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rver/LL/1. PROSJEKTER_LL/09_VLFK VESTLAND FYLKESKOMMUNE/VLFK SOGN VGS jord og hagebruk, Aurland/05.RT.TEGNINGER/ROMSKJEMA/"/>
    </mc:Choice>
  </mc:AlternateContent>
  <xr:revisionPtr revIDLastSave="0" documentId="13_ncr:1_{6ADDB683-2A76-E94A-AF97-3E7BE87E3E99}" xr6:coauthVersionLast="47" xr6:coauthVersionMax="47" xr10:uidLastSave="{00000000-0000-0000-0000-000000000000}"/>
  <bookViews>
    <workbookView xWindow="48840" yWindow="600" windowWidth="36120" windowHeight="19700" xr2:uid="{371A7502-62D8-4028-A8D4-861D15DEBAC9}"/>
  </bookViews>
  <sheets>
    <sheet name="Ark1" sheetId="1" r:id="rId1"/>
  </sheets>
  <definedNames>
    <definedName name="_xlnm.Print_Area" localSheetId="0">'Ark1'!$A$1:$V$38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8" i="1"/>
  <c r="F21" i="1"/>
  <c r="F22" i="1"/>
  <c r="F23" i="1"/>
  <c r="F24" i="1"/>
  <c r="F26" i="1"/>
  <c r="F33" i="1"/>
  <c r="K28" i="1"/>
  <c r="F13" i="1"/>
  <c r="F14" i="1"/>
  <c r="F32" i="1"/>
  <c r="N28" i="1"/>
  <c r="N35" i="1" s="1"/>
  <c r="C28" i="1"/>
  <c r="C35" i="1" s="1"/>
  <c r="O28" i="1" l="1"/>
  <c r="K35" i="1"/>
  <c r="L35" i="1"/>
  <c r="J28" i="1" l="1"/>
  <c r="J35" i="1" s="1"/>
  <c r="F9" i="1"/>
  <c r="F10" i="1"/>
  <c r="F11" i="1"/>
  <c r="F12" i="1"/>
  <c r="F15" i="1"/>
  <c r="F16" i="1"/>
  <c r="F17" i="1"/>
  <c r="F18" i="1"/>
  <c r="T28" i="1"/>
  <c r="T35" i="1" s="1"/>
  <c r="F19" i="1"/>
  <c r="F20" i="1"/>
  <c r="U28" i="1"/>
  <c r="U35" i="1" s="1"/>
  <c r="P28" i="1" l="1"/>
  <c r="P35" i="1" s="1"/>
  <c r="L28" i="1"/>
  <c r="Q28" i="1"/>
  <c r="Q35" i="1" s="1"/>
  <c r="I28" i="1"/>
  <c r="I35" i="1" s="1"/>
  <c r="F28" i="1"/>
  <c r="F35" i="1" s="1"/>
  <c r="G28" i="1"/>
  <c r="G35" i="1" s="1"/>
  <c r="M28" i="1"/>
  <c r="M35" i="1" s="1"/>
  <c r="R28" i="1"/>
  <c r="R35" i="1" s="1"/>
  <c r="H28" i="1"/>
  <c r="H35" i="1" s="1"/>
</calcChain>
</file>

<file path=xl/sharedStrings.xml><?xml version="1.0" encoding="utf-8"?>
<sst xmlns="http://schemas.openxmlformats.org/spreadsheetml/2006/main" count="56" uniqueCount="45">
  <si>
    <t>Rombehandlingsskjema</t>
  </si>
  <si>
    <t>Tegn. Nr.</t>
  </si>
  <si>
    <t>Generelt</t>
  </si>
  <si>
    <t>Anbud</t>
  </si>
  <si>
    <t>Gulv</t>
  </si>
  <si>
    <t xml:space="preserve">Vegger </t>
  </si>
  <si>
    <t>Funksjon</t>
  </si>
  <si>
    <t xml:space="preserve">Areal </t>
  </si>
  <si>
    <t> </t>
  </si>
  <si>
    <t>Rom.nr.</t>
  </si>
  <si>
    <t>Omkrets</t>
  </si>
  <si>
    <t>Himlingshøyde</t>
  </si>
  <si>
    <t>M3/volum (under himling)</t>
  </si>
  <si>
    <t>m2</t>
  </si>
  <si>
    <t>lm</t>
  </si>
  <si>
    <t>H</t>
  </si>
  <si>
    <t>m3</t>
  </si>
  <si>
    <t>SUM</t>
  </si>
  <si>
    <t>WC</t>
  </si>
  <si>
    <t>Angitte mål og dimensjoner er ment som orienterende informasjon. Mindre avvik kan forekomme som følge av prosjektering, tekniske justeringer eller endringer under utførelsen.</t>
  </si>
  <si>
    <t>GANG/VF</t>
  </si>
  <si>
    <t>KONTOR</t>
  </si>
  <si>
    <t>BØTTEKOTT</t>
  </si>
  <si>
    <t>TEKNISK</t>
  </si>
  <si>
    <t>SAMLET SUM</t>
  </si>
  <si>
    <t>VASKEHALL</t>
  </si>
  <si>
    <t>Tak/Himling</t>
  </si>
  <si>
    <t>Dato:  18.05.2026</t>
  </si>
  <si>
    <t>VLFK SOGN VGS jord og hagebruk, VERKSTEDSBYGG</t>
  </si>
  <si>
    <t>VERKSTEDSBYGG</t>
  </si>
  <si>
    <t>HC/WC</t>
  </si>
  <si>
    <t>GRUPPEROM</t>
  </si>
  <si>
    <t>GARDEROBE</t>
  </si>
  <si>
    <t>SKIFTEROM 1</t>
  </si>
  <si>
    <t>SKIFTEROM 2</t>
  </si>
  <si>
    <t>VASK/TØRK.</t>
  </si>
  <si>
    <t>ØVINGSHALL</t>
  </si>
  <si>
    <t>SLIP</t>
  </si>
  <si>
    <t>SVEIS</t>
  </si>
  <si>
    <t>TREVERKSTED</t>
  </si>
  <si>
    <t>LESKUR</t>
  </si>
  <si>
    <t>UTEBOD</t>
  </si>
  <si>
    <t>MOTORSAGROM</t>
  </si>
  <si>
    <t>MESANIN</t>
  </si>
  <si>
    <t>GARASJE OLJEUTSKILLER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</si>
</sst>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1"/>
      <name val="Swiss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9"/>
      <name val="Geneva"/>
      <family val="2"/>
    </font>
    <font>
      <b/>
      <sz val="9"/>
      <name val="Geneva"/>
      <family val="2"/>
    </font>
    <font>
      <sz val="11"/>
      <color rgb="FFFF0000"/>
      <name val="Calibri (Brødtekst)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9"/>
      <color theme="1"/>
      <name val="Genev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Calibri (Brødtekst)"/>
    </font>
    <font>
      <sz val="11"/>
      <color theme="1"/>
      <name val="Calibri (Brødtekst)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6">
    <xf numFmtId="0" fontId="0" fillId="0" borderId="0" xfId="0"/>
    <xf numFmtId="0" fontId="2" fillId="0" borderId="0" xfId="0" applyFont="1"/>
    <xf numFmtId="14" fontId="1" fillId="0" borderId="3" xfId="0" applyNumberFormat="1" applyFont="1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0" borderId="8" xfId="0" applyBorder="1"/>
    <xf numFmtId="0" fontId="4" fillId="2" borderId="7" xfId="0" applyFont="1" applyFill="1" applyBorder="1" applyAlignment="1">
      <alignment textRotation="90" wrapText="1"/>
    </xf>
    <xf numFmtId="0" fontId="5" fillId="0" borderId="9" xfId="0" applyFont="1" applyBorder="1" applyAlignment="1">
      <alignment textRotation="90"/>
    </xf>
    <xf numFmtId="0" fontId="5" fillId="0" borderId="10" xfId="0" applyFont="1" applyBorder="1" applyAlignment="1">
      <alignment textRotation="90"/>
    </xf>
    <xf numFmtId="0" fontId="0" fillId="3" borderId="1" xfId="0" applyFill="1" applyBorder="1"/>
    <xf numFmtId="0" fontId="0" fillId="3" borderId="19" xfId="0" applyFill="1" applyBorder="1"/>
    <xf numFmtId="0" fontId="0" fillId="3" borderId="2" xfId="0" applyFill="1" applyBorder="1"/>
    <xf numFmtId="0" fontId="0" fillId="3" borderId="20" xfId="0" applyFill="1" applyBorder="1"/>
    <xf numFmtId="0" fontId="4" fillId="3" borderId="21" xfId="0" applyFont="1" applyFill="1" applyBorder="1"/>
    <xf numFmtId="0" fontId="8" fillId="3" borderId="22" xfId="0" applyFont="1" applyFill="1" applyBorder="1"/>
    <xf numFmtId="0" fontId="1" fillId="0" borderId="24" xfId="0" applyFont="1" applyBorder="1"/>
    <xf numFmtId="0" fontId="3" fillId="0" borderId="25" xfId="0" applyFont="1" applyBorder="1" applyAlignment="1">
      <alignment horizontal="left" vertical="center"/>
    </xf>
    <xf numFmtId="0" fontId="1" fillId="2" borderId="26" xfId="0" applyFont="1" applyFill="1" applyBorder="1" applyAlignment="1">
      <alignment vertical="center"/>
    </xf>
    <xf numFmtId="0" fontId="1" fillId="0" borderId="27" xfId="0" applyFont="1" applyBorder="1"/>
    <xf numFmtId="0" fontId="0" fillId="0" borderId="28" xfId="0" applyBorder="1"/>
    <xf numFmtId="0" fontId="4" fillId="3" borderId="29" xfId="0" applyFont="1" applyFill="1" applyBorder="1"/>
    <xf numFmtId="0" fontId="0" fillId="3" borderId="30" xfId="0" applyFill="1" applyBorder="1"/>
    <xf numFmtId="0" fontId="7" fillId="3" borderId="31" xfId="0" applyFont="1" applyFill="1" applyBorder="1"/>
    <xf numFmtId="0" fontId="4" fillId="2" borderId="34" xfId="0" applyFont="1" applyFill="1" applyBorder="1" applyAlignment="1">
      <alignment textRotation="90" wrapText="1"/>
    </xf>
    <xf numFmtId="0" fontId="4" fillId="0" borderId="31" xfId="0" applyFont="1" applyBorder="1" applyAlignment="1">
      <alignment horizontal="left" vertical="top"/>
    </xf>
    <xf numFmtId="0" fontId="1" fillId="0" borderId="31" xfId="0" applyFont="1" applyBorder="1" applyAlignment="1">
      <alignment horizontal="left" vertical="top"/>
    </xf>
    <xf numFmtId="2" fontId="9" fillId="3" borderId="14" xfId="0" applyNumberFormat="1" applyFont="1" applyFill="1" applyBorder="1" applyAlignment="1">
      <alignment horizontal="right"/>
    </xf>
    <xf numFmtId="0" fontId="0" fillId="3" borderId="23" xfId="0" applyFill="1" applyBorder="1"/>
    <xf numFmtId="0" fontId="0" fillId="0" borderId="4" xfId="0" applyBorder="1"/>
    <xf numFmtId="0" fontId="14" fillId="5" borderId="21" xfId="0" applyFont="1" applyFill="1" applyBorder="1"/>
    <xf numFmtId="2" fontId="0" fillId="0" borderId="0" xfId="0" applyNumberFormat="1" applyAlignment="1">
      <alignment horizontal="right"/>
    </xf>
    <xf numFmtId="2" fontId="9" fillId="3" borderId="15" xfId="0" applyNumberFormat="1" applyFont="1" applyFill="1" applyBorder="1" applyAlignment="1">
      <alignment horizontal="right"/>
    </xf>
    <xf numFmtId="2" fontId="0" fillId="3" borderId="16" xfId="0" applyNumberFormat="1" applyFill="1" applyBorder="1"/>
    <xf numFmtId="0" fontId="13" fillId="0" borderId="0" xfId="0" applyFont="1"/>
    <xf numFmtId="2" fontId="12" fillId="0" borderId="13" xfId="0" applyNumberFormat="1" applyFont="1" applyBorder="1" applyAlignment="1">
      <alignment horizontal="center"/>
    </xf>
    <xf numFmtId="2" fontId="0" fillId="3" borderId="12" xfId="0" applyNumberFormat="1" applyFill="1" applyBorder="1"/>
    <xf numFmtId="2" fontId="0" fillId="3" borderId="15" xfId="0" applyNumberFormat="1" applyFill="1" applyBorder="1"/>
    <xf numFmtId="2" fontId="0" fillId="3" borderId="13" xfId="0" applyNumberFormat="1" applyFill="1" applyBorder="1"/>
    <xf numFmtId="2" fontId="0" fillId="3" borderId="32" xfId="0" applyNumberFormat="1" applyFill="1" applyBorder="1"/>
    <xf numFmtId="2" fontId="13" fillId="0" borderId="15" xfId="0" applyNumberFormat="1" applyFont="1" applyBorder="1"/>
    <xf numFmtId="2" fontId="13" fillId="0" borderId="16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  <xf numFmtId="2" fontId="0" fillId="3" borderId="17" xfId="0" applyNumberFormat="1" applyFill="1" applyBorder="1"/>
    <xf numFmtId="0" fontId="0" fillId="0" borderId="6" xfId="0" applyBorder="1"/>
    <xf numFmtId="0" fontId="0" fillId="0" borderId="5" xfId="0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10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0" fillId="0" borderId="0" xfId="0" applyNumberFormat="1"/>
    <xf numFmtId="49" fontId="10" fillId="0" borderId="0" xfId="0" applyNumberFormat="1" applyFont="1" applyAlignment="1">
      <alignment horizontal="center" textRotation="90" wrapText="1"/>
    </xf>
    <xf numFmtId="2" fontId="0" fillId="7" borderId="10" xfId="0" applyNumberFormat="1" applyFill="1" applyBorder="1" applyAlignment="1">
      <alignment horizontal="right"/>
    </xf>
    <xf numFmtId="2" fontId="0" fillId="8" borderId="10" xfId="0" applyNumberFormat="1" applyFill="1" applyBorder="1"/>
    <xf numFmtId="2" fontId="12" fillId="0" borderId="17" xfId="0" applyNumberFormat="1" applyFont="1" applyBorder="1" applyAlignment="1">
      <alignment horizontal="center"/>
    </xf>
    <xf numFmtId="0" fontId="5" fillId="9" borderId="4" xfId="0" applyFont="1" applyFill="1" applyBorder="1" applyAlignment="1">
      <alignment textRotation="90" wrapText="1"/>
    </xf>
    <xf numFmtId="49" fontId="16" fillId="6" borderId="10" xfId="0" applyNumberFormat="1" applyFont="1" applyFill="1" applyBorder="1" applyAlignment="1">
      <alignment horizontal="center" textRotation="90" wrapText="1"/>
    </xf>
    <xf numFmtId="49" fontId="16" fillId="6" borderId="42" xfId="0" applyNumberFormat="1" applyFont="1" applyFill="1" applyBorder="1" applyAlignment="1">
      <alignment horizontal="center" textRotation="90" wrapText="1"/>
    </xf>
    <xf numFmtId="49" fontId="11" fillId="11" borderId="10" xfId="0" applyNumberFormat="1" applyFont="1" applyFill="1" applyBorder="1" applyAlignment="1">
      <alignment horizontal="center" textRotation="90" wrapText="1"/>
    </xf>
    <xf numFmtId="0" fontId="5" fillId="12" borderId="10" xfId="0" applyFont="1" applyFill="1" applyBorder="1" applyAlignment="1">
      <alignment textRotation="90"/>
    </xf>
    <xf numFmtId="0" fontId="5" fillId="15" borderId="10" xfId="0" applyFont="1" applyFill="1" applyBorder="1" applyAlignment="1">
      <alignment textRotation="90" wrapText="1"/>
    </xf>
    <xf numFmtId="0" fontId="1" fillId="0" borderId="0" xfId="0" applyFont="1"/>
    <xf numFmtId="0" fontId="12" fillId="0" borderId="0" xfId="0" applyFont="1"/>
    <xf numFmtId="0" fontId="5" fillId="10" borderId="10" xfId="0" applyFont="1" applyFill="1" applyBorder="1" applyAlignment="1">
      <alignment textRotation="90" wrapText="1"/>
    </xf>
    <xf numFmtId="49" fontId="11" fillId="13" borderId="9" xfId="0" applyNumberFormat="1" applyFont="1" applyFill="1" applyBorder="1" applyAlignment="1">
      <alignment horizontal="center" textRotation="90" wrapText="1"/>
    </xf>
    <xf numFmtId="0" fontId="5" fillId="15" borderId="11" xfId="0" applyFont="1" applyFill="1" applyBorder="1" applyAlignment="1">
      <alignment textRotation="90" wrapText="1"/>
    </xf>
    <xf numFmtId="0" fontId="5" fillId="12" borderId="39" xfId="0" applyFont="1" applyFill="1" applyBorder="1" applyAlignment="1">
      <alignment textRotation="90"/>
    </xf>
    <xf numFmtId="2" fontId="13" fillId="0" borderId="16" xfId="0" applyNumberFormat="1" applyFont="1" applyBorder="1" applyAlignment="1">
      <alignment horizontal="right"/>
    </xf>
    <xf numFmtId="2" fontId="13" fillId="0" borderId="12" xfId="0" applyNumberFormat="1" applyFont="1" applyBorder="1"/>
    <xf numFmtId="2" fontId="13" fillId="0" borderId="0" xfId="0" applyNumberFormat="1" applyFont="1"/>
    <xf numFmtId="2" fontId="13" fillId="0" borderId="17" xfId="0" applyNumberFormat="1" applyFont="1" applyBorder="1"/>
    <xf numFmtId="2" fontId="13" fillId="0" borderId="13" xfId="0" applyNumberFormat="1" applyFont="1" applyBorder="1"/>
    <xf numFmtId="2" fontId="13" fillId="0" borderId="32" xfId="0" applyNumberFormat="1" applyFont="1" applyBorder="1"/>
    <xf numFmtId="2" fontId="12" fillId="0" borderId="23" xfId="0" applyNumberFormat="1" applyFont="1" applyBorder="1" applyAlignment="1">
      <alignment horizontal="right"/>
    </xf>
    <xf numFmtId="2" fontId="12" fillId="0" borderId="12" xfId="0" applyNumberFormat="1" applyFont="1" applyBorder="1"/>
    <xf numFmtId="2" fontId="12" fillId="0" borderId="15" xfId="0" applyNumberFormat="1" applyFont="1" applyBorder="1"/>
    <xf numFmtId="2" fontId="12" fillId="0" borderId="16" xfId="0" applyNumberFormat="1" applyFont="1" applyBorder="1"/>
    <xf numFmtId="2" fontId="12" fillId="0" borderId="16" xfId="0" applyNumberFormat="1" applyFon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2" fontId="0" fillId="0" borderId="18" xfId="0" applyNumberFormat="1" applyBorder="1" applyAlignment="1">
      <alignment horizontal="right"/>
    </xf>
    <xf numFmtId="0" fontId="21" fillId="0" borderId="31" xfId="1" applyFont="1" applyBorder="1" applyAlignment="1">
      <alignment horizontal="left" vertical="top"/>
    </xf>
    <xf numFmtId="2" fontId="0" fillId="2" borderId="14" xfId="0" applyNumberFormat="1" applyFill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15" fillId="0" borderId="0" xfId="0" applyFont="1"/>
    <xf numFmtId="2" fontId="0" fillId="0" borderId="23" xfId="0" applyNumberFormat="1" applyBorder="1" applyAlignment="1">
      <alignment horizontal="right"/>
    </xf>
    <xf numFmtId="2" fontId="0" fillId="0" borderId="16" xfId="0" applyNumberFormat="1" applyBorder="1"/>
    <xf numFmtId="2" fontId="0" fillId="0" borderId="16" xfId="0" applyNumberFormat="1" applyBorder="1" applyAlignment="1">
      <alignment horizontal="center"/>
    </xf>
    <xf numFmtId="2" fontId="0" fillId="0" borderId="45" xfId="0" applyNumberFormat="1" applyBorder="1" applyAlignment="1">
      <alignment horizontal="right"/>
    </xf>
    <xf numFmtId="2" fontId="0" fillId="0" borderId="46" xfId="0" applyNumberFormat="1" applyBorder="1" applyAlignment="1">
      <alignment horizontal="right"/>
    </xf>
    <xf numFmtId="2" fontId="19" fillId="0" borderId="45" xfId="0" applyNumberFormat="1" applyFont="1" applyBorder="1" applyAlignment="1">
      <alignment horizontal="right"/>
    </xf>
    <xf numFmtId="2" fontId="19" fillId="2" borderId="45" xfId="0" applyNumberFormat="1" applyFont="1" applyFill="1" applyBorder="1" applyAlignment="1">
      <alignment horizontal="right"/>
    </xf>
    <xf numFmtId="2" fontId="0" fillId="4" borderId="46" xfId="0" applyNumberFormat="1" applyFill="1" applyBorder="1" applyAlignment="1">
      <alignment horizontal="right"/>
    </xf>
    <xf numFmtId="1" fontId="18" fillId="0" borderId="16" xfId="0" applyNumberFormat="1" applyFont="1" applyBorder="1" applyAlignment="1">
      <alignment horizontal="left" vertical="center"/>
    </xf>
    <xf numFmtId="1" fontId="0" fillId="0" borderId="16" xfId="0" applyNumberFormat="1" applyBorder="1" applyAlignment="1">
      <alignment horizontal="left" vertical="center"/>
    </xf>
    <xf numFmtId="1" fontId="19" fillId="0" borderId="16" xfId="0" applyNumberFormat="1" applyFont="1" applyBorder="1" applyAlignment="1">
      <alignment horizontal="left" vertical="center"/>
    </xf>
    <xf numFmtId="1" fontId="22" fillId="0" borderId="16" xfId="0" applyNumberFormat="1" applyFont="1" applyBorder="1" applyAlignment="1">
      <alignment horizontal="left" vertical="center"/>
    </xf>
    <xf numFmtId="2" fontId="0" fillId="0" borderId="12" xfId="0" applyNumberFormat="1" applyBorder="1"/>
    <xf numFmtId="2" fontId="0" fillId="0" borderId="32" xfId="0" applyNumberFormat="1" applyBorder="1"/>
    <xf numFmtId="2" fontId="0" fillId="0" borderId="17" xfId="0" applyNumberFormat="1" applyBorder="1"/>
    <xf numFmtId="0" fontId="1" fillId="14" borderId="33" xfId="0" applyFont="1" applyFill="1" applyBorder="1" applyAlignment="1">
      <alignment horizontal="left" vertical="top"/>
    </xf>
    <xf numFmtId="1" fontId="0" fillId="14" borderId="16" xfId="0" applyNumberFormat="1" applyFill="1" applyBorder="1" applyAlignment="1">
      <alignment horizontal="left" vertical="center"/>
    </xf>
    <xf numFmtId="2" fontId="17" fillId="14" borderId="45" xfId="0" applyNumberFormat="1" applyFont="1" applyFill="1" applyBorder="1" applyAlignment="1">
      <alignment horizontal="right"/>
    </xf>
    <xf numFmtId="2" fontId="17" fillId="14" borderId="14" xfId="0" applyNumberFormat="1" applyFont="1" applyFill="1" applyBorder="1" applyAlignment="1">
      <alignment horizontal="right"/>
    </xf>
    <xf numFmtId="2" fontId="0" fillId="14" borderId="14" xfId="0" applyNumberFormat="1" applyFill="1" applyBorder="1" applyAlignment="1">
      <alignment horizontal="right"/>
    </xf>
    <xf numFmtId="2" fontId="0" fillId="14" borderId="15" xfId="0" applyNumberFormat="1" applyFill="1" applyBorder="1" applyAlignment="1">
      <alignment horizontal="right"/>
    </xf>
    <xf numFmtId="2" fontId="13" fillId="14" borderId="16" xfId="0" applyNumberFormat="1" applyFont="1" applyFill="1" applyBorder="1" applyAlignment="1">
      <alignment horizontal="right"/>
    </xf>
    <xf numFmtId="2" fontId="0" fillId="14" borderId="12" xfId="0" applyNumberFormat="1" applyFill="1" applyBorder="1"/>
    <xf numFmtId="2" fontId="13" fillId="14" borderId="15" xfId="0" applyNumberFormat="1" applyFont="1" applyFill="1" applyBorder="1"/>
    <xf numFmtId="2" fontId="13" fillId="14" borderId="16" xfId="0" applyNumberFormat="1" applyFont="1" applyFill="1" applyBorder="1"/>
    <xf numFmtId="2" fontId="12" fillId="14" borderId="17" xfId="0" applyNumberFormat="1" applyFont="1" applyFill="1" applyBorder="1" applyAlignment="1">
      <alignment horizontal="center"/>
    </xf>
    <xf numFmtId="2" fontId="12" fillId="14" borderId="13" xfId="0" applyNumberFormat="1" applyFont="1" applyFill="1" applyBorder="1" applyAlignment="1">
      <alignment horizontal="center"/>
    </xf>
    <xf numFmtId="2" fontId="0" fillId="14" borderId="16" xfId="0" applyNumberFormat="1" applyFill="1" applyBorder="1"/>
    <xf numFmtId="2" fontId="13" fillId="14" borderId="16" xfId="0" applyNumberFormat="1" applyFont="1" applyFill="1" applyBorder="1" applyAlignment="1">
      <alignment horizontal="center"/>
    </xf>
    <xf numFmtId="2" fontId="13" fillId="14" borderId="17" xfId="0" applyNumberFormat="1" applyFont="1" applyFill="1" applyBorder="1" applyAlignment="1">
      <alignment horizontal="center"/>
    </xf>
    <xf numFmtId="2" fontId="13" fillId="14" borderId="32" xfId="0" applyNumberFormat="1" applyFont="1" applyFill="1" applyBorder="1"/>
    <xf numFmtId="0" fontId="1" fillId="14" borderId="31" xfId="0" applyFont="1" applyFill="1" applyBorder="1" applyAlignment="1">
      <alignment horizontal="left" vertical="top"/>
    </xf>
    <xf numFmtId="0" fontId="0" fillId="14" borderId="16" xfId="0" applyFill="1" applyBorder="1"/>
    <xf numFmtId="2" fontId="0" fillId="14" borderId="45" xfId="0" applyNumberFormat="1" applyFill="1" applyBorder="1" applyAlignment="1">
      <alignment horizontal="right"/>
    </xf>
    <xf numFmtId="2" fontId="13" fillId="14" borderId="17" xfId="0" applyNumberFormat="1" applyFont="1" applyFill="1" applyBorder="1"/>
    <xf numFmtId="2" fontId="13" fillId="14" borderId="13" xfId="0" applyNumberFormat="1" applyFont="1" applyFill="1" applyBorder="1"/>
    <xf numFmtId="0" fontId="21" fillId="14" borderId="31" xfId="1" applyFont="1" applyFill="1" applyBorder="1" applyAlignment="1">
      <alignment horizontal="left" vertical="top"/>
    </xf>
    <xf numFmtId="1" fontId="19" fillId="14" borderId="16" xfId="0" applyNumberFormat="1" applyFont="1" applyFill="1" applyBorder="1" applyAlignment="1">
      <alignment horizontal="left" vertical="center"/>
    </xf>
    <xf numFmtId="2" fontId="19" fillId="14" borderId="45" xfId="0" applyNumberFormat="1" applyFont="1" applyFill="1" applyBorder="1" applyAlignment="1">
      <alignment horizontal="right"/>
    </xf>
    <xf numFmtId="2" fontId="13" fillId="14" borderId="12" xfId="0" applyNumberFormat="1" applyFont="1" applyFill="1" applyBorder="1"/>
    <xf numFmtId="2" fontId="13" fillId="14" borderId="0" xfId="0" applyNumberFormat="1" applyFont="1" applyFill="1"/>
    <xf numFmtId="2" fontId="0" fillId="14" borderId="16" xfId="0" applyNumberFormat="1" applyFill="1" applyBorder="1" applyAlignment="1">
      <alignment horizontal="center"/>
    </xf>
    <xf numFmtId="2" fontId="13" fillId="14" borderId="22" xfId="0" applyNumberFormat="1" applyFont="1" applyFill="1" applyBorder="1"/>
    <xf numFmtId="0" fontId="13" fillId="14" borderId="17" xfId="0" applyFont="1" applyFill="1" applyBorder="1"/>
    <xf numFmtId="0" fontId="13" fillId="14" borderId="13" xfId="0" applyFont="1" applyFill="1" applyBorder="1"/>
    <xf numFmtId="2" fontId="22" fillId="4" borderId="18" xfId="0" applyNumberFormat="1" applyFont="1" applyFill="1" applyBorder="1" applyAlignment="1">
      <alignment horizontal="right"/>
    </xf>
    <xf numFmtId="2" fontId="0" fillId="0" borderId="43" xfId="0" applyNumberFormat="1" applyBorder="1"/>
    <xf numFmtId="0" fontId="20" fillId="0" borderId="0" xfId="0" applyFont="1" applyAlignment="1">
      <alignment horizontal="left"/>
    </xf>
    <xf numFmtId="1" fontId="13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horizontal="right"/>
    </xf>
    <xf numFmtId="2" fontId="12" fillId="0" borderId="0" xfId="0" applyNumberFormat="1" applyFont="1"/>
    <xf numFmtId="2" fontId="19" fillId="0" borderId="14" xfId="0" applyNumberFormat="1" applyFont="1" applyBorder="1" applyAlignment="1">
      <alignment horizontal="right"/>
    </xf>
    <xf numFmtId="2" fontId="19" fillId="2" borderId="14" xfId="0" applyNumberFormat="1" applyFont="1" applyFill="1" applyBorder="1" applyAlignment="1">
      <alignment horizontal="right"/>
    </xf>
    <xf numFmtId="2" fontId="19" fillId="0" borderId="15" xfId="0" applyNumberFormat="1" applyFont="1" applyBorder="1" applyAlignment="1">
      <alignment horizontal="right"/>
    </xf>
    <xf numFmtId="2" fontId="19" fillId="14" borderId="15" xfId="0" applyNumberFormat="1" applyFont="1" applyFill="1" applyBorder="1" applyAlignment="1">
      <alignment horizontal="right"/>
    </xf>
    <xf numFmtId="2" fontId="19" fillId="0" borderId="16" xfId="0" applyNumberFormat="1" applyFont="1" applyBorder="1" applyAlignment="1">
      <alignment horizontal="right"/>
    </xf>
    <xf numFmtId="2" fontId="19" fillId="0" borderId="12" xfId="0" applyNumberFormat="1" applyFont="1" applyBorder="1"/>
    <xf numFmtId="2" fontId="19" fillId="0" borderId="15" xfId="0" applyNumberFormat="1" applyFont="1" applyBorder="1"/>
    <xf numFmtId="2" fontId="19" fillId="0" borderId="16" xfId="0" applyNumberFormat="1" applyFont="1" applyBorder="1"/>
    <xf numFmtId="2" fontId="19" fillId="0" borderId="17" xfId="0" applyNumberFormat="1" applyFont="1" applyBorder="1"/>
    <xf numFmtId="2" fontId="19" fillId="0" borderId="13" xfId="0" applyNumberFormat="1" applyFont="1" applyBorder="1"/>
    <xf numFmtId="2" fontId="19" fillId="0" borderId="16" xfId="0" applyNumberFormat="1" applyFont="1" applyBorder="1" applyAlignment="1">
      <alignment horizontal="center"/>
    </xf>
    <xf numFmtId="2" fontId="19" fillId="0" borderId="17" xfId="0" applyNumberFormat="1" applyFont="1" applyBorder="1" applyAlignment="1">
      <alignment horizontal="center"/>
    </xf>
    <xf numFmtId="2" fontId="19" fillId="0" borderId="32" xfId="0" applyNumberFormat="1" applyFont="1" applyBorder="1"/>
    <xf numFmtId="0" fontId="19" fillId="0" borderId="0" xfId="0" applyFont="1"/>
    <xf numFmtId="2" fontId="19" fillId="14" borderId="14" xfId="0" applyNumberFormat="1" applyFont="1" applyFill="1" applyBorder="1" applyAlignment="1">
      <alignment horizontal="right"/>
    </xf>
    <xf numFmtId="2" fontId="19" fillId="14" borderId="16" xfId="0" applyNumberFormat="1" applyFont="1" applyFill="1" applyBorder="1" applyAlignment="1">
      <alignment horizontal="right"/>
    </xf>
    <xf numFmtId="2" fontId="19" fillId="14" borderId="12" xfId="0" applyNumberFormat="1" applyFont="1" applyFill="1" applyBorder="1"/>
    <xf numFmtId="2" fontId="19" fillId="14" borderId="15" xfId="0" applyNumberFormat="1" applyFont="1" applyFill="1" applyBorder="1"/>
    <xf numFmtId="2" fontId="19" fillId="14" borderId="16" xfId="0" applyNumberFormat="1" applyFont="1" applyFill="1" applyBorder="1"/>
    <xf numFmtId="2" fontId="19" fillId="14" borderId="17" xfId="0" applyNumberFormat="1" applyFont="1" applyFill="1" applyBorder="1"/>
    <xf numFmtId="2" fontId="19" fillId="14" borderId="13" xfId="0" applyNumberFormat="1" applyFont="1" applyFill="1" applyBorder="1"/>
    <xf numFmtId="2" fontId="19" fillId="14" borderId="16" xfId="0" applyNumberFormat="1" applyFont="1" applyFill="1" applyBorder="1" applyAlignment="1">
      <alignment horizontal="center"/>
    </xf>
    <xf numFmtId="2" fontId="19" fillId="14" borderId="17" xfId="0" applyNumberFormat="1" applyFont="1" applyFill="1" applyBorder="1" applyAlignment="1">
      <alignment horizontal="center"/>
    </xf>
    <xf numFmtId="2" fontId="19" fillId="14" borderId="32" xfId="0" applyNumberFormat="1" applyFont="1" applyFill="1" applyBorder="1"/>
    <xf numFmtId="0" fontId="1" fillId="0" borderId="33" xfId="0" applyFont="1" applyBorder="1" applyAlignment="1">
      <alignment horizontal="left"/>
    </xf>
    <xf numFmtId="0" fontId="23" fillId="0" borderId="0" xfId="0" applyFont="1" applyAlignment="1">
      <alignment horizontal="left"/>
    </xf>
    <xf numFmtId="2" fontId="1" fillId="0" borderId="0" xfId="0" applyNumberFormat="1" applyFont="1"/>
    <xf numFmtId="2" fontId="0" fillId="0" borderId="42" xfId="0" applyNumberFormat="1" applyBorder="1"/>
    <xf numFmtId="2" fontId="18" fillId="0" borderId="10" xfId="0" applyNumberFormat="1" applyFont="1" applyBorder="1"/>
    <xf numFmtId="0" fontId="24" fillId="0" borderId="0" xfId="0" applyFont="1"/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7" xfId="0" applyFont="1" applyBorder="1" applyAlignment="1">
      <alignment horizontal="center"/>
    </xf>
  </cellXfs>
  <cellStyles count="2">
    <cellStyle name="Normal" xfId="0" builtinId="0"/>
    <cellStyle name="Normal_AREALER_NBvgs" xfId="1" xr:uid="{5664A716-2A69-4003-A3AF-6C9BF83486CD}"/>
  </cellStyles>
  <dxfs count="0"/>
  <tableStyles count="0" defaultTableStyle="TableStyleMedium2" defaultPivotStyle="PivotStyleLight16"/>
  <colors>
    <mruColors>
      <color rgb="FF0091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5E32-8FFE-4D9C-BCF3-E9FFA623CA84}">
  <sheetPr>
    <pageSetUpPr fitToPage="1"/>
  </sheetPr>
  <dimension ref="A1:AB46"/>
  <sheetViews>
    <sheetView tabSelected="1" zoomScale="115" zoomScaleNormal="115" workbookViewId="0">
      <pane xSplit="20" ySplit="6" topLeftCell="U7" activePane="bottomRight" state="frozen"/>
      <selection pane="topRight" activeCell="Z1" sqref="Z1"/>
      <selection pane="bottomLeft" activeCell="A7" sqref="A7"/>
      <selection pane="bottomRight" activeCell="E33" sqref="E33"/>
    </sheetView>
  </sheetViews>
  <sheetFormatPr baseColWidth="10" defaultColWidth="11.5" defaultRowHeight="15"/>
  <cols>
    <col min="2" max="2" width="38" customWidth="1"/>
    <col min="3" max="6" width="8.83203125" customWidth="1"/>
    <col min="7" max="21" width="5.83203125" customWidth="1"/>
  </cols>
  <sheetData>
    <row r="1" spans="1:28">
      <c r="A1" s="158" t="s">
        <v>27</v>
      </c>
    </row>
    <row r="2" spans="1:28" ht="24">
      <c r="A2" s="1" t="s">
        <v>28</v>
      </c>
      <c r="C2" s="81"/>
    </row>
    <row r="3" spans="1:28" ht="16" thickBot="1">
      <c r="A3" t="s">
        <v>0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8" ht="17" thickBot="1">
      <c r="A4" s="14" t="s">
        <v>1</v>
      </c>
      <c r="B4" s="15"/>
      <c r="C4" s="16" t="s">
        <v>2</v>
      </c>
      <c r="D4" s="16"/>
      <c r="E4" s="16"/>
      <c r="F4" s="16"/>
      <c r="G4" s="163"/>
      <c r="H4" s="163"/>
      <c r="I4" s="163"/>
      <c r="J4" s="163"/>
      <c r="K4" s="163"/>
      <c r="L4" s="164"/>
      <c r="M4" s="165"/>
      <c r="N4" s="165"/>
      <c r="O4" s="165"/>
      <c r="P4" s="165"/>
      <c r="Q4" s="165"/>
      <c r="R4" s="165"/>
      <c r="S4" s="165"/>
      <c r="T4" s="166"/>
      <c r="U4" s="167"/>
    </row>
    <row r="5" spans="1:28" ht="16" thickBot="1">
      <c r="A5" s="17" t="s">
        <v>3</v>
      </c>
      <c r="B5" s="2"/>
      <c r="C5" s="3"/>
      <c r="D5" s="3"/>
      <c r="E5" s="3"/>
      <c r="F5" s="3"/>
      <c r="G5" s="168" t="s">
        <v>4</v>
      </c>
      <c r="H5" s="169"/>
      <c r="I5" s="169"/>
      <c r="J5" s="169"/>
      <c r="K5" s="169"/>
      <c r="L5" s="170"/>
      <c r="M5" s="171" t="s">
        <v>5</v>
      </c>
      <c r="N5" s="172"/>
      <c r="O5" s="172"/>
      <c r="P5" s="171"/>
      <c r="Q5" s="173"/>
      <c r="R5" s="174" t="s">
        <v>26</v>
      </c>
      <c r="S5" s="174"/>
      <c r="T5" s="174"/>
      <c r="U5" s="175"/>
    </row>
    <row r="6" spans="1:28" ht="66" customHeight="1" thickBot="1">
      <c r="A6" s="18" t="s">
        <v>9</v>
      </c>
      <c r="B6" s="4" t="s">
        <v>6</v>
      </c>
      <c r="C6" s="5" t="s">
        <v>7</v>
      </c>
      <c r="D6" s="22" t="s">
        <v>10</v>
      </c>
      <c r="E6" s="22" t="s">
        <v>11</v>
      </c>
      <c r="F6" s="22" t="s">
        <v>12</v>
      </c>
      <c r="G6" s="62"/>
      <c r="H6" s="56"/>
      <c r="I6" s="54"/>
      <c r="J6" s="55"/>
      <c r="K6" s="58"/>
      <c r="L6" s="63"/>
      <c r="M6" s="53"/>
      <c r="N6" s="61"/>
      <c r="O6" s="61"/>
      <c r="P6" s="57"/>
      <c r="Q6" s="64"/>
      <c r="R6" s="6"/>
      <c r="S6" s="7"/>
      <c r="T6" s="7"/>
      <c r="U6" s="7"/>
      <c r="AB6" s="49"/>
    </row>
    <row r="7" spans="1:28">
      <c r="A7" s="19"/>
      <c r="B7" s="12" t="s">
        <v>29</v>
      </c>
      <c r="C7" s="12" t="s">
        <v>13</v>
      </c>
      <c r="D7" s="28" t="s">
        <v>14</v>
      </c>
      <c r="E7" s="28" t="s">
        <v>15</v>
      </c>
      <c r="F7" s="12" t="s">
        <v>16</v>
      </c>
      <c r="G7" s="26" t="s">
        <v>13</v>
      </c>
      <c r="H7" s="26" t="s">
        <v>13</v>
      </c>
      <c r="I7" s="26" t="s">
        <v>13</v>
      </c>
      <c r="J7" s="26" t="s">
        <v>13</v>
      </c>
      <c r="K7" s="9" t="s">
        <v>13</v>
      </c>
      <c r="L7" s="9" t="s">
        <v>13</v>
      </c>
      <c r="M7" s="8"/>
      <c r="N7" s="9"/>
      <c r="O7" s="9"/>
      <c r="P7" s="11"/>
      <c r="Q7" s="10"/>
      <c r="R7" s="9"/>
      <c r="S7" s="9"/>
      <c r="T7" s="11"/>
      <c r="U7" s="20"/>
    </row>
    <row r="8" spans="1:28">
      <c r="A8" s="23">
        <v>101</v>
      </c>
      <c r="B8" s="90" t="s">
        <v>20</v>
      </c>
      <c r="C8" s="85">
        <v>20.8</v>
      </c>
      <c r="D8" s="76">
        <v>29.5</v>
      </c>
      <c r="E8" s="76">
        <v>3</v>
      </c>
      <c r="F8" s="76">
        <f>C8*E8</f>
        <v>62.400000000000006</v>
      </c>
      <c r="G8" s="80"/>
      <c r="H8" s="80"/>
      <c r="I8" s="80"/>
      <c r="J8" s="80"/>
      <c r="K8" s="65"/>
      <c r="L8" s="65"/>
      <c r="M8" s="66"/>
      <c r="N8" s="38"/>
      <c r="O8" s="67"/>
      <c r="P8" s="68"/>
      <c r="Q8" s="69"/>
      <c r="R8" s="83"/>
      <c r="S8" s="39"/>
      <c r="T8" s="40"/>
      <c r="U8" s="70"/>
    </row>
    <row r="9" spans="1:28">
      <c r="A9" s="97">
        <v>102</v>
      </c>
      <c r="B9" s="98" t="s">
        <v>30</v>
      </c>
      <c r="C9" s="99">
        <v>5.8</v>
      </c>
      <c r="D9" s="100">
        <v>11.5</v>
      </c>
      <c r="E9" s="100">
        <v>3</v>
      </c>
      <c r="F9" s="101">
        <f t="shared" ref="F9:F19" si="0">C9*E9</f>
        <v>17.399999999999999</v>
      </c>
      <c r="G9" s="102"/>
      <c r="H9" s="102"/>
      <c r="I9" s="102"/>
      <c r="J9" s="102"/>
      <c r="K9" s="103"/>
      <c r="L9" s="103"/>
      <c r="M9" s="104"/>
      <c r="N9" s="105"/>
      <c r="O9" s="105"/>
      <c r="P9" s="107"/>
      <c r="Q9" s="108"/>
      <c r="R9" s="109"/>
      <c r="S9" s="110"/>
      <c r="T9" s="111"/>
      <c r="U9" s="112"/>
      <c r="W9" s="32"/>
    </row>
    <row r="10" spans="1:28">
      <c r="A10" s="24">
        <v>103</v>
      </c>
      <c r="B10" s="91" t="s">
        <v>18</v>
      </c>
      <c r="C10" s="86">
        <v>1.4</v>
      </c>
      <c r="D10" s="77">
        <v>4.5999999999999996</v>
      </c>
      <c r="E10" s="77">
        <v>3</v>
      </c>
      <c r="F10" s="76">
        <f t="shared" si="0"/>
        <v>4.1999999999999993</v>
      </c>
      <c r="G10" s="80"/>
      <c r="H10" s="80"/>
      <c r="I10" s="80"/>
      <c r="J10" s="80"/>
      <c r="K10" s="65"/>
      <c r="L10" s="65"/>
      <c r="M10" s="94"/>
      <c r="N10" s="38"/>
      <c r="O10" s="38"/>
      <c r="P10" s="68"/>
      <c r="Q10" s="69"/>
      <c r="R10" s="83"/>
      <c r="S10" s="39"/>
      <c r="T10" s="40"/>
      <c r="U10" s="70"/>
      <c r="V10" s="32"/>
    </row>
    <row r="11" spans="1:28">
      <c r="A11" s="113">
        <v>104</v>
      </c>
      <c r="B11" s="114" t="s">
        <v>22</v>
      </c>
      <c r="C11" s="115">
        <v>1.9</v>
      </c>
      <c r="D11" s="101">
        <v>5.5</v>
      </c>
      <c r="E11" s="101">
        <v>3</v>
      </c>
      <c r="F11" s="101">
        <f t="shared" si="0"/>
        <v>5.6999999999999993</v>
      </c>
      <c r="G11" s="102"/>
      <c r="H11" s="102"/>
      <c r="I11" s="102"/>
      <c r="J11" s="102"/>
      <c r="K11" s="103"/>
      <c r="L11" s="103"/>
      <c r="M11" s="104"/>
      <c r="N11" s="105"/>
      <c r="O11" s="105"/>
      <c r="P11" s="116"/>
      <c r="Q11" s="117"/>
      <c r="R11" s="109"/>
      <c r="S11" s="110"/>
      <c r="T11" s="111"/>
      <c r="U11" s="112"/>
    </row>
    <row r="12" spans="1:28" s="146" customFormat="1">
      <c r="A12" s="78">
        <v>105</v>
      </c>
      <c r="B12" s="92" t="s">
        <v>31</v>
      </c>
      <c r="C12" s="87">
        <v>23.9</v>
      </c>
      <c r="D12" s="133">
        <v>19.8</v>
      </c>
      <c r="E12" s="133">
        <v>3</v>
      </c>
      <c r="F12" s="134">
        <f t="shared" si="0"/>
        <v>71.699999999999989</v>
      </c>
      <c r="G12" s="135"/>
      <c r="H12" s="135"/>
      <c r="I12" s="135"/>
      <c r="J12" s="136"/>
      <c r="K12" s="137"/>
      <c r="L12" s="137"/>
      <c r="M12" s="138"/>
      <c r="N12" s="139"/>
      <c r="O12" s="139"/>
      <c r="P12" s="141"/>
      <c r="Q12" s="142"/>
      <c r="R12" s="140"/>
      <c r="S12" s="143"/>
      <c r="T12" s="144"/>
      <c r="U12" s="145"/>
    </row>
    <row r="13" spans="1:28">
      <c r="A13" s="118">
        <v>106</v>
      </c>
      <c r="B13" s="119" t="s">
        <v>32</v>
      </c>
      <c r="C13" s="120">
        <v>10.6</v>
      </c>
      <c r="D13" s="101">
        <v>14.3</v>
      </c>
      <c r="E13" s="101">
        <v>3</v>
      </c>
      <c r="F13" s="101">
        <f>C13*E13</f>
        <v>31.799999999999997</v>
      </c>
      <c r="G13" s="102"/>
      <c r="H13" s="102"/>
      <c r="I13" s="102"/>
      <c r="J13" s="102"/>
      <c r="K13" s="103"/>
      <c r="L13" s="103"/>
      <c r="M13" s="104"/>
      <c r="N13" s="105"/>
      <c r="O13" s="105"/>
      <c r="P13" s="116"/>
      <c r="Q13" s="117"/>
      <c r="R13" s="109"/>
      <c r="S13" s="110"/>
      <c r="T13" s="111"/>
      <c r="U13" s="112"/>
    </row>
    <row r="14" spans="1:28" s="146" customFormat="1">
      <c r="A14" s="78">
        <v>107</v>
      </c>
      <c r="B14" s="92" t="s">
        <v>33</v>
      </c>
      <c r="C14" s="88">
        <v>1.8</v>
      </c>
      <c r="D14" s="134">
        <v>5.4</v>
      </c>
      <c r="E14" s="134">
        <v>3</v>
      </c>
      <c r="F14" s="134">
        <f>C14*E14</f>
        <v>5.4</v>
      </c>
      <c r="G14" s="135"/>
      <c r="H14" s="135"/>
      <c r="I14" s="135"/>
      <c r="J14" s="136"/>
      <c r="K14" s="137"/>
      <c r="L14" s="137"/>
      <c r="M14" s="138"/>
      <c r="N14" s="139"/>
      <c r="O14" s="139"/>
      <c r="P14" s="141"/>
      <c r="Q14" s="142"/>
      <c r="R14" s="140"/>
      <c r="S14" s="143"/>
      <c r="T14" s="144"/>
      <c r="U14" s="145"/>
    </row>
    <row r="15" spans="1:28" s="146" customFormat="1">
      <c r="A15" s="118">
        <v>108</v>
      </c>
      <c r="B15" s="92" t="s">
        <v>34</v>
      </c>
      <c r="C15" s="120">
        <v>1.7</v>
      </c>
      <c r="D15" s="147">
        <v>5.3</v>
      </c>
      <c r="E15" s="147">
        <v>3</v>
      </c>
      <c r="F15" s="147">
        <f t="shared" si="0"/>
        <v>5.0999999999999996</v>
      </c>
      <c r="G15" s="136"/>
      <c r="H15" s="136"/>
      <c r="I15" s="135"/>
      <c r="J15" s="136"/>
      <c r="K15" s="148"/>
      <c r="L15" s="148"/>
      <c r="M15" s="149"/>
      <c r="N15" s="150"/>
      <c r="O15" s="150"/>
      <c r="P15" s="152"/>
      <c r="Q15" s="153"/>
      <c r="R15" s="151"/>
      <c r="S15" s="154"/>
      <c r="T15" s="155"/>
      <c r="U15" s="156"/>
    </row>
    <row r="16" spans="1:28">
      <c r="A16" s="78">
        <v>109</v>
      </c>
      <c r="B16" s="92" t="s">
        <v>35</v>
      </c>
      <c r="C16" s="88">
        <v>3.1</v>
      </c>
      <c r="D16" s="79">
        <v>7.3</v>
      </c>
      <c r="E16" s="79">
        <v>3</v>
      </c>
      <c r="F16" s="79">
        <f t="shared" si="0"/>
        <v>9.3000000000000007</v>
      </c>
      <c r="G16" s="80"/>
      <c r="H16" s="80"/>
      <c r="I16" s="80"/>
      <c r="J16" s="80"/>
      <c r="K16" s="65"/>
      <c r="L16" s="65"/>
      <c r="M16" s="94"/>
      <c r="N16" s="38"/>
      <c r="O16" s="38"/>
      <c r="P16" s="68"/>
      <c r="Q16" s="69"/>
      <c r="R16" s="83"/>
      <c r="S16" s="39"/>
      <c r="T16" s="40"/>
      <c r="U16" s="70"/>
    </row>
    <row r="17" spans="1:23">
      <c r="A17" s="118">
        <v>110</v>
      </c>
      <c r="B17" s="119" t="s">
        <v>21</v>
      </c>
      <c r="C17" s="115">
        <v>11.1</v>
      </c>
      <c r="D17" s="101">
        <v>13.3</v>
      </c>
      <c r="E17" s="101">
        <v>3</v>
      </c>
      <c r="F17" s="101">
        <f t="shared" si="0"/>
        <v>33.299999999999997</v>
      </c>
      <c r="G17" s="102"/>
      <c r="H17" s="102"/>
      <c r="I17" s="102"/>
      <c r="J17" s="102"/>
      <c r="K17" s="103"/>
      <c r="L17" s="103"/>
      <c r="M17" s="121"/>
      <c r="N17" s="105"/>
      <c r="O17" s="122"/>
      <c r="P17" s="116"/>
      <c r="Q17" s="117"/>
      <c r="R17" s="109"/>
      <c r="S17" s="123"/>
      <c r="T17" s="111"/>
      <c r="U17" s="112"/>
    </row>
    <row r="18" spans="1:23">
      <c r="A18" s="78">
        <v>111</v>
      </c>
      <c r="B18" s="92" t="s">
        <v>36</v>
      </c>
      <c r="C18" s="85">
        <v>99.7</v>
      </c>
      <c r="D18" s="76">
        <v>39.9</v>
      </c>
      <c r="E18" s="79">
        <v>4</v>
      </c>
      <c r="F18" s="76">
        <f t="shared" si="0"/>
        <v>398.8</v>
      </c>
      <c r="G18" s="80"/>
      <c r="H18" s="80"/>
      <c r="I18" s="80"/>
      <c r="J18" s="80"/>
      <c r="K18" s="65"/>
      <c r="L18" s="65"/>
      <c r="M18" s="66"/>
      <c r="N18" s="38"/>
      <c r="O18" s="38"/>
      <c r="P18" s="52"/>
      <c r="Q18" s="33"/>
      <c r="R18" s="83"/>
      <c r="S18" s="84"/>
      <c r="T18" s="40"/>
      <c r="U18" s="70"/>
      <c r="W18" s="32"/>
    </row>
    <row r="19" spans="1:23">
      <c r="A19" s="118">
        <v>112</v>
      </c>
      <c r="B19" s="119" t="s">
        <v>37</v>
      </c>
      <c r="C19" s="115">
        <v>11.8</v>
      </c>
      <c r="D19" s="101">
        <v>9.8000000000000007</v>
      </c>
      <c r="E19" s="101">
        <v>4</v>
      </c>
      <c r="F19" s="101">
        <f t="shared" si="0"/>
        <v>47.2</v>
      </c>
      <c r="G19" s="102"/>
      <c r="H19" s="102"/>
      <c r="I19" s="102"/>
      <c r="J19" s="102"/>
      <c r="K19" s="103"/>
      <c r="L19" s="103"/>
      <c r="M19" s="121"/>
      <c r="N19" s="124"/>
      <c r="O19" s="106"/>
      <c r="P19" s="116"/>
      <c r="Q19" s="117"/>
      <c r="R19" s="109"/>
      <c r="S19" s="123"/>
      <c r="T19" s="111"/>
      <c r="U19" s="112"/>
    </row>
    <row r="20" spans="1:23">
      <c r="A20" s="118">
        <v>113</v>
      </c>
      <c r="B20" s="119" t="s">
        <v>38</v>
      </c>
      <c r="C20" s="115">
        <v>11.4</v>
      </c>
      <c r="D20" s="101">
        <v>9.5</v>
      </c>
      <c r="E20" s="101">
        <v>4</v>
      </c>
      <c r="F20" s="101">
        <f t="shared" ref="F20:F26" si="1">C20*E20</f>
        <v>45.6</v>
      </c>
      <c r="G20" s="102"/>
      <c r="H20" s="102"/>
      <c r="I20" s="102"/>
      <c r="J20" s="102"/>
      <c r="K20" s="103"/>
      <c r="L20" s="103"/>
      <c r="M20" s="121"/>
      <c r="N20" s="124"/>
      <c r="O20" s="106"/>
      <c r="P20" s="125"/>
      <c r="Q20" s="126"/>
      <c r="R20" s="109"/>
      <c r="S20" s="123"/>
      <c r="T20" s="111"/>
      <c r="U20" s="112"/>
      <c r="W20" s="32"/>
    </row>
    <row r="21" spans="1:23">
      <c r="A21" s="118">
        <v>114</v>
      </c>
      <c r="B21" s="119" t="s">
        <v>39</v>
      </c>
      <c r="C21" s="115">
        <v>111.1</v>
      </c>
      <c r="D21" s="101">
        <v>44.7</v>
      </c>
      <c r="E21" s="101">
        <v>4</v>
      </c>
      <c r="F21" s="101">
        <f t="shared" si="1"/>
        <v>444.4</v>
      </c>
      <c r="G21" s="102"/>
      <c r="H21" s="102"/>
      <c r="I21" s="102"/>
      <c r="J21" s="102"/>
      <c r="K21" s="103"/>
      <c r="L21" s="103"/>
      <c r="M21" s="121"/>
      <c r="N21" s="124"/>
      <c r="O21" s="106"/>
      <c r="P21" s="125"/>
      <c r="Q21" s="126"/>
      <c r="R21" s="109"/>
      <c r="S21" s="123"/>
      <c r="T21" s="111"/>
      <c r="U21" s="112"/>
      <c r="W21" s="32"/>
    </row>
    <row r="22" spans="1:23">
      <c r="A22" s="118">
        <v>115</v>
      </c>
      <c r="B22" s="119" t="s">
        <v>42</v>
      </c>
      <c r="C22" s="115">
        <v>22.3</v>
      </c>
      <c r="D22" s="101">
        <v>18.899999999999999</v>
      </c>
      <c r="E22" s="101">
        <v>4</v>
      </c>
      <c r="F22" s="101">
        <f t="shared" si="1"/>
        <v>89.2</v>
      </c>
      <c r="G22" s="102"/>
      <c r="H22" s="102"/>
      <c r="I22" s="102"/>
      <c r="J22" s="102"/>
      <c r="K22" s="103"/>
      <c r="L22" s="103"/>
      <c r="M22" s="121"/>
      <c r="N22" s="124"/>
      <c r="O22" s="106"/>
      <c r="P22" s="125"/>
      <c r="Q22" s="126"/>
      <c r="R22" s="109"/>
      <c r="S22" s="123"/>
      <c r="T22" s="111"/>
      <c r="U22" s="112"/>
      <c r="W22" s="32"/>
    </row>
    <row r="23" spans="1:23">
      <c r="A23" s="118">
        <v>116</v>
      </c>
      <c r="B23" s="119" t="s">
        <v>23</v>
      </c>
      <c r="C23" s="115">
        <v>36.6</v>
      </c>
      <c r="D23" s="101">
        <v>24.3</v>
      </c>
      <c r="E23" s="101">
        <v>4</v>
      </c>
      <c r="F23" s="101">
        <f t="shared" si="1"/>
        <v>146.4</v>
      </c>
      <c r="G23" s="102"/>
      <c r="H23" s="102"/>
      <c r="I23" s="102"/>
      <c r="J23" s="102"/>
      <c r="K23" s="103"/>
      <c r="L23" s="103"/>
      <c r="M23" s="121"/>
      <c r="N23" s="124"/>
      <c r="O23" s="106"/>
      <c r="P23" s="125"/>
      <c r="Q23" s="126"/>
      <c r="R23" s="109"/>
      <c r="S23" s="123"/>
      <c r="T23" s="111"/>
      <c r="U23" s="112"/>
      <c r="W23" s="32"/>
    </row>
    <row r="24" spans="1:23">
      <c r="A24" s="118">
        <v>117</v>
      </c>
      <c r="B24" s="119" t="s">
        <v>43</v>
      </c>
      <c r="C24" s="115">
        <v>25.3</v>
      </c>
      <c r="D24" s="101">
        <v>9.6999999999999993</v>
      </c>
      <c r="E24" s="101">
        <v>1</v>
      </c>
      <c r="F24" s="101">
        <f t="shared" si="1"/>
        <v>25.3</v>
      </c>
      <c r="G24" s="102"/>
      <c r="H24" s="102"/>
      <c r="I24" s="102"/>
      <c r="J24" s="102"/>
      <c r="K24" s="103"/>
      <c r="L24" s="103"/>
      <c r="M24" s="121"/>
      <c r="N24" s="124"/>
      <c r="O24" s="106"/>
      <c r="P24" s="125"/>
      <c r="Q24" s="126"/>
      <c r="R24" s="109"/>
      <c r="S24" s="123"/>
      <c r="T24" s="111"/>
      <c r="U24" s="112"/>
      <c r="W24" s="32"/>
    </row>
    <row r="25" spans="1:23">
      <c r="A25" s="118">
        <v>118</v>
      </c>
      <c r="B25" s="119" t="s">
        <v>44</v>
      </c>
      <c r="C25" s="115">
        <v>65.8</v>
      </c>
      <c r="D25" s="101">
        <v>32.5</v>
      </c>
      <c r="E25" s="101">
        <v>4</v>
      </c>
      <c r="F25" s="101">
        <f>C25*E25</f>
        <v>263.2</v>
      </c>
      <c r="G25" s="102"/>
      <c r="H25" s="102"/>
      <c r="I25" s="102"/>
      <c r="J25" s="102"/>
      <c r="K25" s="103"/>
      <c r="L25" s="103"/>
      <c r="M25" s="121"/>
      <c r="N25" s="124"/>
      <c r="O25" s="106"/>
      <c r="P25" s="125"/>
      <c r="Q25" s="126"/>
      <c r="R25" s="109"/>
      <c r="S25" s="123"/>
      <c r="T25" s="111"/>
      <c r="U25" s="112"/>
      <c r="W25" s="32"/>
    </row>
    <row r="26" spans="1:23">
      <c r="A26" s="118">
        <v>119</v>
      </c>
      <c r="B26" s="119" t="s">
        <v>25</v>
      </c>
      <c r="C26" s="115">
        <v>65.7</v>
      </c>
      <c r="D26" s="101">
        <v>32.4</v>
      </c>
      <c r="E26" s="101">
        <v>4</v>
      </c>
      <c r="F26" s="101">
        <f t="shared" si="1"/>
        <v>262.8</v>
      </c>
      <c r="G26" s="102"/>
      <c r="H26" s="102"/>
      <c r="I26" s="102"/>
      <c r="J26" s="102"/>
      <c r="K26" s="103"/>
      <c r="L26" s="103"/>
      <c r="M26" s="121"/>
      <c r="N26" s="124"/>
      <c r="O26" s="106"/>
      <c r="P26" s="125"/>
      <c r="Q26" s="126"/>
      <c r="R26" s="109"/>
      <c r="S26" s="123"/>
      <c r="T26" s="111"/>
      <c r="U26" s="112"/>
      <c r="W26" s="32"/>
    </row>
    <row r="27" spans="1:23" ht="16" thickBot="1">
      <c r="G27" s="29"/>
      <c r="H27" s="29"/>
      <c r="M27" s="29"/>
      <c r="R27" s="29"/>
      <c r="U27" s="29"/>
      <c r="V27" s="60"/>
    </row>
    <row r="28" spans="1:23" ht="16" thickBot="1">
      <c r="A28" s="42" t="s">
        <v>17</v>
      </c>
      <c r="B28" s="43"/>
      <c r="C28" s="44">
        <f>SUM(C8:C27)</f>
        <v>531.80000000000007</v>
      </c>
      <c r="D28" s="45"/>
      <c r="E28" s="45"/>
      <c r="F28" s="45">
        <f>SUM(F8:F27)</f>
        <v>1969.2000000000003</v>
      </c>
      <c r="G28" s="50">
        <f>SUM(G8:G27)</f>
        <v>0</v>
      </c>
      <c r="H28" s="50">
        <f>SUM(H8:H27)</f>
        <v>0</v>
      </c>
      <c r="I28" s="51">
        <f>SUM(I8:I27)</f>
        <v>0</v>
      </c>
      <c r="J28" s="51">
        <f>SUM(J12:J27)</f>
        <v>0</v>
      </c>
      <c r="K28" s="45">
        <f>SUM(K8:K26)</f>
        <v>0</v>
      </c>
      <c r="L28" s="45">
        <f>SUM(L8:L26)</f>
        <v>0</v>
      </c>
      <c r="M28" s="46">
        <f>SUM(M8:M27)</f>
        <v>0</v>
      </c>
      <c r="N28" s="45">
        <f>SUM(N8:N27)</f>
        <v>0</v>
      </c>
      <c r="O28" s="45">
        <f>SUM(O8:O26)</f>
        <v>0</v>
      </c>
      <c r="P28" s="45">
        <f>SUM(P8:P27)</f>
        <v>0</v>
      </c>
      <c r="Q28" s="45">
        <f>SUM(Q8:Q27)</f>
        <v>0</v>
      </c>
      <c r="R28" s="46">
        <f>SUM(R8:R27)</f>
        <v>0</v>
      </c>
      <c r="S28" s="45"/>
      <c r="T28" s="45">
        <f>SUM(T8:T27)</f>
        <v>0</v>
      </c>
      <c r="U28" s="47">
        <f>SUM(U8:U27)</f>
        <v>0</v>
      </c>
    </row>
    <row r="29" spans="1:23">
      <c r="H29" s="48"/>
      <c r="J29" s="159"/>
    </row>
    <row r="31" spans="1:23">
      <c r="A31" s="21" t="s">
        <v>8</v>
      </c>
      <c r="B31" s="13" t="s">
        <v>40</v>
      </c>
      <c r="C31" s="25" t="s">
        <v>8</v>
      </c>
      <c r="D31" s="25"/>
      <c r="E31" s="25"/>
      <c r="F31" s="25"/>
      <c r="G31" s="30"/>
      <c r="H31" s="30"/>
      <c r="I31" s="30"/>
      <c r="J31" s="30" t="s">
        <v>8</v>
      </c>
      <c r="K31" s="30" t="s">
        <v>8</v>
      </c>
      <c r="L31" s="30" t="s">
        <v>8</v>
      </c>
      <c r="M31" s="34"/>
      <c r="N31" s="35"/>
      <c r="O31" s="35"/>
      <c r="P31" s="41"/>
      <c r="Q31" s="36"/>
      <c r="R31" s="35"/>
      <c r="S31" s="31"/>
      <c r="T31" s="41"/>
      <c r="U31" s="37"/>
    </row>
    <row r="32" spans="1:23">
      <c r="A32" s="157">
        <v>201</v>
      </c>
      <c r="B32" s="93" t="s">
        <v>41</v>
      </c>
      <c r="C32" s="89">
        <v>8.3000000000000007</v>
      </c>
      <c r="D32" s="127">
        <v>11.52</v>
      </c>
      <c r="E32" s="127">
        <v>2.6</v>
      </c>
      <c r="F32" s="127">
        <f>C32*E32</f>
        <v>21.580000000000002</v>
      </c>
      <c r="G32" s="75"/>
      <c r="H32" s="71"/>
      <c r="I32" s="71"/>
      <c r="J32" s="71"/>
      <c r="K32" s="82"/>
      <c r="L32" s="82"/>
      <c r="M32" s="72"/>
      <c r="N32" s="73"/>
      <c r="O32" s="73"/>
      <c r="P32" s="96"/>
      <c r="Q32" s="128"/>
      <c r="R32" s="73"/>
      <c r="S32" s="74"/>
      <c r="T32" s="96"/>
      <c r="U32" s="95"/>
    </row>
    <row r="33" spans="1:21">
      <c r="A33" s="157">
        <v>202</v>
      </c>
      <c r="B33" s="93" t="s">
        <v>40</v>
      </c>
      <c r="C33" s="89">
        <v>59.3</v>
      </c>
      <c r="D33" s="127"/>
      <c r="E33" s="127"/>
      <c r="F33" s="127">
        <f>C33*E33</f>
        <v>0</v>
      </c>
      <c r="G33" s="75"/>
      <c r="H33" s="71"/>
      <c r="I33" s="71"/>
      <c r="J33" s="71"/>
      <c r="K33" s="82"/>
      <c r="L33" s="82"/>
      <c r="M33" s="72"/>
      <c r="N33" s="73"/>
      <c r="O33" s="73"/>
      <c r="P33" s="96"/>
      <c r="Q33" s="128"/>
      <c r="R33" s="73"/>
      <c r="S33" s="74"/>
      <c r="T33" s="96"/>
      <c r="U33" s="95"/>
    </row>
    <row r="34" spans="1:21" ht="16" thickBot="1">
      <c r="G34" s="29"/>
      <c r="H34" s="29"/>
      <c r="M34" s="29"/>
      <c r="R34" s="29"/>
      <c r="U34" s="29"/>
    </row>
    <row r="35" spans="1:21" ht="16" thickBot="1">
      <c r="A35" s="42" t="s">
        <v>24</v>
      </c>
      <c r="B35" s="43"/>
      <c r="C35" s="44">
        <f>SUM(C28:C34)</f>
        <v>599.4</v>
      </c>
      <c r="D35" s="45"/>
      <c r="E35" s="45"/>
      <c r="F35" s="45">
        <f>SUM(F27:F34)</f>
        <v>1990.7800000000002</v>
      </c>
      <c r="G35" s="50">
        <f>SUM(G14:G34)</f>
        <v>0</v>
      </c>
      <c r="H35" s="50">
        <f>SUM(H14:H34)</f>
        <v>0</v>
      </c>
      <c r="I35" s="51">
        <f>SUM(I14:I34)</f>
        <v>0</v>
      </c>
      <c r="J35" s="51">
        <f>SUM(J18:J34)</f>
        <v>0</v>
      </c>
      <c r="K35" s="45">
        <f>SUM(K32:K32)</f>
        <v>0</v>
      </c>
      <c r="L35" s="45">
        <f>SUM(L32:L32)</f>
        <v>0</v>
      </c>
      <c r="M35" s="46">
        <f>SUM(M14:M34)</f>
        <v>0</v>
      </c>
      <c r="N35" s="45">
        <f>SUM(N14:N34)</f>
        <v>0</v>
      </c>
      <c r="O35" s="161">
        <v>0</v>
      </c>
      <c r="P35" s="45">
        <f>SUM(P27:P34)</f>
        <v>0</v>
      </c>
      <c r="Q35" s="45">
        <f>SUM(Q27:Q34)</f>
        <v>0</v>
      </c>
      <c r="R35" s="47">
        <f>SUM(R27:R34)</f>
        <v>0</v>
      </c>
      <c r="S35" s="160"/>
      <c r="T35" s="45">
        <f>SUM(T27:T34)</f>
        <v>0</v>
      </c>
      <c r="U35" s="47">
        <f>SUM(U27:U34)</f>
        <v>0</v>
      </c>
    </row>
    <row r="36" spans="1:21">
      <c r="H36" s="48"/>
      <c r="J36" s="159"/>
      <c r="K36" s="159"/>
      <c r="L36" s="159"/>
      <c r="Q36" s="159"/>
    </row>
    <row r="37" spans="1:21">
      <c r="A37" s="162" t="s">
        <v>19</v>
      </c>
    </row>
    <row r="39" spans="1:21">
      <c r="B39" s="59"/>
    </row>
    <row r="46" spans="1:21">
      <c r="A46" s="129"/>
      <c r="B46" s="130"/>
      <c r="C46" s="131"/>
      <c r="D46" s="131"/>
      <c r="E46" s="131"/>
      <c r="F46" s="131"/>
      <c r="G46" s="29"/>
      <c r="H46" s="29"/>
      <c r="I46" s="29"/>
      <c r="J46" s="29"/>
      <c r="K46" s="131"/>
      <c r="L46" s="131"/>
      <c r="M46" s="48"/>
      <c r="N46" s="132"/>
      <c r="O46" s="132"/>
      <c r="P46" s="132"/>
      <c r="Q46" s="132"/>
      <c r="R46" s="48"/>
      <c r="S46" s="132"/>
      <c r="T46" s="132"/>
      <c r="U46" s="131"/>
    </row>
  </sheetData>
  <mergeCells count="4">
    <mergeCell ref="G4:U4"/>
    <mergeCell ref="G5:L5"/>
    <mergeCell ref="M5:Q5"/>
    <mergeCell ref="R5:U5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BBBDF27CB3204DB626FFDA9CA85E13" ma:contentTypeVersion="16" ma:contentTypeDescription="Opprett et nytt dokument." ma:contentTypeScope="" ma:versionID="8534de8c668ace8476c244335f943139">
  <xsd:schema xmlns:xsd="http://www.w3.org/2001/XMLSchema" xmlns:xs="http://www.w3.org/2001/XMLSchema" xmlns:p="http://schemas.microsoft.com/office/2006/metadata/properties" xmlns:ns2="ef4e95d1-f09b-4e88-9839-71e247550120" xmlns:ns3="594c7d9b-a614-4b59-a753-a6a476132364" targetNamespace="http://schemas.microsoft.com/office/2006/metadata/properties" ma:root="true" ma:fieldsID="99d70ecaa78fc03391bce0a9b8bc468d" ns2:_="" ns3:_="">
    <xsd:import namespace="ef4e95d1-f09b-4e88-9839-71e247550120"/>
    <xsd:import namespace="594c7d9b-a614-4b59-a753-a6a476132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4e95d1-f09b-4e88-9839-71e2475501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c7d9b-a614-4b59-a753-a6a47613236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bcd0dec-a1cb-46f7-bacf-785b56257148}" ma:internalName="TaxCatchAll" ma:showField="CatchAllData" ma:web="594c7d9b-a614-4b59-a753-a6a4761323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4e95d1-f09b-4e88-9839-71e247550120">
      <Terms xmlns="http://schemas.microsoft.com/office/infopath/2007/PartnerControls"/>
    </lcf76f155ced4ddcb4097134ff3c332f>
    <TaxCatchAll xmlns="594c7d9b-a614-4b59-a753-a6a476132364" xsi:nil="true"/>
  </documentManagement>
</p:properties>
</file>

<file path=customXml/itemProps1.xml><?xml version="1.0" encoding="utf-8"?>
<ds:datastoreItem xmlns:ds="http://schemas.openxmlformats.org/officeDocument/2006/customXml" ds:itemID="{EDF14D8F-85A5-4C80-9949-90C4A1940E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4e95d1-f09b-4e88-9839-71e247550120"/>
    <ds:schemaRef ds:uri="594c7d9b-a614-4b59-a753-a6a476132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440058-7879-43D8-BA86-77B1F3E4AA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551222-E51B-408F-AA7D-71C4906EE847}">
  <ds:schemaRefs>
    <ds:schemaRef ds:uri="http://schemas.microsoft.com/office/2006/metadata/properties"/>
    <ds:schemaRef ds:uri="http://schemas.microsoft.com/office/infopath/2007/PartnerControls"/>
    <ds:schemaRef ds:uri="ef4e95d1-f09b-4e88-9839-71e247550120"/>
    <ds:schemaRef ds:uri="594c7d9b-a614-4b59-a753-a6a4761323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Ørjan Hovden</dc:creator>
  <cp:keywords/>
  <dc:description/>
  <cp:lastModifiedBy>Morten  Øvreås</cp:lastModifiedBy>
  <cp:revision/>
  <cp:lastPrinted>2026-01-23T11:46:11Z</cp:lastPrinted>
  <dcterms:created xsi:type="dcterms:W3CDTF">2023-01-20T07:44:18Z</dcterms:created>
  <dcterms:modified xsi:type="dcterms:W3CDTF">2026-05-19T09:07:39Z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0x010100EEBBBDF27CB3204DB626FFDA9CA85E13</vt:lpwstr>
  </property>
  <property fmtid="{D5CDD505-2E9C-101B-9397-08002B2CF9AE}" pid="3" name="MediaServiceImageTags">
    <vt:lpwstr/>
  </property>
</Properties>
</file>