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https://vardo-my.sharepoint.com/personal/hermann_westlie_vardo_kommune_no/Documents/Prosjekter/Sykehjem varmepumpe 2026/"/>
    </mc:Choice>
  </mc:AlternateContent>
  <xr:revisionPtr revIDLastSave="17" documentId="11_BACA429E975CA6FFE87DD0355E5DCE3A174047AA" xr6:coauthVersionLast="47" xr6:coauthVersionMax="47" xr10:uidLastSave="{F19C49CA-E437-6F43-9472-2522FA08AA96}"/>
  <bookViews>
    <workbookView xWindow="81380" yWindow="2260" windowWidth="33000" windowHeight="2640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6" i="1"/>
  <c r="D25" i="1"/>
  <c r="D24" i="1"/>
  <c r="D23" i="1"/>
  <c r="D22" i="1"/>
  <c r="B16" i="1"/>
  <c r="B17" i="1" l="1"/>
  <c r="B18" i="1" s="1"/>
</calcChain>
</file>

<file path=xl/sharedStrings.xml><?xml version="1.0" encoding="utf-8"?>
<sst xmlns="http://schemas.openxmlformats.org/spreadsheetml/2006/main" count="89" uniqueCount="76">
  <si>
    <t>Anskaffelse av luft-til-vann varmepumpeanlegg</t>
  </si>
  <si>
    <t>Vardø sykehjem</t>
  </si>
  <si>
    <t>Leverandør</t>
  </si>
  <si>
    <t>Dato</t>
  </si>
  <si>
    <t>1. Tilbudssammendrag</t>
  </si>
  <si>
    <t>Post</t>
  </si>
  <si>
    <t>Pris (NOK eks. mva.)</t>
  </si>
  <si>
    <t>Prosjektering</t>
  </si>
  <si>
    <t>Levering av varmepumpeanlegg</t>
  </si>
  <si>
    <t>Automasjon / SD</t>
  </si>
  <si>
    <t>Fundament og bygningsmessige arbeider</t>
  </si>
  <si>
    <t>Testing og idriftsettelse</t>
  </si>
  <si>
    <t>Opplæring</t>
  </si>
  <si>
    <t>FDV-dokumentasjon</t>
  </si>
  <si>
    <t>Sum eks. mva.</t>
  </si>
  <si>
    <t>MVA (25 %)</t>
  </si>
  <si>
    <t>Totalsum inkl. mva.</t>
  </si>
  <si>
    <t>2. Varmepumpeutstyr</t>
  </si>
  <si>
    <t>Antall</t>
  </si>
  <si>
    <t>Enhetspris</t>
  </si>
  <si>
    <t>Sum</t>
  </si>
  <si>
    <t>Luft-til-vann varmepumpe</t>
  </si>
  <si>
    <t>Ekstra modul</t>
  </si>
  <si>
    <t>Akkumulatortank</t>
  </si>
  <si>
    <t>Varmeveksler</t>
  </si>
  <si>
    <t>Sirkulasjonspumper</t>
  </si>
  <si>
    <t>Ekspansjonskar</t>
  </si>
  <si>
    <t>Ventiler</t>
  </si>
  <si>
    <t>Filter</t>
  </si>
  <si>
    <t>Energimåler</t>
  </si>
  <si>
    <t>Sikkerhetsutstyr</t>
  </si>
  <si>
    <t>Øvrig teknisk utstyr</t>
  </si>
  <si>
    <t>Post/Parameter</t>
  </si>
  <si>
    <t>Verdi / Pris</t>
  </si>
  <si>
    <t>Dokumentasjon</t>
  </si>
  <si>
    <t>Fundament</t>
  </si>
  <si>
    <t>Vibrasjonsdemping</t>
  </si>
  <si>
    <t>Snø-/vindbeskyttelse</t>
  </si>
  <si>
    <t>Kondensavløp</t>
  </si>
  <si>
    <t>Drenering</t>
  </si>
  <si>
    <t>Reetablering</t>
  </si>
  <si>
    <t>Oppstart</t>
  </si>
  <si>
    <t>Funksjonstest</t>
  </si>
  <si>
    <t>Prøvedrift</t>
  </si>
  <si>
    <t>Innregulering</t>
  </si>
  <si>
    <t>Optimalisering</t>
  </si>
  <si>
    <t>FDV</t>
  </si>
  <si>
    <t>Tegninger</t>
  </si>
  <si>
    <t>Samsvarserklæringer</t>
  </si>
  <si>
    <t>Brukermanual</t>
  </si>
  <si>
    <t>Programbackup</t>
  </si>
  <si>
    <t>Vaktmestere</t>
  </si>
  <si>
    <t>År 1</t>
  </si>
  <si>
    <t>År 2</t>
  </si>
  <si>
    <t>År 3</t>
  </si>
  <si>
    <t>År 4</t>
  </si>
  <si>
    <t>År 5</t>
  </si>
  <si>
    <t>Kompressor</t>
  </si>
  <si>
    <t>Sirkulasjonspumpe</t>
  </si>
  <si>
    <t>Styrekort</t>
  </si>
  <si>
    <t>Temperaturføler</t>
  </si>
  <si>
    <t>Trykkføler</t>
  </si>
  <si>
    <t>Vifte</t>
  </si>
  <si>
    <t>Årlig energiforbruk (kWh)</t>
  </si>
  <si>
    <t>Årlig energibesparelse (kWh)</t>
  </si>
  <si>
    <t>SCOP</t>
  </si>
  <si>
    <t>Levetid (år)</t>
  </si>
  <si>
    <t>Årlig vedlikeholdskostnad</t>
  </si>
  <si>
    <t>Prisskjema</t>
  </si>
  <si>
    <t>3. Fundament og utomhus</t>
  </si>
  <si>
    <t>4. Idriftsettelse</t>
  </si>
  <si>
    <t>5. Dokumentasjon</t>
  </si>
  <si>
    <t>6. Opplæring</t>
  </si>
  <si>
    <t>7. Service (opsjon)</t>
  </si>
  <si>
    <t>8. Reservedeler</t>
  </si>
  <si>
    <t>9. Livssykluskostnader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</si>
</sst>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7"/>
  <sheetViews>
    <sheetView tabSelected="1" zoomScale="140" zoomScaleNormal="140" workbookViewId="0">
      <selection activeCell="C49" sqref="C49"/>
    </sheetView>
  </sheetViews>
  <sheetFormatPr baseColWidth="10" defaultColWidth="8.83203125" defaultRowHeight="15" x14ac:dyDescent="0.2"/>
  <cols>
    <col min="1" max="1" width="40" customWidth="1"/>
    <col min="2" max="4" width="18" customWidth="1"/>
  </cols>
  <sheetData>
    <row r="1" spans="1:3" x14ac:dyDescent="0.2">
      <c r="A1" s="1" t="s">
        <v>68</v>
      </c>
    </row>
    <row r="2" spans="1:3" x14ac:dyDescent="0.2">
      <c r="A2" s="1" t="s">
        <v>0</v>
      </c>
    </row>
    <row r="3" spans="1:3" x14ac:dyDescent="0.2">
      <c r="A3" s="1" t="s">
        <v>1</v>
      </c>
    </row>
    <row r="5" spans="1:3" x14ac:dyDescent="0.2">
      <c r="A5" t="s">
        <v>2</v>
      </c>
      <c r="C5" t="s">
        <v>3</v>
      </c>
    </row>
    <row r="7" spans="1:3" x14ac:dyDescent="0.2">
      <c r="A7" s="1" t="s">
        <v>4</v>
      </c>
    </row>
    <row r="8" spans="1:3" x14ac:dyDescent="0.2">
      <c r="A8" s="1" t="s">
        <v>5</v>
      </c>
      <c r="B8" t="s">
        <v>6</v>
      </c>
    </row>
    <row r="9" spans="1:3" x14ac:dyDescent="0.2">
      <c r="A9" t="s">
        <v>7</v>
      </c>
    </row>
    <row r="10" spans="1:3" x14ac:dyDescent="0.2">
      <c r="A10" t="s">
        <v>8</v>
      </c>
    </row>
    <row r="11" spans="1:3" x14ac:dyDescent="0.2">
      <c r="A11" t="s">
        <v>9</v>
      </c>
    </row>
    <row r="12" spans="1:3" x14ac:dyDescent="0.2">
      <c r="A12" t="s">
        <v>10</v>
      </c>
    </row>
    <row r="13" spans="1:3" x14ac:dyDescent="0.2">
      <c r="A13" t="s">
        <v>11</v>
      </c>
    </row>
    <row r="14" spans="1:3" x14ac:dyDescent="0.2">
      <c r="A14" t="s">
        <v>12</v>
      </c>
    </row>
    <row r="15" spans="1:3" x14ac:dyDescent="0.2">
      <c r="A15" t="s">
        <v>13</v>
      </c>
    </row>
    <row r="16" spans="1:3" x14ac:dyDescent="0.2">
      <c r="A16" t="s">
        <v>14</v>
      </c>
      <c r="B16">
        <f>SUM(B9:B15)</f>
        <v>0</v>
      </c>
    </row>
    <row r="17" spans="1:4" x14ac:dyDescent="0.2">
      <c r="A17" t="s">
        <v>15</v>
      </c>
      <c r="B17">
        <f>B16*25%</f>
        <v>0</v>
      </c>
    </row>
    <row r="18" spans="1:4" x14ac:dyDescent="0.2">
      <c r="A18" t="s">
        <v>16</v>
      </c>
      <c r="B18">
        <f>B16+B17</f>
        <v>0</v>
      </c>
    </row>
    <row r="20" spans="1:4" x14ac:dyDescent="0.2">
      <c r="A20" s="1" t="s">
        <v>17</v>
      </c>
    </row>
    <row r="21" spans="1:4" x14ac:dyDescent="0.2">
      <c r="A21" s="1" t="s">
        <v>5</v>
      </c>
      <c r="B21" t="s">
        <v>18</v>
      </c>
      <c r="C21" t="s">
        <v>19</v>
      </c>
      <c r="D21" t="s">
        <v>20</v>
      </c>
    </row>
    <row r="22" spans="1:4" x14ac:dyDescent="0.2">
      <c r="A22" t="s">
        <v>21</v>
      </c>
      <c r="D22">
        <f t="shared" ref="D22:D32" si="0">B22*C22</f>
        <v>0</v>
      </c>
    </row>
    <row r="23" spans="1:4" x14ac:dyDescent="0.2">
      <c r="A23" t="s">
        <v>22</v>
      </c>
      <c r="D23">
        <f t="shared" si="0"/>
        <v>0</v>
      </c>
    </row>
    <row r="24" spans="1:4" x14ac:dyDescent="0.2">
      <c r="A24" t="s">
        <v>23</v>
      </c>
      <c r="D24">
        <f t="shared" si="0"/>
        <v>0</v>
      </c>
    </row>
    <row r="25" spans="1:4" x14ac:dyDescent="0.2">
      <c r="A25" t="s">
        <v>24</v>
      </c>
      <c r="D25">
        <f t="shared" si="0"/>
        <v>0</v>
      </c>
    </row>
    <row r="26" spans="1:4" x14ac:dyDescent="0.2">
      <c r="A26" t="s">
        <v>25</v>
      </c>
      <c r="D26">
        <f t="shared" si="0"/>
        <v>0</v>
      </c>
    </row>
    <row r="27" spans="1:4" x14ac:dyDescent="0.2">
      <c r="A27" t="s">
        <v>26</v>
      </c>
      <c r="D27">
        <f t="shared" si="0"/>
        <v>0</v>
      </c>
    </row>
    <row r="28" spans="1:4" x14ac:dyDescent="0.2">
      <c r="A28" t="s">
        <v>27</v>
      </c>
      <c r="D28">
        <f t="shared" si="0"/>
        <v>0</v>
      </c>
    </row>
    <row r="29" spans="1:4" x14ac:dyDescent="0.2">
      <c r="A29" t="s">
        <v>28</v>
      </c>
      <c r="D29">
        <f t="shared" si="0"/>
        <v>0</v>
      </c>
    </row>
    <row r="30" spans="1:4" x14ac:dyDescent="0.2">
      <c r="A30" t="s">
        <v>29</v>
      </c>
      <c r="D30">
        <f t="shared" si="0"/>
        <v>0</v>
      </c>
    </row>
    <row r="31" spans="1:4" x14ac:dyDescent="0.2">
      <c r="A31" t="s">
        <v>30</v>
      </c>
      <c r="D31">
        <f t="shared" si="0"/>
        <v>0</v>
      </c>
    </row>
    <row r="32" spans="1:4" x14ac:dyDescent="0.2">
      <c r="A32" t="s">
        <v>31</v>
      </c>
      <c r="D32">
        <f t="shared" si="0"/>
        <v>0</v>
      </c>
    </row>
    <row r="34" spans="1:2" x14ac:dyDescent="0.2">
      <c r="A34" s="1" t="s">
        <v>69</v>
      </c>
    </row>
    <row r="35" spans="1:2" x14ac:dyDescent="0.2">
      <c r="A35" s="1" t="s">
        <v>32</v>
      </c>
      <c r="B35" s="1" t="s">
        <v>33</v>
      </c>
    </row>
    <row r="36" spans="1:2" x14ac:dyDescent="0.2">
      <c r="A36" t="s">
        <v>35</v>
      </c>
    </row>
    <row r="37" spans="1:2" x14ac:dyDescent="0.2">
      <c r="A37" t="s">
        <v>36</v>
      </c>
    </row>
    <row r="38" spans="1:2" x14ac:dyDescent="0.2">
      <c r="A38" t="s">
        <v>37</v>
      </c>
    </row>
    <row r="39" spans="1:2" x14ac:dyDescent="0.2">
      <c r="A39" t="s">
        <v>38</v>
      </c>
    </row>
    <row r="40" spans="1:2" x14ac:dyDescent="0.2">
      <c r="A40" t="s">
        <v>39</v>
      </c>
    </row>
    <row r="41" spans="1:2" x14ac:dyDescent="0.2">
      <c r="A41" t="s">
        <v>40</v>
      </c>
    </row>
    <row r="43" spans="1:2" x14ac:dyDescent="0.2">
      <c r="A43" s="1" t="s">
        <v>70</v>
      </c>
    </row>
    <row r="44" spans="1:2" x14ac:dyDescent="0.2">
      <c r="A44" s="1" t="s">
        <v>32</v>
      </c>
      <c r="B44" s="1" t="s">
        <v>33</v>
      </c>
    </row>
    <row r="45" spans="1:2" x14ac:dyDescent="0.2">
      <c r="A45" t="s">
        <v>41</v>
      </c>
    </row>
    <row r="46" spans="1:2" x14ac:dyDescent="0.2">
      <c r="A46" t="s">
        <v>42</v>
      </c>
    </row>
    <row r="47" spans="1:2" x14ac:dyDescent="0.2">
      <c r="A47" t="s">
        <v>43</v>
      </c>
    </row>
    <row r="48" spans="1:2" x14ac:dyDescent="0.2">
      <c r="A48" t="s">
        <v>44</v>
      </c>
    </row>
    <row r="49" spans="1:2" x14ac:dyDescent="0.2">
      <c r="A49" t="s">
        <v>45</v>
      </c>
    </row>
    <row r="51" spans="1:2" x14ac:dyDescent="0.2">
      <c r="A51" s="1" t="s">
        <v>71</v>
      </c>
    </row>
    <row r="52" spans="1:2" x14ac:dyDescent="0.2">
      <c r="A52" s="1" t="s">
        <v>32</v>
      </c>
      <c r="B52" s="1" t="s">
        <v>33</v>
      </c>
    </row>
    <row r="53" spans="1:2" x14ac:dyDescent="0.2">
      <c r="A53" t="s">
        <v>46</v>
      </c>
    </row>
    <row r="54" spans="1:2" x14ac:dyDescent="0.2">
      <c r="A54" t="s">
        <v>47</v>
      </c>
    </row>
    <row r="55" spans="1:2" x14ac:dyDescent="0.2">
      <c r="A55" t="s">
        <v>48</v>
      </c>
    </row>
    <row r="56" spans="1:2" x14ac:dyDescent="0.2">
      <c r="A56" t="s">
        <v>49</v>
      </c>
    </row>
    <row r="57" spans="1:2" x14ac:dyDescent="0.2">
      <c r="A57" t="s">
        <v>50</v>
      </c>
    </row>
    <row r="59" spans="1:2" x14ac:dyDescent="0.2">
      <c r="A59" s="1" t="s">
        <v>72</v>
      </c>
    </row>
    <row r="60" spans="1:2" x14ac:dyDescent="0.2">
      <c r="A60" s="1" t="s">
        <v>32</v>
      </c>
      <c r="B60" s="1" t="s">
        <v>33</v>
      </c>
    </row>
    <row r="61" spans="1:2" x14ac:dyDescent="0.2">
      <c r="A61" t="s">
        <v>51</v>
      </c>
    </row>
    <row r="62" spans="1:2" x14ac:dyDescent="0.2">
      <c r="A62" t="s">
        <v>34</v>
      </c>
    </row>
    <row r="64" spans="1:2" x14ac:dyDescent="0.2">
      <c r="A64" s="1" t="s">
        <v>73</v>
      </c>
    </row>
    <row r="65" spans="1:2" x14ac:dyDescent="0.2">
      <c r="A65" s="1" t="s">
        <v>32</v>
      </c>
      <c r="B65" s="1" t="s">
        <v>33</v>
      </c>
    </row>
    <row r="66" spans="1:2" x14ac:dyDescent="0.2">
      <c r="A66" t="s">
        <v>52</v>
      </c>
    </row>
    <row r="67" spans="1:2" x14ac:dyDescent="0.2">
      <c r="A67" t="s">
        <v>53</v>
      </c>
    </row>
    <row r="68" spans="1:2" x14ac:dyDescent="0.2">
      <c r="A68" t="s">
        <v>54</v>
      </c>
    </row>
    <row r="69" spans="1:2" x14ac:dyDescent="0.2">
      <c r="A69" t="s">
        <v>55</v>
      </c>
    </row>
    <row r="70" spans="1:2" x14ac:dyDescent="0.2">
      <c r="A70" t="s">
        <v>56</v>
      </c>
    </row>
    <row r="72" spans="1:2" x14ac:dyDescent="0.2">
      <c r="A72" s="1" t="s">
        <v>74</v>
      </c>
    </row>
    <row r="73" spans="1:2" x14ac:dyDescent="0.2">
      <c r="A73" s="1" t="s">
        <v>32</v>
      </c>
      <c r="B73" s="1" t="s">
        <v>33</v>
      </c>
    </row>
    <row r="74" spans="1:2" x14ac:dyDescent="0.2">
      <c r="A74" t="s">
        <v>57</v>
      </c>
    </row>
    <row r="75" spans="1:2" x14ac:dyDescent="0.2">
      <c r="A75" t="s">
        <v>58</v>
      </c>
    </row>
    <row r="76" spans="1:2" x14ac:dyDescent="0.2">
      <c r="A76" t="s">
        <v>59</v>
      </c>
    </row>
    <row r="77" spans="1:2" x14ac:dyDescent="0.2">
      <c r="A77" t="s">
        <v>60</v>
      </c>
    </row>
    <row r="78" spans="1:2" x14ac:dyDescent="0.2">
      <c r="A78" t="s">
        <v>61</v>
      </c>
    </row>
    <row r="79" spans="1:2" x14ac:dyDescent="0.2">
      <c r="A79" t="s">
        <v>62</v>
      </c>
    </row>
    <row r="81" spans="1:2" x14ac:dyDescent="0.2">
      <c r="A81" s="1" t="s">
        <v>75</v>
      </c>
    </row>
    <row r="82" spans="1:2" x14ac:dyDescent="0.2">
      <c r="A82" s="1" t="s">
        <v>32</v>
      </c>
      <c r="B82" s="1" t="s">
        <v>33</v>
      </c>
    </row>
    <row r="83" spans="1:2" x14ac:dyDescent="0.2">
      <c r="A83" t="s">
        <v>63</v>
      </c>
    </row>
    <row r="84" spans="1:2" x14ac:dyDescent="0.2">
      <c r="A84" t="s">
        <v>64</v>
      </c>
    </row>
    <row r="85" spans="1:2" x14ac:dyDescent="0.2">
      <c r="A85" t="s">
        <v>65</v>
      </c>
    </row>
    <row r="86" spans="1:2" x14ac:dyDescent="0.2">
      <c r="A86" t="s">
        <v>66</v>
      </c>
    </row>
    <row r="87" spans="1:2" x14ac:dyDescent="0.2">
      <c r="A87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Vardø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Hermann Westlie</cp:lastModifiedBy>
  <dcterms:created xsi:type="dcterms:W3CDTF">2026-07-29T12:06:16Z</dcterms:created>
  <dcterms:modified xsi:type="dcterms:W3CDTF">2026-07-29T12:50:21Z</dcterms:modified>
  <cp:category/>
</cp:coreProperties>
</file>