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13209-2022/Shared Documents/General/Konkurransedokumenter/"/>
    </mc:Choice>
  </mc:AlternateContent>
  <xr:revisionPtr revIDLastSave="110" documentId="8_{725F6034-4708-4141-AF33-427F9DBB1246}" xr6:coauthVersionLast="47" xr6:coauthVersionMax="47" xr10:uidLastSave="{4AD78884-41AB-40DD-90CF-ABE12C9C48C0}"/>
  <bookViews>
    <workbookView xWindow="22932" yWindow="-11136" windowWidth="41496" windowHeight="16776" xr2:uid="{00000000-000D-0000-FFFF-FFFF00000000}"/>
  </bookViews>
  <sheets>
    <sheet name="Forside" sheetId="3" r:id="rId1"/>
    <sheet name="Daglig renhold" sheetId="1" r:id="rId2"/>
    <sheet name="Hovedrenhold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E13" i="2"/>
  <c r="F13" i="2" s="1"/>
  <c r="E6" i="2"/>
  <c r="F6" i="2" s="1"/>
  <c r="F14" i="2" l="1"/>
  <c r="E14" i="2"/>
</calcChain>
</file>

<file path=xl/sharedStrings.xml><?xml version="1.0" encoding="utf-8"?>
<sst xmlns="http://schemas.openxmlformats.org/spreadsheetml/2006/main" count="47" uniqueCount="41">
  <si>
    <t>2022/13209</t>
  </si>
  <si>
    <t>Renholdstjenester til Mjøssenteret ved Sykehus i Innlandet HF</t>
  </si>
  <si>
    <t>Prisskjema</t>
  </si>
  <si>
    <t>Vedlegg 03</t>
  </si>
  <si>
    <t>Saksnummer og -navn</t>
  </si>
  <si>
    <t>2022/13209   Renholdstjenester til Mjøssenter ved Sykehus i Innlandet HF</t>
  </si>
  <si>
    <t>Firmanavn</t>
  </si>
  <si>
    <t xml:space="preserve">Org.nr. </t>
  </si>
  <si>
    <t>Pris eks. mva. per år</t>
  </si>
  <si>
    <t>Pris daglig renhold</t>
  </si>
  <si>
    <t>Pris på daglig renhold. Omfang iht. konkurransegrunnlag med vedlegg.</t>
  </si>
  <si>
    <t>Til evaluering, vekt 70 %</t>
  </si>
  <si>
    <t>hvorav 70% på daglig renhold, 30% på hovedrenhold</t>
  </si>
  <si>
    <t>Hovedrenhold</t>
  </si>
  <si>
    <t>Pris per enhet</t>
  </si>
  <si>
    <t>Pris Kveld/natt</t>
  </si>
  <si>
    <t>Estimert ant/kvm. Kveld/natt</t>
  </si>
  <si>
    <t>Total</t>
  </si>
  <si>
    <t>Hovedrenhold *</t>
  </si>
  <si>
    <t>per kvm</t>
  </si>
  <si>
    <t xml:space="preserve">Skuring/boning </t>
  </si>
  <si>
    <t xml:space="preserve">Kun skuring </t>
  </si>
  <si>
    <t>Vinduspuss innvendig i vindfang</t>
  </si>
  <si>
    <t>Vinduspuss innvendige glassvegger/dører (105 stk)</t>
  </si>
  <si>
    <t>Vinduspuss kun innvendig inklusiv karmer</t>
  </si>
  <si>
    <t>per stk</t>
  </si>
  <si>
    <t>Våtrens av tepper</t>
  </si>
  <si>
    <t xml:space="preserve">Møbelrens </t>
  </si>
  <si>
    <r>
      <t>Definisjoner</t>
    </r>
    <r>
      <rPr>
        <sz val="14"/>
        <rFont val="Arial"/>
        <family val="2"/>
      </rPr>
      <t>:</t>
    </r>
  </si>
  <si>
    <r>
      <rPr>
        <b/>
        <i/>
        <sz val="10"/>
        <rFont val="Arial"/>
        <family val="2"/>
      </rPr>
      <t>Hovedrengjøring:</t>
    </r>
    <r>
      <rPr>
        <sz val="10"/>
        <rFont val="Arial"/>
        <family val="2"/>
      </rPr>
      <t xml:space="preserve"> Fuktig/vått renhold av vegger, 
ventiler, lysarmatur utvendig, vinduskarmer, dører, lister, frie flater innvendig og utvendig på inventar, vask av alt innvendig glass/vinduer, konvektorkasser og rister/radiatorer. Fjerne flekker. Tørrmopping/støvsuging der materialene ikke tåler vann til eks. himlinger.
* Hovedrenhold som gjelder toaletter og kantine med disk utføres en gang i året, de øvrige rommene 3. hvert år.
**Skuring av gulv gjelder for toaletter </t>
    </r>
  </si>
  <si>
    <r>
      <rPr>
        <b/>
        <i/>
        <sz val="10"/>
        <rFont val="Arial"/>
        <family val="2"/>
      </rPr>
      <t>Skuring/boning:</t>
    </r>
    <r>
      <rPr>
        <sz val="10"/>
        <rFont val="Arial"/>
        <family val="2"/>
      </rPr>
      <t xml:space="preserve"> Stripping/oppskuring av gulv, grunning og 2 strøk polish. </t>
    </r>
  </si>
  <si>
    <r>
      <rPr>
        <b/>
        <i/>
        <sz val="10"/>
        <rFont val="Arial"/>
        <family val="2"/>
      </rPr>
      <t xml:space="preserve">Polishrehabilitering: </t>
    </r>
    <r>
      <rPr>
        <sz val="10"/>
        <rFont val="Arial"/>
        <family val="2"/>
      </rPr>
      <t>Toppskuring, evt. rensing med high speed maskin og 1 strøk polish. Evt.  toppskuring 1 strøk mykvoks og polering.</t>
    </r>
  </si>
  <si>
    <r>
      <rPr>
        <b/>
        <i/>
        <sz val="10"/>
        <rFont val="Arial"/>
        <family val="2"/>
      </rPr>
      <t>Vinduspuss:</t>
    </r>
    <r>
      <rPr>
        <sz val="10"/>
        <rFont val="Arial"/>
        <family val="2"/>
      </rPr>
      <t xml:space="preserve"> Kun innvendig inkludert renhold av karm</t>
    </r>
  </si>
  <si>
    <r>
      <t xml:space="preserve">Innvendige glassvegger: </t>
    </r>
    <r>
      <rPr>
        <sz val="10"/>
        <rFont val="Arial"/>
        <family val="2"/>
      </rPr>
      <t>Tosidig</t>
    </r>
  </si>
  <si>
    <r>
      <rPr>
        <b/>
        <i/>
        <sz val="10"/>
        <rFont val="Arial"/>
        <family val="2"/>
      </rPr>
      <t>Rydding:</t>
    </r>
    <r>
      <rPr>
        <sz val="10"/>
        <rFont val="Arial"/>
        <family val="2"/>
      </rPr>
      <t xml:space="preserve"> Klargjøring før hovedrent/skuring og boning, samt klargjøring av lokalet etter utført oppdrag. Faktureres på timer. Møbler tildekkes.</t>
    </r>
  </si>
  <si>
    <r>
      <t xml:space="preserve">Tepperens: </t>
    </r>
    <r>
      <rPr>
        <sz val="10"/>
        <rFont val="Arial"/>
        <family val="2"/>
      </rPr>
      <t>Våtrens og fjerning av flekker</t>
    </r>
  </si>
  <si>
    <r>
      <rPr>
        <b/>
        <i/>
        <sz val="10"/>
        <rFont val="Arial"/>
        <family val="2"/>
      </rPr>
      <t>Møbelrens:</t>
    </r>
    <r>
      <rPr>
        <sz val="10"/>
        <rFont val="Arial"/>
        <family val="2"/>
      </rPr>
      <t xml:space="preserve"> Rens av stoffmøbler, ønsker pris pr sete med rygg.</t>
    </r>
  </si>
  <si>
    <t>Til evaluering, vekt 30 %</t>
  </si>
  <si>
    <t>Pris hovedrenhold for 1 år</t>
  </si>
  <si>
    <t>Vennligst fylle ut kolonne D, linje 7 til 14</t>
  </si>
  <si>
    <t xml:space="preserve">Totalpris tilbudt eks. mva.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</si>
</sst>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 [$kr-414]\ * #,##0.00_ ;_ [$kr-414]\ * \-#,##0.00_ ;_ [$kr-414]\ * &quot;-&quot;??_ ;_ @_ "/>
  </numFmts>
  <fonts count="1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8"/>
      <color theme="10"/>
      <name val="Tahoma"/>
      <family val="2"/>
    </font>
    <font>
      <sz val="16"/>
      <color theme="8" tint="-0.499984740745262"/>
      <name val="Calibri"/>
      <family val="2"/>
      <scheme val="minor"/>
    </font>
    <font>
      <sz val="20"/>
      <color theme="8" tint="-0.49998474074526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3DCE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9" fillId="5" borderId="0"/>
    <xf numFmtId="0" fontId="11" fillId="0" borderId="0" applyNumberFormat="0" applyFill="0" applyBorder="0" applyAlignment="0" applyProtection="0"/>
    <xf numFmtId="44" fontId="9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1" xfId="1" applyBorder="1"/>
    <xf numFmtId="0" fontId="3" fillId="0" borderId="0" xfId="1"/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0" xfId="0" applyFont="1"/>
    <xf numFmtId="0" fontId="0" fillId="3" borderId="1" xfId="0" applyFill="1" applyBorder="1"/>
    <xf numFmtId="0" fontId="0" fillId="3" borderId="0" xfId="0" applyFill="1"/>
    <xf numFmtId="0" fontId="3" fillId="0" borderId="0" xfId="1" applyAlignment="1">
      <alignment vertical="center"/>
    </xf>
    <xf numFmtId="0" fontId="2" fillId="3" borderId="0" xfId="0" applyFont="1" applyFill="1"/>
    <xf numFmtId="0" fontId="0" fillId="4" borderId="0" xfId="0" applyFill="1"/>
    <xf numFmtId="0" fontId="0" fillId="2" borderId="0" xfId="0" applyFill="1"/>
    <xf numFmtId="0" fontId="9" fillId="2" borderId="0" xfId="2" applyFill="1"/>
    <xf numFmtId="0" fontId="10" fillId="2" borderId="0" xfId="2" applyFont="1" applyFill="1"/>
    <xf numFmtId="0" fontId="9" fillId="5" borderId="0" xfId="2"/>
    <xf numFmtId="0" fontId="11" fillId="2" borderId="0" xfId="3" applyFill="1"/>
    <xf numFmtId="0" fontId="12" fillId="2" borderId="0" xfId="2" applyFont="1" applyFill="1"/>
    <xf numFmtId="0" fontId="13" fillId="2" borderId="0" xfId="2" applyFont="1" applyFill="1"/>
    <xf numFmtId="0" fontId="2" fillId="5" borderId="1" xfId="2" applyFont="1" applyBorder="1"/>
    <xf numFmtId="0" fontId="2" fillId="5" borderId="1" xfId="2" applyFont="1" applyBorder="1" applyAlignment="1">
      <alignment wrapText="1"/>
    </xf>
    <xf numFmtId="0" fontId="14" fillId="0" borderId="0" xfId="0" applyFont="1"/>
    <xf numFmtId="164" fontId="3" fillId="0" borderId="1" xfId="1" applyNumberFormat="1" applyBorder="1"/>
    <xf numFmtId="44" fontId="0" fillId="0" borderId="1" xfId="4" applyFont="1" applyBorder="1"/>
    <xf numFmtId="44" fontId="16" fillId="0" borderId="1" xfId="4" applyFont="1" applyBorder="1"/>
    <xf numFmtId="44" fontId="16" fillId="3" borderId="1" xfId="4" applyFont="1" applyFill="1" applyBorder="1"/>
    <xf numFmtId="0" fontId="4" fillId="6" borderId="1" xfId="1" applyFont="1" applyFill="1" applyBorder="1"/>
    <xf numFmtId="0" fontId="5" fillId="6" borderId="1" xfId="1" applyFont="1" applyFill="1" applyBorder="1" applyAlignment="1">
      <alignment horizontal="center" wrapText="1"/>
    </xf>
    <xf numFmtId="0" fontId="5" fillId="6" borderId="1" xfId="1" applyFont="1" applyFill="1" applyBorder="1" applyAlignment="1">
      <alignment horizontal="center"/>
    </xf>
    <xf numFmtId="0" fontId="4" fillId="6" borderId="1" xfId="1" applyFont="1" applyFill="1" applyBorder="1" applyAlignment="1">
      <alignment wrapText="1"/>
    </xf>
    <xf numFmtId="0" fontId="15" fillId="6" borderId="0" xfId="1" applyFont="1" applyFill="1" applyAlignment="1">
      <alignment wrapText="1"/>
    </xf>
    <xf numFmtId="0" fontId="3" fillId="7" borderId="1" xfId="1" applyFill="1" applyBorder="1"/>
    <xf numFmtId="0" fontId="16" fillId="7" borderId="0" xfId="0" applyFont="1" applyFill="1"/>
    <xf numFmtId="0" fontId="0" fillId="7" borderId="0" xfId="0" applyFill="1"/>
    <xf numFmtId="0" fontId="4" fillId="0" borderId="0" xfId="1" applyFont="1" applyAlignment="1">
      <alignment vertical="top" wrapText="1"/>
    </xf>
    <xf numFmtId="0" fontId="3" fillId="0" borderId="0" xfId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/>
    </xf>
  </cellXfs>
  <cellStyles count="5">
    <cellStyle name="Grunnfarge" xfId="2" xr:uid="{FD5BCF66-30B8-4D4F-BE75-54C247A70302}"/>
    <cellStyle name="Hyperkobling 2" xfId="3" xr:uid="{32646037-D6DD-4EE8-8EC7-1D79508A9E1D}"/>
    <cellStyle name="Normal" xfId="0" builtinId="0"/>
    <cellStyle name="Normal 2" xfId="1" xr:uid="{00000000-0005-0000-0000-000001000000}"/>
    <cellStyle name="Valuta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3</xdr:col>
      <xdr:colOff>456951</xdr:colOff>
      <xdr:row>4</xdr:row>
      <xdr:rowOff>113030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220B1ADB-AE4D-4EEF-B239-A4A8BB770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5760"/>
          <a:ext cx="2742951" cy="4787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1940026</xdr:colOff>
      <xdr:row>1</xdr:row>
      <xdr:rowOff>154495</xdr:rowOff>
    </xdr:to>
    <xdr:pic>
      <xdr:nvPicPr>
        <xdr:cNvPr id="5" name="Bilde 4" descr="H:\risiko\maler til Sykehusinnkjøp HF\logo SI HF\Sykehusinnkjop.png">
          <a:extLst>
            <a:ext uri="{FF2B5EF4-FFF2-40B4-BE49-F238E27FC236}">
              <a16:creationId xmlns:a16="http://schemas.microsoft.com/office/drawing/2014/main" id="{A043826F-BD86-45BF-9925-ADE3530EFB9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35242" cy="3540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763C6-D831-44E8-AA70-7F6C3C4CC59D}">
  <dimension ref="A1:O198"/>
  <sheetViews>
    <sheetView showGridLines="0" tabSelected="1" workbookViewId="0">
      <selection activeCell="M19" sqref="M19"/>
    </sheetView>
  </sheetViews>
  <sheetFormatPr baseColWidth="10" defaultColWidth="10.81640625" defaultRowHeight="14.5" x14ac:dyDescent="0.35"/>
  <cols>
    <col min="1" max="3" width="10.81640625" style="12"/>
    <col min="4" max="4" width="105.26953125" style="12" customWidth="1"/>
    <col min="5" max="16384" width="10.81640625" style="12"/>
  </cols>
  <sheetData>
    <row r="1" spans="1:15" s="13" customFormat="1" x14ac:dyDescent="0.35"/>
    <row r="2" spans="1:15" s="13" customFormat="1" x14ac:dyDescent="0.35">
      <c r="D2" s="14"/>
    </row>
    <row r="3" spans="1:15" s="13" customFormat="1" x14ac:dyDescent="0.35"/>
    <row r="4" spans="1:15" s="13" customFormat="1" x14ac:dyDescent="0.35"/>
    <row r="5" spans="1:15" s="13" customFormat="1" x14ac:dyDescent="0.35"/>
    <row r="6" spans="1:15" s="13" customFormat="1" x14ac:dyDescent="0.35"/>
    <row r="7" spans="1:15" s="13" customFormat="1" x14ac:dyDescent="0.3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5" s="13" customForma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5" s="13" customFormat="1" x14ac:dyDescent="0.3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5" s="13" customFormat="1" x14ac:dyDescent="0.3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5" s="13" customFormat="1" x14ac:dyDescent="0.3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 s="13" customFormat="1" x14ac:dyDescent="0.3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5" s="13" customFormat="1" x14ac:dyDescent="0.35">
      <c r="A13" s="16"/>
      <c r="B13" s="16"/>
      <c r="C13" s="14"/>
      <c r="D13" s="14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4"/>
    </row>
    <row r="14" spans="1:15" s="13" customFormat="1" ht="15.5" x14ac:dyDescent="0.35">
      <c r="A14" s="16"/>
      <c r="B14" s="16"/>
      <c r="C14" s="15" t="s">
        <v>0</v>
      </c>
      <c r="D14" s="14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4"/>
    </row>
    <row r="15" spans="1:15" s="13" customFormat="1" ht="26" x14ac:dyDescent="0.6">
      <c r="A15" s="16"/>
      <c r="B15" s="16"/>
      <c r="C15" s="19" t="s">
        <v>1</v>
      </c>
      <c r="D15" s="14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4"/>
    </row>
    <row r="16" spans="1:15" s="13" customFormat="1" x14ac:dyDescent="0.35">
      <c r="A16" s="16"/>
      <c r="B16" s="16"/>
      <c r="C16" s="14"/>
      <c r="D16" s="14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7"/>
    </row>
    <row r="17" spans="1:15" s="13" customFormat="1" ht="21" x14ac:dyDescent="0.5">
      <c r="A17" s="16"/>
      <c r="B17" s="16"/>
      <c r="C17" s="18" t="s">
        <v>2</v>
      </c>
      <c r="D17" s="14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4"/>
    </row>
    <row r="18" spans="1:15" s="13" customFormat="1" x14ac:dyDescent="0.35">
      <c r="A18" s="16"/>
      <c r="B18" s="16"/>
      <c r="C18" s="14"/>
      <c r="D18" s="14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4"/>
    </row>
    <row r="19" spans="1:15" s="13" customFormat="1" x14ac:dyDescent="0.35">
      <c r="A19" s="16"/>
      <c r="B19" s="16"/>
      <c r="C19" s="14"/>
      <c r="D19" s="14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4"/>
    </row>
    <row r="20" spans="1:15" s="13" customFormat="1" x14ac:dyDescent="0.35">
      <c r="A20" s="16"/>
      <c r="B20" s="16"/>
      <c r="C20" s="14"/>
      <c r="D20" s="14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4"/>
    </row>
    <row r="21" spans="1:15" s="13" customFormat="1" x14ac:dyDescent="0.3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4"/>
    </row>
    <row r="22" spans="1:15" s="13" customFormat="1" x14ac:dyDescent="0.3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4"/>
    </row>
    <row r="23" spans="1:15" s="13" customFormat="1" x14ac:dyDescent="0.3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4"/>
    </row>
    <row r="24" spans="1:15" s="13" customFormat="1" x14ac:dyDescent="0.3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4"/>
    </row>
    <row r="25" spans="1:15" s="13" customFormat="1" x14ac:dyDescent="0.3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4"/>
    </row>
    <row r="26" spans="1:15" s="13" customFormat="1" x14ac:dyDescent="0.3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5" s="13" customFormat="1" x14ac:dyDescent="0.3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5" s="13" customFormat="1" x14ac:dyDescent="0.3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5" s="13" customFormat="1" x14ac:dyDescent="0.3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5" s="13" customFormat="1" x14ac:dyDescent="0.3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5" s="13" customFormat="1" x14ac:dyDescent="0.3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5" s="13" customFormat="1" x14ac:dyDescent="0.3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s="13" customFormat="1" x14ac:dyDescent="0.3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s="13" customFormat="1" x14ac:dyDescent="0.3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s="13" customFormat="1" x14ac:dyDescent="0.3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s="13" customFormat="1" x14ac:dyDescent="0.3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s="13" customFormat="1" x14ac:dyDescent="0.3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 s="13" customFormat="1" x14ac:dyDescent="0.3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s="13" customFormat="1" x14ac:dyDescent="0.3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 s="13" customFormat="1" x14ac:dyDescent="0.3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 s="13" customFormat="1" x14ac:dyDescent="0.3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 s="13" customFormat="1" x14ac:dyDescent="0.3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 s="13" customFormat="1" x14ac:dyDescent="0.3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4" s="13" customFormat="1" x14ac:dyDescent="0.3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s="13" customFormat="1" x14ac:dyDescent="0.3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 s="13" customFormat="1" x14ac:dyDescent="0.3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 s="13" customFormat="1" x14ac:dyDescent="0.3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 s="13" customFormat="1" x14ac:dyDescent="0.3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s="13" customFormat="1" x14ac:dyDescent="0.3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s="13" customFormat="1" x14ac:dyDescent="0.3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s="13" customFormat="1" x14ac:dyDescent="0.3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s="13" customFormat="1" x14ac:dyDescent="0.3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s="13" customFormat="1" x14ac:dyDescent="0.3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s="13" customFormat="1" x14ac:dyDescent="0.3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s="13" customFormat="1" x14ac:dyDescent="0.3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s="13" customFormat="1" x14ac:dyDescent="0.3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s="13" customFormat="1" x14ac:dyDescent="0.3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s="13" customFormat="1" x14ac:dyDescent="0.3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s="13" customFormat="1" x14ac:dyDescent="0.3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s="13" customFormat="1" x14ac:dyDescent="0.3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s="13" customFormat="1" x14ac:dyDescent="0.3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s="13" customFormat="1" x14ac:dyDescent="0.3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s="13" customFormat="1" x14ac:dyDescent="0.3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s="13" customFormat="1" x14ac:dyDescent="0.3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s="13" customFormat="1" x14ac:dyDescent="0.3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s="13" customFormat="1" x14ac:dyDescent="0.3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s="13" customFormat="1" x14ac:dyDescent="0.3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s="13" customFormat="1" x14ac:dyDescent="0.3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s="13" customFormat="1" x14ac:dyDescent="0.3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s="13" customFormat="1" x14ac:dyDescent="0.3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 s="13" customFormat="1" x14ac:dyDescent="0.3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 s="13" customFormat="1" x14ac:dyDescent="0.3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 s="13" customFormat="1" x14ac:dyDescent="0.3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 s="13" customFormat="1" x14ac:dyDescent="0.3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s="13" customFormat="1" x14ac:dyDescent="0.3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s="13" customFormat="1" x14ac:dyDescent="0.3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 s="13" customFormat="1" x14ac:dyDescent="0.3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s="13" customFormat="1" x14ac:dyDescent="0.3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s="13" customFormat="1" x14ac:dyDescent="0.3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s="13" customFormat="1" x14ac:dyDescent="0.3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s="13" customFormat="1" x14ac:dyDescent="0.3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13" customFormat="1" x14ac:dyDescent="0.3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s="13" customFormat="1" x14ac:dyDescent="0.3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13" customFormat="1" x14ac:dyDescent="0.3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 s="13" customFormat="1" x14ac:dyDescent="0.3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s="13" customFormat="1" x14ac:dyDescent="0.3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13" customFormat="1" x14ac:dyDescent="0.3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s="13" customFormat="1" x14ac:dyDescent="0.3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s="13" customFormat="1" x14ac:dyDescent="0.3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13" customFormat="1" x14ac:dyDescent="0.3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s="13" customFormat="1" x14ac:dyDescent="0.3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s="13" customFormat="1" x14ac:dyDescent="0.3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13" customFormat="1" x14ac:dyDescent="0.3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s="13" customFormat="1" x14ac:dyDescent="0.3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s="13" customFormat="1" x14ac:dyDescent="0.3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s="13" customFormat="1" x14ac:dyDescent="0.3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s="13" customFormat="1" x14ac:dyDescent="0.3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 s="13" customFormat="1" x14ac:dyDescent="0.3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 s="13" customFormat="1" x14ac:dyDescent="0.3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s="13" customFormat="1" x14ac:dyDescent="0.3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s="13" customFormat="1" x14ac:dyDescent="0.3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s="13" customFormat="1" x14ac:dyDescent="0.3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 s="13" customFormat="1" x14ac:dyDescent="0.3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13" customFormat="1" x14ac:dyDescent="0.3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s="13" customFormat="1" x14ac:dyDescent="0.3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 s="13" customFormat="1" x14ac:dyDescent="0.3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s="13" customFormat="1" x14ac:dyDescent="0.3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s="13" customFormat="1" x14ac:dyDescent="0.3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s="13" customFormat="1" x14ac:dyDescent="0.3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s="13" customFormat="1" x14ac:dyDescent="0.3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s="13" customFormat="1" x14ac:dyDescent="0.3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13" customFormat="1" x14ac:dyDescent="0.3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s="13" customFormat="1" x14ac:dyDescent="0.3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13" customFormat="1" x14ac:dyDescent="0.3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13" customFormat="1" x14ac:dyDescent="0.3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13" customFormat="1" x14ac:dyDescent="0.3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s="13" customFormat="1" x14ac:dyDescent="0.3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13" customFormat="1" x14ac:dyDescent="0.3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13" customFormat="1" x14ac:dyDescent="0.3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s="13" customFormat="1" x14ac:dyDescent="0.3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13" customFormat="1" x14ac:dyDescent="0.3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13" customFormat="1" x14ac:dyDescent="0.3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s="13" customFormat="1" x14ac:dyDescent="0.3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s="13" customFormat="1" x14ac:dyDescent="0.3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s="13" customFormat="1" x14ac:dyDescent="0.3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s="13" customFormat="1" x14ac:dyDescent="0.3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 s="13" customFormat="1" x14ac:dyDescent="0.3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s="13" customFormat="1" x14ac:dyDescent="0.3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 s="13" customFormat="1" x14ac:dyDescent="0.3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s="13" customFormat="1" x14ac:dyDescent="0.3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 s="13" customFormat="1" x14ac:dyDescent="0.3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 s="13" customFormat="1" x14ac:dyDescent="0.3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 s="13" customFormat="1" x14ac:dyDescent="0.3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 s="13" customFormat="1" x14ac:dyDescent="0.3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 s="13" customFormat="1" x14ac:dyDescent="0.3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 s="13" customFormat="1" x14ac:dyDescent="0.3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 s="13" customFormat="1" x14ac:dyDescent="0.3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 s="13" customFormat="1" x14ac:dyDescent="0.3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 s="13" customFormat="1" x14ac:dyDescent="0.3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1:14" s="13" customFormat="1" x14ac:dyDescent="0.3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 s="13" customFormat="1" x14ac:dyDescent="0.3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 s="13" customFormat="1" x14ac:dyDescent="0.3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 s="13" customFormat="1" x14ac:dyDescent="0.3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s="13" customFormat="1" x14ac:dyDescent="0.3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s="13" customFormat="1" x14ac:dyDescent="0.3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s="13" customFormat="1" x14ac:dyDescent="0.3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s="13" customFormat="1" x14ac:dyDescent="0.3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s="13" customFormat="1" x14ac:dyDescent="0.3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s="13" customFormat="1" x14ac:dyDescent="0.3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s="13" customFormat="1" x14ac:dyDescent="0.3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s="13" customFormat="1" x14ac:dyDescent="0.3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s="13" customFormat="1" x14ac:dyDescent="0.3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s="13" customFormat="1" x14ac:dyDescent="0.3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 s="13" customFormat="1" x14ac:dyDescent="0.3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 s="13" customFormat="1" x14ac:dyDescent="0.3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 s="13" customFormat="1" x14ac:dyDescent="0.3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 s="13" customFormat="1" x14ac:dyDescent="0.3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 s="13" customFormat="1" x14ac:dyDescent="0.3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 s="13" customFormat="1" x14ac:dyDescent="0.3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 s="13" customFormat="1" x14ac:dyDescent="0.3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 s="13" customFormat="1" x14ac:dyDescent="0.3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 s="13" customFormat="1" x14ac:dyDescent="0.3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 s="13" customFormat="1" x14ac:dyDescent="0.3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 s="13" customFormat="1" x14ac:dyDescent="0.3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 s="13" customFormat="1" x14ac:dyDescent="0.3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 s="13" customFormat="1" x14ac:dyDescent="0.3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 s="13" customFormat="1" x14ac:dyDescent="0.3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 s="13" customFormat="1" x14ac:dyDescent="0.3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 s="13" customFormat="1" x14ac:dyDescent="0.3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1:14" s="13" customFormat="1" x14ac:dyDescent="0.3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1:14" s="13" customFormat="1" x14ac:dyDescent="0.3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1:14" s="13" customFormat="1" x14ac:dyDescent="0.3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 s="13" customFormat="1" x14ac:dyDescent="0.3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 s="13" customFormat="1" x14ac:dyDescent="0.3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 s="13" customFormat="1" x14ac:dyDescent="0.3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 s="13" customFormat="1" x14ac:dyDescent="0.3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1:14" s="13" customFormat="1" x14ac:dyDescent="0.3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 s="13" customFormat="1" x14ac:dyDescent="0.3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1:14" s="13" customFormat="1" x14ac:dyDescent="0.3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1:14" s="13" customFormat="1" x14ac:dyDescent="0.3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 s="13" customFormat="1" x14ac:dyDescent="0.3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 s="13" customFormat="1" x14ac:dyDescent="0.3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 s="13" customFormat="1" x14ac:dyDescent="0.3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 s="13" customFormat="1" x14ac:dyDescent="0.3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 s="13" customFormat="1" x14ac:dyDescent="0.3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1:14" s="13" customFormat="1" x14ac:dyDescent="0.3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 s="13" customFormat="1" x14ac:dyDescent="0.3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 s="13" customFormat="1" x14ac:dyDescent="0.3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1:14" s="13" customFormat="1" x14ac:dyDescent="0.3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 s="13" customFormat="1" x14ac:dyDescent="0.3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 s="13" customFormat="1" x14ac:dyDescent="0.3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 s="13" customFormat="1" x14ac:dyDescent="0.3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 s="13" customFormat="1" x14ac:dyDescent="0.3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 s="13" customFormat="1" x14ac:dyDescent="0.3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 s="13" customFormat="1" x14ac:dyDescent="0.3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 s="13" customFormat="1" x14ac:dyDescent="0.3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 s="13" customFormat="1" x14ac:dyDescent="0.3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1:14" s="13" customFormat="1" x14ac:dyDescent="0.3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zoomScaleNormal="100" workbookViewId="0">
      <selection activeCell="D21" sqref="D21"/>
    </sheetView>
  </sheetViews>
  <sheetFormatPr baseColWidth="10" defaultColWidth="11.453125" defaultRowHeight="14.5" x14ac:dyDescent="0.35"/>
  <cols>
    <col min="1" max="1" width="47.453125" customWidth="1"/>
    <col min="2" max="2" width="22.7265625" customWidth="1"/>
    <col min="3" max="3" width="17.54296875" customWidth="1"/>
    <col min="4" max="4" width="20.26953125" customWidth="1"/>
    <col min="5" max="5" width="14.26953125" customWidth="1"/>
    <col min="8" max="8" width="16.7265625" customWidth="1"/>
    <col min="9" max="9" width="18.54296875" customWidth="1"/>
  </cols>
  <sheetData>
    <row r="1" spans="1:5" ht="15.5" x14ac:dyDescent="0.35">
      <c r="A1" s="1"/>
    </row>
    <row r="4" spans="1:5" x14ac:dyDescent="0.35">
      <c r="A4" t="s">
        <v>3</v>
      </c>
    </row>
    <row r="7" spans="1:5" x14ac:dyDescent="0.35">
      <c r="A7" s="20" t="s">
        <v>4</v>
      </c>
      <c r="B7" s="20" t="s">
        <v>5</v>
      </c>
      <c r="C7" s="20"/>
      <c r="D7" s="20"/>
      <c r="E7" s="20"/>
    </row>
    <row r="8" spans="1:5" x14ac:dyDescent="0.35">
      <c r="A8" s="20" t="s">
        <v>6</v>
      </c>
      <c r="B8" s="37"/>
      <c r="C8" s="37"/>
      <c r="D8" s="37"/>
      <c r="E8" s="37"/>
    </row>
    <row r="9" spans="1:5" x14ac:dyDescent="0.35">
      <c r="A9" s="20" t="s">
        <v>7</v>
      </c>
      <c r="B9" s="37"/>
      <c r="C9" s="37"/>
      <c r="D9" s="37"/>
      <c r="E9" s="37"/>
    </row>
    <row r="12" spans="1:5" x14ac:dyDescent="0.35">
      <c r="A12" s="14"/>
      <c r="B12" s="20" t="s">
        <v>8</v>
      </c>
      <c r="C12" s="20" t="s">
        <v>9</v>
      </c>
    </row>
    <row r="13" spans="1:5" ht="58.9" customHeight="1" x14ac:dyDescent="0.35">
      <c r="A13" s="21" t="s">
        <v>10</v>
      </c>
      <c r="B13" s="2"/>
      <c r="C13" s="8">
        <f>B13*4</f>
        <v>0</v>
      </c>
    </row>
    <row r="15" spans="1:5" x14ac:dyDescent="0.35">
      <c r="A15" s="11" t="s">
        <v>11</v>
      </c>
    </row>
    <row r="16" spans="1:5" x14ac:dyDescent="0.35">
      <c r="A16" s="11" t="s">
        <v>12</v>
      </c>
    </row>
  </sheetData>
  <mergeCells count="2">
    <mergeCell ref="B9:E9"/>
    <mergeCell ref="B8:E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showGridLines="0" workbookViewId="0">
      <selection activeCell="H12" sqref="H12"/>
    </sheetView>
  </sheetViews>
  <sheetFormatPr baseColWidth="10" defaultColWidth="11.453125" defaultRowHeight="14.5" x14ac:dyDescent="0.35"/>
  <cols>
    <col min="1" max="1" width="38.26953125" customWidth="1"/>
    <col min="3" max="3" width="16.26953125" customWidth="1"/>
    <col min="4" max="4" width="17.54296875" customWidth="1"/>
    <col min="5" max="5" width="19.1796875" customWidth="1"/>
    <col min="6" max="6" width="19" customWidth="1"/>
    <col min="7" max="7" width="15.453125" customWidth="1"/>
    <col min="8" max="8" width="15" customWidth="1"/>
    <col min="10" max="10" width="13.54296875" customWidth="1"/>
  </cols>
  <sheetData>
    <row r="1" spans="1:8" s="7" customFormat="1" ht="28.5" x14ac:dyDescent="0.65">
      <c r="A1" s="22" t="s">
        <v>13</v>
      </c>
    </row>
    <row r="3" spans="1:8" ht="18.5" x14ac:dyDescent="0.45">
      <c r="A3" s="33" t="s">
        <v>39</v>
      </c>
      <c r="B3" s="34"/>
    </row>
    <row r="5" spans="1:8" ht="44" customHeight="1" x14ac:dyDescent="0.35">
      <c r="A5" s="27"/>
      <c r="B5" s="28" t="s">
        <v>14</v>
      </c>
      <c r="C5" s="28" t="s">
        <v>15</v>
      </c>
      <c r="D5" s="28" t="s">
        <v>16</v>
      </c>
      <c r="E5" s="29" t="s">
        <v>17</v>
      </c>
      <c r="F5" s="28" t="s">
        <v>38</v>
      </c>
    </row>
    <row r="6" spans="1:8" x14ac:dyDescent="0.35">
      <c r="A6" s="27" t="s">
        <v>18</v>
      </c>
      <c r="B6" s="3" t="s">
        <v>19</v>
      </c>
      <c r="C6" s="23">
        <v>120</v>
      </c>
      <c r="D6" s="32"/>
      <c r="E6" s="24">
        <f t="shared" ref="E6:E13" si="0">C6*D6</f>
        <v>0</v>
      </c>
      <c r="F6" s="24">
        <f>E6*4</f>
        <v>0</v>
      </c>
    </row>
    <row r="7" spans="1:8" x14ac:dyDescent="0.35">
      <c r="A7" s="27" t="s">
        <v>20</v>
      </c>
      <c r="B7" s="3" t="s">
        <v>19</v>
      </c>
      <c r="C7" s="23">
        <v>120</v>
      </c>
      <c r="D7" s="32"/>
      <c r="E7" s="24">
        <f t="shared" si="0"/>
        <v>0</v>
      </c>
      <c r="F7" s="24">
        <f>E7*1</f>
        <v>0</v>
      </c>
    </row>
    <row r="8" spans="1:8" x14ac:dyDescent="0.35">
      <c r="A8" s="27" t="s">
        <v>21</v>
      </c>
      <c r="B8" s="3" t="s">
        <v>19</v>
      </c>
      <c r="C8" s="23">
        <v>120</v>
      </c>
      <c r="D8" s="32"/>
      <c r="E8" s="24">
        <f t="shared" si="0"/>
        <v>0</v>
      </c>
      <c r="F8" s="24">
        <f t="shared" ref="F8:F13" si="1">E8*1</f>
        <v>0</v>
      </c>
    </row>
    <row r="9" spans="1:8" x14ac:dyDescent="0.35">
      <c r="A9" s="27" t="s">
        <v>22</v>
      </c>
      <c r="B9" s="3" t="s">
        <v>19</v>
      </c>
      <c r="C9" s="23">
        <v>120</v>
      </c>
      <c r="D9" s="32"/>
      <c r="E9" s="24">
        <f t="shared" si="0"/>
        <v>0</v>
      </c>
      <c r="F9" s="24">
        <f t="shared" si="1"/>
        <v>0</v>
      </c>
    </row>
    <row r="10" spans="1:8" ht="26.5" x14ac:dyDescent="0.35">
      <c r="A10" s="30" t="s">
        <v>23</v>
      </c>
      <c r="B10" s="3" t="s">
        <v>19</v>
      </c>
      <c r="C10" s="23">
        <v>120</v>
      </c>
      <c r="D10" s="32"/>
      <c r="E10" s="24">
        <f t="shared" si="0"/>
        <v>0</v>
      </c>
      <c r="F10" s="24">
        <f t="shared" si="1"/>
        <v>0</v>
      </c>
    </row>
    <row r="11" spans="1:8" x14ac:dyDescent="0.35">
      <c r="A11" s="30" t="s">
        <v>24</v>
      </c>
      <c r="B11" s="3" t="s">
        <v>25</v>
      </c>
      <c r="C11" s="23">
        <v>120</v>
      </c>
      <c r="D11" s="32"/>
      <c r="E11" s="24">
        <f t="shared" si="0"/>
        <v>0</v>
      </c>
      <c r="F11" s="24">
        <f t="shared" si="1"/>
        <v>0</v>
      </c>
    </row>
    <row r="12" spans="1:8" x14ac:dyDescent="0.35">
      <c r="A12" s="27" t="s">
        <v>26</v>
      </c>
      <c r="B12" s="3" t="s">
        <v>19</v>
      </c>
      <c r="C12" s="23">
        <v>120</v>
      </c>
      <c r="D12" s="32"/>
      <c r="E12" s="24">
        <f t="shared" si="0"/>
        <v>0</v>
      </c>
      <c r="F12" s="24">
        <f t="shared" si="1"/>
        <v>0</v>
      </c>
    </row>
    <row r="13" spans="1:8" x14ac:dyDescent="0.35">
      <c r="A13" s="27" t="s">
        <v>27</v>
      </c>
      <c r="B13" s="3" t="s">
        <v>25</v>
      </c>
      <c r="C13" s="23">
        <v>120</v>
      </c>
      <c r="D13" s="32"/>
      <c r="E13" s="24">
        <f t="shared" si="0"/>
        <v>0</v>
      </c>
      <c r="F13" s="24">
        <f t="shared" si="1"/>
        <v>0</v>
      </c>
    </row>
    <row r="14" spans="1:8" ht="18.5" x14ac:dyDescent="0.45">
      <c r="A14" s="31" t="s">
        <v>40</v>
      </c>
      <c r="B14" s="4"/>
      <c r="C14" s="4"/>
      <c r="D14" s="4"/>
      <c r="E14" s="25">
        <f>SUM(E6:E13)</f>
        <v>0</v>
      </c>
      <c r="F14" s="26">
        <f>SUM(F6:F13)</f>
        <v>0</v>
      </c>
      <c r="G14" s="4"/>
      <c r="H14" s="4"/>
    </row>
    <row r="16" spans="1:8" ht="18" x14ac:dyDescent="0.35">
      <c r="A16" s="6" t="s">
        <v>28</v>
      </c>
      <c r="B16" s="5"/>
      <c r="C16" s="5"/>
      <c r="D16" s="4"/>
      <c r="E16" s="4"/>
      <c r="F16" s="4"/>
      <c r="G16" s="4"/>
      <c r="H16" s="4"/>
    </row>
    <row r="17" spans="1:8" ht="66" customHeight="1" x14ac:dyDescent="0.35">
      <c r="A17" s="36" t="s">
        <v>29</v>
      </c>
      <c r="B17" s="36"/>
      <c r="C17" s="36"/>
      <c r="D17" s="36"/>
      <c r="E17" s="36"/>
      <c r="F17" s="36"/>
      <c r="G17" s="36"/>
      <c r="H17" s="36"/>
    </row>
    <row r="18" spans="1:8" x14ac:dyDescent="0.35">
      <c r="A18" s="10" t="s">
        <v>30</v>
      </c>
      <c r="B18" s="10"/>
      <c r="C18" s="10"/>
      <c r="D18" s="4"/>
      <c r="E18" s="4"/>
      <c r="F18" s="4"/>
      <c r="G18" s="4"/>
      <c r="H18" s="4"/>
    </row>
    <row r="19" spans="1:8" ht="26.25" customHeight="1" x14ac:dyDescent="0.35">
      <c r="A19" s="36" t="s">
        <v>31</v>
      </c>
      <c r="B19" s="36"/>
      <c r="C19" s="36"/>
      <c r="D19" s="36"/>
      <c r="E19" s="36"/>
      <c r="F19" s="36"/>
      <c r="G19" s="36"/>
      <c r="H19" s="36"/>
    </row>
    <row r="20" spans="1:8" x14ac:dyDescent="0.35">
      <c r="A20" s="10" t="s">
        <v>32</v>
      </c>
      <c r="B20" s="10"/>
      <c r="C20" s="10"/>
      <c r="D20" s="4"/>
      <c r="E20" s="4"/>
      <c r="F20" s="4"/>
      <c r="G20" s="4"/>
      <c r="H20" s="4"/>
    </row>
    <row r="21" spans="1:8" x14ac:dyDescent="0.35">
      <c r="A21" s="5" t="s">
        <v>33</v>
      </c>
      <c r="B21" s="10"/>
      <c r="C21" s="10"/>
      <c r="D21" s="4"/>
      <c r="E21" s="4"/>
      <c r="F21" s="4"/>
      <c r="G21" s="4"/>
      <c r="H21" s="4"/>
    </row>
    <row r="22" spans="1:8" ht="14.25" customHeight="1" x14ac:dyDescent="0.35">
      <c r="A22" s="36" t="s">
        <v>34</v>
      </c>
      <c r="B22" s="36"/>
      <c r="C22" s="36"/>
      <c r="D22" s="36"/>
      <c r="E22" s="36"/>
      <c r="F22" s="36"/>
      <c r="G22" s="36"/>
      <c r="H22" s="36"/>
    </row>
    <row r="23" spans="1:8" x14ac:dyDescent="0.35">
      <c r="A23" s="35" t="s">
        <v>35</v>
      </c>
      <c r="B23" s="35"/>
      <c r="C23" s="35"/>
      <c r="D23" s="35"/>
      <c r="E23" s="35"/>
      <c r="F23" s="35"/>
      <c r="G23" s="35"/>
      <c r="H23" s="35"/>
    </row>
    <row r="24" spans="1:8" x14ac:dyDescent="0.35">
      <c r="A24" s="10" t="s">
        <v>36</v>
      </c>
      <c r="B24" s="10"/>
      <c r="C24" s="10"/>
      <c r="D24" s="4"/>
      <c r="E24" s="4"/>
      <c r="F24" s="4"/>
      <c r="G24" s="4"/>
      <c r="H24" s="4"/>
    </row>
    <row r="26" spans="1:8" x14ac:dyDescent="0.35">
      <c r="A26" s="9" t="s">
        <v>37</v>
      </c>
    </row>
  </sheetData>
  <mergeCells count="4">
    <mergeCell ref="A23:H23"/>
    <mergeCell ref="A17:H17"/>
    <mergeCell ref="A19:H19"/>
    <mergeCell ref="A22:H2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81B89325C07D40AC8EB6D69F836980" ma:contentTypeVersion="3" ma:contentTypeDescription="Opprett et nytt dokument." ma:contentTypeScope="" ma:versionID="c9f95640bff4350205e87c93ed03df8e">
  <xsd:schema xmlns:xsd="http://www.w3.org/2001/XMLSchema" xmlns:xs="http://www.w3.org/2001/XMLSchema" xmlns:p="http://schemas.microsoft.com/office/2006/metadata/properties" xmlns:ns2="8b4660ac-0fac-4a5a-9583-0703deb56b2e" targetNamespace="http://schemas.microsoft.com/office/2006/metadata/properties" ma:root="true" ma:fieldsID="8399b224fa2d122082bade133a4dd93b" ns2:_="">
    <xsd:import namespace="8b4660ac-0fac-4a5a-9583-0703deb56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4660ac-0fac-4a5a-9583-0703deb56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145753-6EE4-44CF-85C6-E2BFBE2C07D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064C97-9D3D-44E5-9B36-BDAE630740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47CFF3-2F1C-464C-9788-99C321F066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4660ac-0fac-4a5a-9583-0703deb56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Forside</vt:lpstr>
      <vt:lpstr>Daglig renhold</vt:lpstr>
      <vt:lpstr>Hovedrenhold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Sofie Ringdal Valskar</dc:creator>
  <cp:keywords/>
  <dc:description/>
  <cp:lastModifiedBy>Marcel Mandji</cp:lastModifiedBy>
  <cp:revision/>
  <dcterms:created xsi:type="dcterms:W3CDTF">2021-01-18T18:26:21Z</dcterms:created>
  <dcterms:modified xsi:type="dcterms:W3CDTF">2026-07-30T16:46:45Z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0x0101000181B89325C07D40AC8EB6D69F836980</vt:lpwstr>
  </property>
  <property fmtid="{D5CDD505-2E9C-101B-9397-08002B2CF9AE}" pid="3" name="Order">
    <vt:r8>3494000</vt:r8>
  </property>
  <property fmtid="{D5CDD505-2E9C-101B-9397-08002B2CF9AE}" pid="4" name="MediaServiceImageTags">
    <vt:lpwstr/>
  </property>
  <property fmtid="{D5CDD505-2E9C-101B-9397-08002B2CF9AE}" pid="5" name="c706b671796746379fc435e5ab8acaf9">
    <vt:lpwstr>Kladd|b4b6a614-00e1-4169-90bb-f9dbedae6a98</vt:lpwstr>
  </property>
  <property fmtid="{D5CDD505-2E9C-101B-9397-08002B2CF9AE}" pid="6" name="TaxCatchAll">
    <vt:lpwstr>1;#Kladd|b4b6a614-00e1-4169-90bb-f9dbedae6a98</vt:lpwstr>
  </property>
  <property fmtid="{D5CDD505-2E9C-101B-9397-08002B2CF9AE}" pid="7" name="SHICategory">
    <vt:lpwstr/>
  </property>
  <property fmtid="{D5CDD505-2E9C-101B-9397-08002B2CF9AE}" pid="8" name="eddf1c2c1da842e2bc8d48adb607c365">
    <vt:lpwstr/>
  </property>
  <property fmtid="{D5CDD505-2E9C-101B-9397-08002B2CF9AE}" pid="9" name="SHIBusinessUnit">
    <vt:lpwstr/>
  </property>
  <property fmtid="{D5CDD505-2E9C-101B-9397-08002B2CF9AE}" pid="10" name="SHIStatus">
    <vt:lpwstr>1;#Kladd|b4b6a614-00e1-4169-90bb-f9dbedae6a98</vt:lpwstr>
  </property>
  <property fmtid="{D5CDD505-2E9C-101B-9397-08002B2CF9AE}" pid="11" name="mb0d347ee0664214bffb1328b3228b3b">
    <vt:lpwstr/>
  </property>
  <property fmtid="{D5CDD505-2E9C-101B-9397-08002B2CF9AE}" pid="12" name="lda629c15bae4e91aa6c7e8cbbdfc8b6">
    <vt:lpwstr/>
  </property>
  <property fmtid="{D5CDD505-2E9C-101B-9397-08002B2CF9AE}" pid="13" name="SHIArchiveKey">
    <vt:lpwstr/>
  </property>
  <property fmtid="{D5CDD505-2E9C-101B-9397-08002B2CF9AE}" pid="14" name="f692c5fbbf584dd1b4cdb2fc07ec6741">
    <vt:lpwstr/>
  </property>
  <property fmtid="{D5CDD505-2E9C-101B-9397-08002B2CF9AE}" pid="15" name="SHIBusinessFunction">
    <vt:lpwstr/>
  </property>
  <property fmtid="{D5CDD505-2E9C-101B-9397-08002B2CF9AE}" pid="16" name="SHIJournalType">
    <vt:lpwstr/>
  </property>
  <property fmtid="{D5CDD505-2E9C-101B-9397-08002B2CF9AE}" pid="17" name="cd34d7d8f9d8445ca63dd03b5376680a">
    <vt:lpwstr/>
  </property>
</Properties>
</file>