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uturertilHelseforetakeneiHelseNord-Internt/Shared Documents/Suturer til Helseforetakene i Helse Nord/1 Planlegg anskaffelse/1.2 Markedsdialog​/"/>
    </mc:Choice>
  </mc:AlternateContent>
  <xr:revisionPtr revIDLastSave="1530" documentId="8_{FBA54C15-0504-4B8F-9C6A-A69B7BAC0207}" xr6:coauthVersionLast="47" xr6:coauthVersionMax="47" xr10:uidLastSave="{F16A29A1-4FEE-46A2-82A7-2CAA2D9D8998}"/>
  <bookViews>
    <workbookView xWindow="-120" yWindow="-120" windowWidth="29040" windowHeight="15720" activeTab="3" xr2:uid="{00000000-000D-0000-FFFF-FFFF00000000}"/>
  </bookViews>
  <sheets>
    <sheet name="Forside" sheetId="3" r:id="rId1"/>
    <sheet name="Veiledning" sheetId="4" r:id="rId2"/>
    <sheet name="Omfang" sheetId="5" r:id="rId3"/>
    <sheet name="Krav" sheetId="8" r:id="rId4"/>
  </sheets>
  <definedNames>
    <definedName name="_ftnref1" localSheetId="3">Krav!#REF!</definedName>
    <definedName name="_ftnref2" localSheetId="3">Krav!#REF!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 localSheetId="3">Krav!#REF!</definedName>
    <definedName name="Delkontrakt_11">#REF!</definedName>
    <definedName name="Delkontrakt_12" localSheetId="3">Krav!#REF!</definedName>
    <definedName name="Delkontrakt_12">#REF!</definedName>
    <definedName name="Delkontrakt11" localSheetId="3">Krav!#REF!</definedName>
    <definedName name="Delkontrakt11">#REF!</definedName>
    <definedName name="Deltilbud_1" localSheetId="3">Krav!#REF!</definedName>
    <definedName name="Deltilbud_10" localSheetId="3">Krav!#REF!</definedName>
    <definedName name="Deltilbud_11" localSheetId="3">Krav!#REF!</definedName>
    <definedName name="Deltilbud_12" localSheetId="3">Krav!#REF!</definedName>
    <definedName name="Deltilbud_13" localSheetId="3">Krav!#REF!</definedName>
    <definedName name="Deltilbud_14" localSheetId="3">Krav!#REF!</definedName>
    <definedName name="Deltilbud_15" localSheetId="3">Krav!#REF!</definedName>
    <definedName name="Deltilbud_16" localSheetId="3">Krav!#REF!</definedName>
    <definedName name="Deltilbud_17" localSheetId="3">Krav!#REF!</definedName>
    <definedName name="Deltilbud_18" localSheetId="3">Krav!#REF!</definedName>
    <definedName name="Deltilbud_19" localSheetId="3">Krav!#REF!</definedName>
    <definedName name="Deltilbud_2" localSheetId="3">Krav!#REF!</definedName>
    <definedName name="Deltilbud_2">Krav!$B$37</definedName>
    <definedName name="Deltilbud_20" localSheetId="3">Krav!#REF!</definedName>
    <definedName name="Deltilbud_21" localSheetId="3">Krav!#REF!</definedName>
    <definedName name="Deltilbud_22" localSheetId="3">Krav!#REF!</definedName>
    <definedName name="Deltilbud_22">#REF!</definedName>
    <definedName name="Deltilbud_23" localSheetId="3">Krav!#REF!</definedName>
    <definedName name="Deltilbud_24" localSheetId="3">Krav!#REF!</definedName>
    <definedName name="Deltilbud_25" localSheetId="3">Krav!#REF!</definedName>
    <definedName name="Deltilbud_26" localSheetId="3">Krav!#REF!</definedName>
    <definedName name="Deltilbud_27" localSheetId="3">Krav!#REF!</definedName>
    <definedName name="Deltilbud_28" localSheetId="3">Krav!#REF!</definedName>
    <definedName name="Deltilbud_29" localSheetId="3">Krav!#REF!</definedName>
    <definedName name="Deltilbud_3" localSheetId="3">Krav!#REF!</definedName>
    <definedName name="Deltilbud_30" localSheetId="3">Krav!#REF!</definedName>
    <definedName name="Deltilbud_4" localSheetId="3">Krav!#REF!</definedName>
    <definedName name="Deltilbud_4">Krav!$B$56</definedName>
    <definedName name="Deltilbud_5" localSheetId="3">Krav!#REF!</definedName>
    <definedName name="Deltilbud_5">Krav!$B$75</definedName>
    <definedName name="Deltilbud_6" localSheetId="3">Krav!#REF!</definedName>
    <definedName name="Deltilbud_7" localSheetId="3">Krav!#REF!</definedName>
    <definedName name="Deltilbud_8" localSheetId="3">Krav!#REF!</definedName>
    <definedName name="Deltilbud_9" localSheetId="3">Krav!#REF!</definedName>
    <definedName name="Generelle_krav_som_gjelder_alle_deltilbud" localSheetId="3">Krav!$B$10</definedName>
    <definedName name="_xlnm.Print_Area" localSheetId="0">Forside!$A$1:$E$45</definedName>
    <definedName name="_xlnm.Print_Area" localSheetId="2">Omfang!$A$1:$D$25</definedName>
    <definedName name="_xlnm.Print_Area" localSheetId="1">Veiledning!$A$1:$D$19</definedName>
    <definedName name="_xlnm.Print_Titles" localSheetId="3">Krav!$1:$9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6" i="8" l="1"/>
  <c r="C143" i="8"/>
  <c r="C152" i="8"/>
  <c r="C162" i="8"/>
  <c r="C170" i="8"/>
  <c r="C178" i="8"/>
  <c r="C188" i="8"/>
  <c r="C27" i="8" l="1"/>
  <c r="C37" i="8"/>
  <c r="C46" i="8"/>
  <c r="C56" i="8"/>
  <c r="C65" i="8"/>
  <c r="C75" i="8"/>
  <c r="C87" i="8"/>
  <c r="C99" i="8"/>
  <c r="C105" i="8"/>
  <c r="C110" i="8"/>
  <c r="C118" i="8"/>
  <c r="C121" i="8"/>
  <c r="C132" i="8"/>
  <c r="C10" i="8" l="1"/>
</calcChain>
</file>

<file path=xl/sharedStrings.xml><?xml version="1.0" encoding="utf-8"?>
<sst xmlns="http://schemas.openxmlformats.org/spreadsheetml/2006/main" count="673" uniqueCount="310">
  <si>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</si>
  <si>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</si>
  <si>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</si>
  <si>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</si>
  <si>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</si>
  <si>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</si>
  <si>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</si>
  <si>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</si>
  <si>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</si>
  <si>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</si>
  <si>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</si>
  <si>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</si>
  <si>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</si>
  <si>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</si>
  <si>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family val="2"/>
        <scheme val="minor"/>
      </rPr>
      <t>Minstekrav</t>
    </r>
    <r>
      <rPr>
        <sz val="11"/>
        <color rgb="FF000000"/>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</si>
  <si>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</si>
  <si>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</si>
  <si>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</si>
  <si>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</si>
  <si>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</si>
  <si>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</si>
  <si>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</si>
  <si>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</si>
  <si>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</si>
  <si>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</si>
  <si>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</si>
  <si>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</si>
  <si>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</si>
  <si>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</si>
  <si>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</si>
  <si>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</si>
  <si>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Delkontrakt 2</t>
  </si>
  <si>
    <t>Delkontrakt 3</t>
  </si>
  <si>
    <t>Delkontrakt 4</t>
  </si>
  <si>
    <t>Delkontrakt 5</t>
  </si>
  <si>
    <t>Delkontrakt 6</t>
  </si>
  <si>
    <t>Delkontrakt 7</t>
  </si>
  <si>
    <t>Delkontrakt 8</t>
  </si>
  <si>
    <t>Delkontrakt 9</t>
  </si>
  <si>
    <t>Delkontrakt 10</t>
  </si>
  <si>
    <t>Delkontrakt 11</t>
  </si>
  <si>
    <t>Delkontrakt 12</t>
  </si>
  <si>
    <t>Delkontrakt 13</t>
  </si>
  <si>
    <t>Delkontrakt 14</t>
  </si>
  <si>
    <t>Delkontrakt 15</t>
  </si>
  <si>
    <t>Delkontrakt 16</t>
  </si>
  <si>
    <t>Delkontrakt 17</t>
  </si>
  <si>
    <t>Delkontrakt 18</t>
  </si>
  <si>
    <t>Delkontrakt 19</t>
  </si>
  <si>
    <t>Delkontrakt 20</t>
  </si>
  <si>
    <t xml:space="preserve">Tilbyders navn: </t>
  </si>
  <si>
    <t xml:space="preserve"> &lt; Navn fylles ut av tilbyder&gt;</t>
  </si>
  <si>
    <t>M</t>
  </si>
  <si>
    <t>Ja</t>
  </si>
  <si>
    <t>E</t>
  </si>
  <si>
    <t>Nei</t>
  </si>
  <si>
    <t>Krav nr.</t>
  </si>
  <si>
    <t>Tildelings-kriterium</t>
  </si>
  <si>
    <t>Generelle krav</t>
  </si>
  <si>
    <t xml:space="preserve">Informasjon til tilbyder. </t>
  </si>
  <si>
    <t>Kvalitet</t>
  </si>
  <si>
    <t>Ligatur skal kunne tas ut av pakken en og en tråd, herunder skal den ikke ligge krøllet/som en ball.</t>
  </si>
  <si>
    <t>Suturer skal være enkel å frigjøre fra emballasjen, herunder uten å floke seg til og uten stikkskader på personell, for å bevare suturens funkasjoner og sterile krav.</t>
  </si>
  <si>
    <t>Hudklips, engangs</t>
  </si>
  <si>
    <t>Hudklipsfjernere</t>
  </si>
  <si>
    <t xml:space="preserve">Karstrikk </t>
  </si>
  <si>
    <t>Suturkit</t>
  </si>
  <si>
    <t>Tilbyder skal oppgi om klipsene er nikkelfrie.</t>
  </si>
  <si>
    <t>Det skal være minimum 20 hudklips per maskin.</t>
  </si>
  <si>
    <t>Hudklipsfjerner skal passe alle typer hudklips.</t>
  </si>
  <si>
    <t>Tilbyder skal oppgi om klipsfjerneren er nikkelfri.</t>
  </si>
  <si>
    <t>Suturmaskiner, åpen lineær ikke-skjærende</t>
  </si>
  <si>
    <t>Suturmaskiner, åpen lineær skjærende</t>
  </si>
  <si>
    <t>Suturmaskin, vinklet/buet, skjærende, manuell</t>
  </si>
  <si>
    <t xml:space="preserve">Suturmaskiner, sirkulær, manuell </t>
  </si>
  <si>
    <t>Suturmaskin, sirkulær, motorisert/batteridrevet</t>
  </si>
  <si>
    <t xml:space="preserve">Laparoskopiske suturmaskiner, lineær, manuell </t>
  </si>
  <si>
    <t xml:space="preserve">Laparoskopiske suturmaskiner, lineær, motorisert/batteridrevet  </t>
  </si>
  <si>
    <t xml:space="preserve">Egenskapene til suturene skal tilbys iht. prisskjema sin spesifikasjon.
Nålene skal være i ulike varianter:
-Skjærende (cutting)
- Omvendt skjærende (reverse cutting)
- Rund (taper)
- Rund med skjærende tupp (taper cut)
- Butt (blunt)
Nålene skal være tilpasset ulike typer vev. Vi etterspør nåler av forskjellige kvalitet, og dersom dette er tilgengelig, skal det tilbys (f. eks. premium, forsterket). Dersom tilbyder kun har én nålkvalitet, må den være egnet til alle typer vev.
Det skal tilbys følgende kurvaturer:
- Rett
- 3/8 sirkel
- 1/2 sirkel
- 5/8 sirkel
</t>
  </si>
  <si>
    <t>Karstrikkene må tilbys i minimum 2 bredder og 2 lengder (størrelser) og 2 ulike farger.</t>
  </si>
  <si>
    <t>Karstrikkene skal være latexfri.</t>
  </si>
  <si>
    <t xml:space="preserve">Karstrikkene skal være atraumatisk. </t>
  </si>
  <si>
    <r>
      <rPr>
        <b/>
        <sz val="11"/>
        <color theme="1"/>
        <rFont val="Calibri"/>
        <family val="2"/>
        <scheme val="minor"/>
      </rPr>
      <t>Tiltenkt bruk:</t>
    </r>
    <r>
      <rPr>
        <sz val="11"/>
        <color theme="1"/>
        <rFont val="Calibri"/>
        <family val="2"/>
        <scheme val="minor"/>
      </rPr>
      <t xml:space="preserve">
Produktene skal være hensiktsmessige slik at de minimum kan benyttes til tiltenkt bruk (intended use). </t>
    </r>
  </si>
  <si>
    <t>G.1</t>
  </si>
  <si>
    <r>
      <rPr>
        <b/>
        <sz val="11"/>
        <color theme="1"/>
        <rFont val="Calibri"/>
        <family val="2"/>
        <scheme val="minor"/>
      </rPr>
      <t>Produktdatablad:</t>
    </r>
    <r>
      <rPr>
        <sz val="11"/>
        <color theme="1"/>
        <rFont val="Calibri"/>
        <family val="2"/>
        <scheme val="minor"/>
      </rPr>
      <t xml:space="preserve">
Produktdatablad skal vedlegges tilbudet for alle tilbudte produkter.
Hvert vedlegg skal navngis med tilhørende delkontraktsnummer. For suturer skal produktdatablad minimum inneholde informasjon om materiale, styrke, resorbsjonstid og øvrige egenskaper.</t>
    </r>
  </si>
  <si>
    <r>
      <rPr>
        <b/>
        <sz val="11"/>
        <rFont val="Calibri"/>
        <family val="2"/>
        <scheme val="minor"/>
      </rPr>
      <t xml:space="preserve">Miljøkrav papir/kartong emballasje: </t>
    </r>
    <r>
      <rPr>
        <sz val="11"/>
        <rFont val="Calibri"/>
        <family val="2"/>
        <scheme val="minor"/>
      </rPr>
      <t xml:space="preserve">Hvis tertiær og/eller sekundæremballasjen er fiberbasert:  Minimum 90 % skal være FSC/PEFC-sertifisert (eller annen bærekraftig skogbruk) eller resirkulert papp. </t>
    </r>
  </si>
  <si>
    <r>
      <rPr>
        <b/>
        <sz val="11"/>
        <color theme="1"/>
        <rFont val="Calibri"/>
        <family val="2"/>
        <scheme val="minor"/>
      </rPr>
      <t xml:space="preserve">Levetid for flergangsutstyr: </t>
    </r>
    <r>
      <rPr>
        <sz val="11"/>
        <color theme="1"/>
        <rFont val="Calibri"/>
        <family val="2"/>
        <scheme val="minor"/>
      </rPr>
      <t xml:space="preserve">For produkter som </t>
    </r>
    <r>
      <rPr>
        <b/>
        <sz val="11"/>
        <color theme="1"/>
        <rFont val="Calibri"/>
        <family val="2"/>
        <scheme val="minor"/>
      </rPr>
      <t>ikke</t>
    </r>
    <r>
      <rPr>
        <sz val="11"/>
        <color theme="1"/>
        <rFont val="Calibri"/>
        <family val="2"/>
        <scheme val="minor"/>
      </rPr>
      <t xml:space="preserve"> er sterilt enkeltpakket og ment som engangsbruk bes tilbyder oppgi forventet levetid/antall bruk før det er behov for å erstatte med nytt flergangsutstyr.</t>
    </r>
    <r>
      <rPr>
        <b/>
        <sz val="11"/>
        <color theme="1"/>
        <rFont val="Calibri"/>
        <family val="2"/>
        <scheme val="minor"/>
      </rPr>
      <t xml:space="preserve"> Best levetid/antall bruk gis høyest score. </t>
    </r>
  </si>
  <si>
    <r>
      <rPr>
        <b/>
        <sz val="11"/>
        <color theme="1"/>
        <rFont val="Calibri"/>
        <family val="2"/>
        <scheme val="minor"/>
      </rPr>
      <t xml:space="preserve">Sterilisering av flergangsutstyr: </t>
    </r>
    <r>
      <rPr>
        <sz val="11"/>
        <color theme="1"/>
        <rFont val="Calibri"/>
        <family val="2"/>
        <scheme val="minor"/>
      </rPr>
      <t xml:space="preserve">Tilbyder skal legge ved informasjon om steriliserings/- og rengjøringsrutiner for flergangsutstyr som skal steriliseres før bruk. </t>
    </r>
  </si>
  <si>
    <r>
      <rPr>
        <b/>
        <sz val="11"/>
        <color theme="1"/>
        <rFont val="Calibri"/>
        <family val="2"/>
        <scheme val="minor"/>
      </rPr>
      <t>Konvertering</t>
    </r>
    <r>
      <rPr>
        <sz val="11"/>
        <color theme="1"/>
        <rFont val="Calibri"/>
        <family val="2"/>
        <scheme val="minor"/>
      </rPr>
      <t xml:space="preserve">
Tilbyder skal ha produktspesialister som bidrar til konvertering av artikler i forkant av avtalestart. I avtaleperioden skal produktspesialister ved forespørsel være tilgjengelige for produktveiledning. Dette kan for eksempel være å hjelpe avdelinger finne artiklene fra tilbudt sortiment som dekker deres behov.
Bekreft at kravet oppfylles, og beskriv hvordan tilbyder vil ivareta kundens behov for produktveiledning.</t>
    </r>
  </si>
  <si>
    <t>Hudlukkesystem ikke-invasivt</t>
  </si>
  <si>
    <r>
      <rPr>
        <b/>
        <sz val="11"/>
        <color theme="1"/>
        <rFont val="Calibri"/>
        <family val="2"/>
        <scheme val="minor"/>
      </rPr>
      <t>Merking lateks:</t>
    </r>
    <r>
      <rPr>
        <sz val="11"/>
        <color theme="1"/>
        <rFont val="Calibri"/>
        <family val="2"/>
        <scheme val="minor"/>
      </rPr>
      <t xml:space="preserve">
Produkter som inneholder lateks som kan komme i kontakt med hud skal være tydelig merket, slik at ansatte og pasienter med allergi kan unngå produktene.</t>
    </r>
  </si>
  <si>
    <t>15.1</t>
  </si>
  <si>
    <t>14.1</t>
  </si>
  <si>
    <t>16.1</t>
  </si>
  <si>
    <t>16.2</t>
  </si>
  <si>
    <t>16.3</t>
  </si>
  <si>
    <t>17.1</t>
  </si>
  <si>
    <t>18.1</t>
  </si>
  <si>
    <t>19.1</t>
  </si>
  <si>
    <t>19.2</t>
  </si>
  <si>
    <t>18.2</t>
  </si>
  <si>
    <t>18.3</t>
  </si>
  <si>
    <t>17.2</t>
  </si>
  <si>
    <t>17.3</t>
  </si>
  <si>
    <t>19.3</t>
  </si>
  <si>
    <t>19.4</t>
  </si>
  <si>
    <t>15.2</t>
  </si>
  <si>
    <t>15.3</t>
  </si>
  <si>
    <t>14.2</t>
  </si>
  <si>
    <t>14.3</t>
  </si>
  <si>
    <t>Suturer og suturmaskiner til helseforetakene i Helse Nord</t>
  </si>
  <si>
    <t>2024/19759</t>
  </si>
  <si>
    <t>Vekting</t>
  </si>
  <si>
    <t>Tilbyder bes legge til tilleggssortiment i Prisskjema.</t>
  </si>
  <si>
    <r>
      <rPr>
        <b/>
        <sz val="11"/>
        <color theme="1"/>
        <rFont val="Calibri"/>
        <family val="2"/>
        <scheme val="minor"/>
      </rPr>
      <t>Sortimentsbredde (SB):</t>
    </r>
    <r>
      <rPr>
        <sz val="11"/>
        <color theme="1"/>
        <rFont val="Calibri"/>
        <family val="2"/>
        <scheme val="minor"/>
      </rPr>
      <t xml:space="preserve">
Oppdragsgiver vil vurdere generell, og relevant, sortimentsbredde, herunder, men ikke begrenset til:
- Ulik resorbsjonstid på trådene. 
- Ulik tykkelse og lengde på tråder. 
- Alternativer med ståltråd. 
- Farget og ufarget tråd. 
- Nåler med ulik krumningsgrad, størrelser, skjærende, ikke skjærende, rette og butte.
- Nåler tilpasset forskjellig type vev.
- Ligatur med ulik tykkelse, ulike lengder. 
- Mulighet for to nåler (dobbelarmert).</t>
    </r>
  </si>
  <si>
    <r>
      <rPr>
        <b/>
        <sz val="11"/>
        <color theme="1"/>
        <rFont val="Calibri"/>
        <family val="2"/>
        <scheme val="minor"/>
      </rPr>
      <t>Sortimentsbredde (SB):</t>
    </r>
    <r>
      <rPr>
        <sz val="11"/>
        <color theme="1"/>
        <rFont val="Calibri"/>
        <family val="2"/>
        <scheme val="minor"/>
      </rPr>
      <t xml:space="preserve">
Oppdragsgiver vil vurdere generell, og relevant, sortimentsbredde, herunder, men ikke begrenset til:
- Det er ønskelig at det tilbys tilleggssortiment for hudklips med færre klips enn 30, fortrinnsvis rundt 10-15 klips.</t>
    </r>
  </si>
  <si>
    <t>Produktet skal ha minimum to staplerrader.</t>
  </si>
  <si>
    <r>
      <rPr>
        <b/>
        <sz val="11"/>
        <rFont val="Calibri"/>
        <family val="2"/>
        <scheme val="minor"/>
      </rPr>
      <t xml:space="preserve">Sortimentsbredde (SB):
</t>
    </r>
    <r>
      <rPr>
        <sz val="11"/>
        <rFont val="Calibri"/>
        <family val="2"/>
        <scheme val="minor"/>
      </rPr>
      <t xml:space="preserve">Oppdragsgiver vil vurdere generell, og relevant, sortimentsbredde, herunder, men ikke begrenset til:
</t>
    </r>
    <r>
      <rPr>
        <b/>
        <sz val="11"/>
        <rFont val="Calibri"/>
        <family val="2"/>
        <scheme val="minor"/>
      </rPr>
      <t xml:space="preserve">
</t>
    </r>
    <r>
      <rPr>
        <sz val="11"/>
        <rFont val="Calibri"/>
        <family val="2"/>
        <scheme val="minor"/>
      </rPr>
      <t xml:space="preserve">- Ulike størrelser
- Utforming og materiale
- Bør tilby ulike lengder og diameter
- Ulik staplerhøyder
- Bør ha refill mulighet
- Mulighet til forskjellige bredder på stapleren
</t>
    </r>
  </si>
  <si>
    <r>
      <rPr>
        <b/>
        <sz val="11"/>
        <rFont val="Calibri"/>
        <family val="2"/>
        <scheme val="minor"/>
      </rPr>
      <t>Sortimentsbredde (SB):</t>
    </r>
    <r>
      <rPr>
        <sz val="11"/>
        <rFont val="Calibri"/>
        <family val="2"/>
        <scheme val="minor"/>
      </rPr>
      <t xml:space="preserve">
Oppdragsgiver vil vurdere generell, og relevant, sortimentsbredde, herunder, men ikke begrenset til:
- Ulike størrelser
- Utforming og materiale
- Bør tilby ulike diameter og ulik staplerhøyder.
</t>
    </r>
  </si>
  <si>
    <r>
      <rPr>
        <b/>
        <sz val="11"/>
        <color theme="1"/>
        <rFont val="Calibri"/>
        <family val="2"/>
        <scheme val="minor"/>
      </rPr>
      <t xml:space="preserve">Miljøkrav Informasjon om material/råvare: </t>
    </r>
    <r>
      <rPr>
        <sz val="11"/>
        <color theme="1"/>
        <rFont val="Calibri"/>
        <family val="2"/>
        <scheme val="minor"/>
      </rPr>
      <t>For samtlige tilbudte produkter, skal inngående (aktivt tilsatte stoffer) material/råvare kunne oppgis på forespørsel fra Oppdragsgiver.</t>
    </r>
  </si>
  <si>
    <t>G.2</t>
  </si>
  <si>
    <t>G.3</t>
  </si>
  <si>
    <t>G.4</t>
  </si>
  <si>
    <t>G.5</t>
  </si>
  <si>
    <t>G.6</t>
  </si>
  <si>
    <t>G.7</t>
  </si>
  <si>
    <t>G.8</t>
  </si>
  <si>
    <t>G.9</t>
  </si>
  <si>
    <t>G.10</t>
  </si>
  <si>
    <t>G.11</t>
  </si>
  <si>
    <t>G.12</t>
  </si>
  <si>
    <t>G.13</t>
  </si>
  <si>
    <t>G.14</t>
  </si>
  <si>
    <t>G.15</t>
  </si>
  <si>
    <t>1.1</t>
  </si>
  <si>
    <t>1.2</t>
  </si>
  <si>
    <t>1.3</t>
  </si>
  <si>
    <t>1.4</t>
  </si>
  <si>
    <t>1.5</t>
  </si>
  <si>
    <t>Oppgi avstand fra løkken til første hake og avstand fra siste hake til nål. Oppgi også om det er forskjell på avstand til hakene på de suturene som tilbys.</t>
  </si>
  <si>
    <t>Karstrikkene må tåle å bli håndtert med instrumenter som f.eks. arteriepinsett.</t>
  </si>
  <si>
    <t>Sårstøtte</t>
  </si>
  <si>
    <t>1.6</t>
  </si>
  <si>
    <t>Tilbyder bes oppgi produktinformasjon med blant annet hvor lenge suturen holder vevet sammen og resorbasjonstid.</t>
  </si>
  <si>
    <t>Suturer, resorberbar, syntetisk, multifil</t>
  </si>
  <si>
    <t>Suturer, resorberbar, syntetisk, monofil</t>
  </si>
  <si>
    <t>Suturer, ikke- resorberbar, syntetisk, multifil</t>
  </si>
  <si>
    <t>Suturer, antibakterielle</t>
  </si>
  <si>
    <t>Suturer, knytefrie</t>
  </si>
  <si>
    <t>20.1</t>
  </si>
  <si>
    <t>20.2</t>
  </si>
  <si>
    <t>20.3</t>
  </si>
  <si>
    <t>20.4</t>
  </si>
  <si>
    <t xml:space="preserve">Produktet skal ikke henge fast i vevet eller stiftene etter avfyring.       </t>
  </si>
  <si>
    <r>
      <rPr>
        <b/>
        <sz val="11"/>
        <color rgb="FF000000"/>
        <rFont val="Calibri"/>
        <family val="2"/>
        <scheme val="minor"/>
      </rPr>
      <t xml:space="preserve">Krav til sikkerhetsmekanisme ved avfyring:
</t>
    </r>
    <r>
      <rPr>
        <sz val="11"/>
        <rFont val="Calibri"/>
        <family val="2"/>
        <scheme val="minor"/>
      </rPr>
      <t>Ved bruk av sikkerhetsmekanisme, skal bruker kunne avbryte avfyring så lenge avfyringen ikke er påbegynt.</t>
    </r>
  </si>
  <si>
    <r>
      <rPr>
        <b/>
        <sz val="11"/>
        <color rgb="FF000000"/>
        <rFont val="Calibri"/>
        <family val="2"/>
        <scheme val="minor"/>
      </rPr>
      <t>Krav til sikkerhetsmekanisme mot stikk/smitteskader:</t>
    </r>
    <r>
      <rPr>
        <sz val="11"/>
        <color rgb="FF000000"/>
        <rFont val="Calibri"/>
        <family val="2"/>
        <scheme val="minor"/>
      </rPr>
      <t xml:space="preserve">                                                                                                   Produktet skal ha sikkerhetsanretning som beskytter mot stikk/smitteskader, iht. forskrift om utførelse av arbeid, bruk av arbeidsutstyr og tekniske krav (06.12.2011, nr. 1357), kap. 6</t>
    </r>
  </si>
  <si>
    <r>
      <rPr>
        <b/>
        <sz val="11"/>
        <color theme="1"/>
        <rFont val="Calibri"/>
        <family val="2"/>
        <scheme val="minor"/>
      </rPr>
      <t>Opplæring:</t>
    </r>
    <r>
      <rPr>
        <sz val="11"/>
        <color theme="1"/>
        <rFont val="Calibri"/>
        <family val="2"/>
        <scheme val="minor"/>
      </rPr>
      <t xml:space="preserve">
Tilbyder forplikter seg til å gi nødvendig informasjon om produktene som er omfattet av rammeavtalen. Ved behov skal tilbyder gi opplæring i bruk av produktene til alle brukersteder ved implementering av rammeavtalen. Utover dette skal tilbyder på forespørsel kunne stille med kvalifisert personell ved kundenes lokasjoner i hele avtaleperioden. Dette skal skje uten ekstra kostnader for kunden.
I implementeringsfasen (før avtaleoppstart) skal tilbyder lage  en oversikt over produkter som har særlig opplæringsbehov, herunder pga produktets utforming eller pga konverteringsbehov.
</t>
    </r>
  </si>
  <si>
    <r>
      <rPr>
        <b/>
        <sz val="11"/>
        <color theme="1"/>
        <rFont val="Calibri"/>
        <family val="2"/>
        <scheme val="minor"/>
      </rPr>
      <t>Brukervennlighet og funksjonalitet (BF):</t>
    </r>
    <r>
      <rPr>
        <sz val="11"/>
        <color theme="1"/>
        <rFont val="Calibri"/>
        <family val="2"/>
        <scheme val="minor"/>
      </rPr>
      <t xml:space="preserve">
Oppdragsgiver vil vurdere generell brukervennlighet og fuksjonalitet, herunder, men ikke begrenset til:
- Trådens egenskaper under bruk 
- Nålens egenskaper under bruk
- Nålens plassering og feste  i forpakning 
- Strekkfasthet
- Det er ønskelig med lengst mulig styrke i forhold til tiltenkt bruk
- Hvor enkelt suturen retter seg ut etter at den er tatt ut av pakken (“grad av minne”) og egenskaper ved bruk
- Knutesikkerhet.
</t>
    </r>
    <r>
      <rPr>
        <sz val="11"/>
        <color rgb="FF00B050"/>
        <rFont val="Calibri"/>
        <family val="2"/>
        <scheme val="minor"/>
      </rPr>
      <t xml:space="preserve">
</t>
    </r>
  </si>
  <si>
    <t xml:space="preserve">Tilbyder skal ha brukerveiledning for produktene tilgjengelig og skal kunne leveres på forespørsel eller være inkludert i forpakning. </t>
  </si>
  <si>
    <r>
      <rPr>
        <b/>
        <sz val="11"/>
        <color theme="1"/>
        <rFont val="Calibri"/>
        <family val="2"/>
        <scheme val="minor"/>
      </rPr>
      <t>Samsvarsvurdering/CE-merking ved tilbudsfrist:</t>
    </r>
    <r>
      <rPr>
        <sz val="11"/>
        <color theme="1"/>
        <rFont val="Calibri"/>
        <family val="2"/>
        <scheme val="minor"/>
      </rPr>
      <t xml:space="preserve">
Produktene skal oppfylle de til enhver tid gjeldende bestemmelser i Forskrift om medisinsk utstyr. Produktene skal være samsvarsvurdert og CE-merket i henhold til den forordning som gjelder for produktet ved tilbudsfrist.  Samsvarserklæring skal fremlegges på forespørsel.
Tilbyder skal bekrefte at kravet oppfylles. 
</t>
    </r>
  </si>
  <si>
    <r>
      <rPr>
        <b/>
        <sz val="11"/>
        <color theme="1"/>
        <rFont val="Calibri"/>
        <family val="2"/>
        <scheme val="minor"/>
      </rPr>
      <t xml:space="preserve">Brukerveiledning: 
</t>
    </r>
    <r>
      <rPr>
        <sz val="11"/>
        <color theme="1"/>
        <rFont val="Calibri"/>
        <family val="2"/>
        <scheme val="minor"/>
      </rPr>
      <t>For produkter der bruksanvisning er nødvendig for å ivareta sikker bruk av produktet, skal  bruksanvisning være vedlagt tilbudet. Bruksanvisningen kan være på skandinavisk eller engelsk ved tilbudslevering, men bruksanvisning må foreligge på norsk ved oppstart av en eventuell avtale, i samsvar med forskrift om medisinsk utstyr.
Bekreft, samt spesifiser for hvilke produkter det er vedlagt bruksanvisning. Hver vedlegg skal navngis med tilhørende delkontraktsnummer.</t>
    </r>
  </si>
  <si>
    <r>
      <rPr>
        <b/>
        <sz val="11"/>
        <rFont val="Calibri"/>
        <family val="2"/>
        <scheme val="minor"/>
      </rPr>
      <t>Sikkerhetslager:</t>
    </r>
    <r>
      <rPr>
        <sz val="11"/>
        <rFont val="Calibri"/>
        <family val="2"/>
        <scheme val="minor"/>
      </rPr>
      <t xml:space="preserve">
Tilbyderen skal til enhver tid ha et sikkerhetslager tilsvarende 8 ukers forbruk av disse produktene. Sikkerhetslager defineres som et lager som ved normaldrift i helseforetakene skal sikre kontinuitet i forsyningen til tross for variasjoner i vareforbruket og tilgangen på varer. Sikkerhetslageret skal ligge i Europa, og oppdragsgiver skal på forespørsel få oppgitt lagersaldo.</t>
    </r>
  </si>
  <si>
    <r>
      <rPr>
        <b/>
        <sz val="11"/>
        <color theme="1"/>
        <rFont val="Calibri"/>
        <family val="2"/>
        <scheme val="minor"/>
      </rPr>
      <t>EHF-katalog:</t>
    </r>
    <r>
      <rPr>
        <sz val="11"/>
        <color theme="1"/>
        <rFont val="Calibri"/>
        <family val="2"/>
        <scheme val="minor"/>
      </rPr>
      <t xml:space="preserve">
Innlevering av EHF-katalog: Tilbyder bekrefter at arbeidet med utarbeidelse av EHF-kataloger påbegynnes umiddelbart ved eventuell tildeling. EHF-katalogen skal inneholde link til produktdatablad eller produktinformasjon på tildelte avtaleprodukter.
Iht. Elekotrnisk samhandlingsavtale, skal EHF-foreligge senest 10 dager etter avtalesignering.</t>
    </r>
  </si>
  <si>
    <r>
      <rPr>
        <b/>
        <sz val="11"/>
        <color theme="1"/>
        <rFont val="Calibri"/>
        <family val="2"/>
        <scheme val="minor"/>
      </rPr>
      <t xml:space="preserve">Merking av forpakning/emballasje: </t>
    </r>
    <r>
      <rPr>
        <sz val="11"/>
        <color theme="1"/>
        <rFont val="Calibri"/>
        <family val="2"/>
        <scheme val="minor"/>
      </rPr>
      <t xml:space="preserve">
Forpakning skal være tydelig merket slik at innholdet entydig kan identifiseres og bruker enkelt vil forstå innholdet (produsentens/leverandørens artikkelnr, batchnr/lotnr, størrelse, lengde, dimensjon, utforming, utløpsdato sterilisering, antall i kartong etc.). Merking skal fremkomme på både ytter- og inneremballasje.</t>
    </r>
  </si>
  <si>
    <r>
      <t xml:space="preserve">Holdbarhet:
</t>
    </r>
    <r>
      <rPr>
        <sz val="11"/>
        <color rgb="FF000000"/>
        <rFont val="Calibri"/>
        <family val="2"/>
        <scheme val="minor"/>
      </rPr>
      <t>Engangsproduktene skal være sterilt pakket. Sterile produktene skal ha minst 75 %  holdbarhetstid igjen ved levering, hvorav total steril holdbarhet skal minimum være 2 år fra produksjonsdato. Tilbyder skal bekrefte og oppgi steril holdbarhet per tilbudte delkontrakt.</t>
    </r>
  </si>
  <si>
    <t>1.7</t>
  </si>
  <si>
    <t>1.8</t>
  </si>
  <si>
    <t xml:space="preserve">Det skal tilbys et produktspekter som dekker helseforetakenes behov for standard suturer til:
- Gastrokirurgi
- Generell kirurgi
- Akuttkirurgi
- Bryst- og endokrinkirurgi
- Karkirurgi
- Plastikk og brannskade
- Ortopedisk kirurgi
- Urologisk kirurgi
- Kjevekirurgi
- Øre-nese-hals-kirurgi
- Gynekologisk kirurgi, inkludert obstetrikk
- Barnekirurgi
- Øye
- Thorax 
- Nevrokirurgi
</t>
  </si>
  <si>
    <t>Tilbyder bes legge ved bilde av ytteremballasjen til etterspurte vareprøver, samt eksplisitt beskrive merking av ytteremballasje i sin besvarelse. Vedlegg skal navngis delkontraktsnummer.</t>
  </si>
  <si>
    <r>
      <rPr>
        <b/>
        <sz val="11"/>
        <color theme="1"/>
        <rFont val="Calibri"/>
        <family val="2"/>
        <scheme val="minor"/>
      </rPr>
      <t xml:space="preserve">Emballasje og merking (EM):
</t>
    </r>
    <r>
      <rPr>
        <sz val="11"/>
        <color theme="1"/>
        <rFont val="Calibri"/>
        <family val="2"/>
        <scheme val="minor"/>
      </rPr>
      <t xml:space="preserve">Oppdragsgiver vil vurdere generell, og relevant, håndtering av emballasje og merking av emballasje, herunder, men ikke begrenset til:
- Forpakningene bør være enkle å åpne og laget av et solid materiale som ikke lett går i stykker/regner, slik at produktet
- Det bør være færrest mulig steg for å ta ut suturen/ligaturen fra emballasjen. beskyttes fram til pakningen åpnes. 
- Produktinformasjon bør framgå enkelt, synlig og tydelig på både ytteremballasjen (esken) og på suturemballasjen (minste sterile enhet).
- Det bør minimum være informasjon om type tråd, lengde på tråd, type nål, størrelse på nål, kurvasjon mm.
- Det er en fordel med 1:1-bilde av nålen på båte ytteremballasjen (esken) og suturemballasjen (minste sterile enhet).
</t>
    </r>
  </si>
  <si>
    <t>2.1</t>
  </si>
  <si>
    <t>3.1</t>
  </si>
  <si>
    <t>3.2</t>
  </si>
  <si>
    <t>3.3</t>
  </si>
  <si>
    <t>3.4</t>
  </si>
  <si>
    <t>3.5</t>
  </si>
  <si>
    <t>3.6</t>
  </si>
  <si>
    <t>3.7</t>
  </si>
  <si>
    <t>3.8</t>
  </si>
  <si>
    <t>2.2</t>
  </si>
  <si>
    <t>2.3</t>
  </si>
  <si>
    <t>2.4</t>
  </si>
  <si>
    <t>2.5</t>
  </si>
  <si>
    <t>2.6</t>
  </si>
  <si>
    <t>2.7</t>
  </si>
  <si>
    <t>4.1</t>
  </si>
  <si>
    <t>4.2</t>
  </si>
  <si>
    <t>4.3</t>
  </si>
  <si>
    <t>4.4</t>
  </si>
  <si>
    <t>4.5</t>
  </si>
  <si>
    <t>4.6</t>
  </si>
  <si>
    <t>4.7</t>
  </si>
  <si>
    <t>5.1</t>
  </si>
  <si>
    <t>5.2</t>
  </si>
  <si>
    <t>5.3</t>
  </si>
  <si>
    <t>5.4</t>
  </si>
  <si>
    <t>5.5</t>
  </si>
  <si>
    <t>5.6</t>
  </si>
  <si>
    <t>5.7</t>
  </si>
  <si>
    <t>5.8</t>
  </si>
  <si>
    <r>
      <rPr>
        <b/>
        <sz val="11"/>
        <color theme="1"/>
        <rFont val="Calibri"/>
        <family val="2"/>
        <scheme val="minor"/>
      </rPr>
      <t xml:space="preserve">Antibakterielle produkter: </t>
    </r>
    <r>
      <rPr>
        <sz val="11"/>
        <color theme="1"/>
        <rFont val="Calibri"/>
        <family val="2"/>
        <scheme val="minor"/>
      </rPr>
      <t xml:space="preserve">
Dersom enkelte trådmaterialer/nåler er tilsatt midler for å gi spesielle egenskaper skal tilbyder redegjøre for hvilke midler som er tilsatt og hvilke spesielle egenskaper midlet skal gi produktet. 
Tilbyder kan tilby antibakterielle produkter i øvrige delkonkurranser under tilleggssortiment i vedlegg 3 - Prisskjema. Dette bes kommenteres særskilt i prisskjema dersom produkt er antibakterielt. 
</t>
    </r>
  </si>
  <si>
    <r>
      <rPr>
        <b/>
        <sz val="11"/>
        <color theme="1"/>
        <rFont val="Calibri"/>
        <family val="2"/>
        <scheme val="minor"/>
      </rPr>
      <t>Merking antibakterielle produkter:</t>
    </r>
    <r>
      <rPr>
        <sz val="11"/>
        <color theme="1"/>
        <rFont val="Calibri"/>
        <family val="2"/>
        <scheme val="minor"/>
      </rPr>
      <t xml:space="preserve">
Produkt skal være tydelig merket hvilket antibakteriellt middel som er tilsatt suturen. </t>
    </r>
  </si>
  <si>
    <t>6.1</t>
  </si>
  <si>
    <t>6.2</t>
  </si>
  <si>
    <t>6.3</t>
  </si>
  <si>
    <t>6.4</t>
  </si>
  <si>
    <t>6.5</t>
  </si>
  <si>
    <t>6.6</t>
  </si>
  <si>
    <t>6.7</t>
  </si>
  <si>
    <t>6.8</t>
  </si>
  <si>
    <t>6.9</t>
  </si>
  <si>
    <t>6.10</t>
  </si>
  <si>
    <t>7.1</t>
  </si>
  <si>
    <t>7.2</t>
  </si>
  <si>
    <t>7.3</t>
  </si>
  <si>
    <t>7.4</t>
  </si>
  <si>
    <t>7.5</t>
  </si>
  <si>
    <t>7.6</t>
  </si>
  <si>
    <t>7.7</t>
  </si>
  <si>
    <t>7.8</t>
  </si>
  <si>
    <t>7.9</t>
  </si>
  <si>
    <t>7.10</t>
  </si>
  <si>
    <t>8.1</t>
  </si>
  <si>
    <t>8.2</t>
  </si>
  <si>
    <t>8.3</t>
  </si>
  <si>
    <t>8.4</t>
  </si>
  <si>
    <t>9.1</t>
  </si>
  <si>
    <t>9.2</t>
  </si>
  <si>
    <t>9.3</t>
  </si>
  <si>
    <t>10.1</t>
  </si>
  <si>
    <t>10.2</t>
  </si>
  <si>
    <t>10.3</t>
  </si>
  <si>
    <t>10.4</t>
  </si>
  <si>
    <t>10.5</t>
  </si>
  <si>
    <t>10.6</t>
  </si>
  <si>
    <r>
      <rPr>
        <b/>
        <sz val="11"/>
        <color theme="1"/>
        <rFont val="Calibri"/>
        <family val="2"/>
        <scheme val="minor"/>
      </rPr>
      <t>Sortimentsbredde (SB):</t>
    </r>
    <r>
      <rPr>
        <sz val="11"/>
        <color theme="1"/>
        <rFont val="Calibri"/>
        <family val="2"/>
        <scheme val="minor"/>
      </rPr>
      <t xml:space="preserve">
Oppdragsgiver vil vurdere generell, og relevant, sortimentsbredde.</t>
    </r>
  </si>
  <si>
    <r>
      <rPr>
        <b/>
        <sz val="11"/>
        <color theme="1"/>
        <rFont val="Calibri"/>
        <family val="2"/>
        <scheme val="minor"/>
      </rPr>
      <t xml:space="preserve">Brukervennlighet og funksjonalitet (BF):
</t>
    </r>
    <r>
      <rPr>
        <sz val="11"/>
        <color theme="1"/>
        <rFont val="Calibri"/>
        <family val="2"/>
        <scheme val="minor"/>
      </rPr>
      <t>Oppdragsgiver vil vurdere generell brukervennlighet og fuksjonalitet.</t>
    </r>
  </si>
  <si>
    <t>11.1</t>
  </si>
  <si>
    <t>13.1</t>
  </si>
  <si>
    <t>13.2</t>
  </si>
  <si>
    <t>Stifterekkens utforming etter avfyring skal være i henhold til produsentens spesifikasjoner. Beskriv løsning.</t>
  </si>
  <si>
    <r>
      <rPr>
        <b/>
        <sz val="11"/>
        <color theme="1"/>
        <rFont val="Calibri"/>
        <family val="2"/>
        <scheme val="minor"/>
      </rPr>
      <t xml:space="preserve">Brukervennlighet og funksjonalitet (BF):
</t>
    </r>
    <r>
      <rPr>
        <sz val="11"/>
        <color theme="1"/>
        <rFont val="Calibri"/>
        <family val="2"/>
        <scheme val="minor"/>
      </rPr>
      <t>Oppdragsgiver vil vurdere generell brukervennlighet og fuksjonalitet, herunder, men ikke begrenset til:</t>
    </r>
    <r>
      <rPr>
        <b/>
        <sz val="11"/>
        <color theme="1"/>
        <rFont val="Calibri"/>
        <family val="2"/>
        <scheme val="minor"/>
      </rPr>
      <t xml:space="preserve">
</t>
    </r>
    <r>
      <rPr>
        <sz val="11"/>
        <color theme="1"/>
        <rFont val="Calibri"/>
        <family val="2"/>
        <scheme val="minor"/>
      </rPr>
      <t xml:space="preserve">
- Ergonomi
- Stiftemaskinens funksjonalitet
- Om det er mulig å løfte sårkanten med klipsmaskinen
- Eventuelle kombilitetsbegrensninger på hudklipsfjernere 
- Hudklipsen bør gå langt nok ned i dermis (herunder klemme på ulike typer hudtyper).</t>
    </r>
  </si>
  <si>
    <r>
      <rPr>
        <b/>
        <sz val="11"/>
        <color theme="1"/>
        <rFont val="Calibri"/>
        <family val="2"/>
        <scheme val="minor"/>
      </rPr>
      <t xml:space="preserve">Brukervennlighet og funksjonalitet (BF):
</t>
    </r>
    <r>
      <rPr>
        <sz val="11"/>
        <color theme="1"/>
        <rFont val="Calibri"/>
        <family val="2"/>
        <scheme val="minor"/>
      </rPr>
      <t>Oppdragsgiver vil vurdere generell brukervennlighet og fuksjonalitet, herunder, men ikke begrenset til:</t>
    </r>
    <r>
      <rPr>
        <b/>
        <sz val="11"/>
        <color theme="1"/>
        <rFont val="Calibri"/>
        <family val="2"/>
        <scheme val="minor"/>
      </rPr>
      <t xml:space="preserve">
</t>
    </r>
    <r>
      <rPr>
        <sz val="11"/>
        <color theme="1"/>
        <rFont val="Calibri"/>
        <family val="2"/>
        <scheme val="minor"/>
      </rPr>
      <t xml:space="preserve">
- Ergonomi
- Klipsfjerneren bør slippe stiftene lett
- Klipsfjernerens funksjonalitet</t>
    </r>
  </si>
  <si>
    <r>
      <rPr>
        <b/>
        <sz val="11"/>
        <color theme="1"/>
        <rFont val="Calibri"/>
        <family val="2"/>
        <scheme val="minor"/>
      </rPr>
      <t xml:space="preserve">Brukervennlighet og funksjonalitet (BF):
</t>
    </r>
    <r>
      <rPr>
        <sz val="11"/>
        <color theme="1"/>
        <rFont val="Calibri"/>
        <family val="2"/>
        <scheme val="minor"/>
      </rPr>
      <t xml:space="preserve">Oppdragsgiver vil vurdere generell brukervennlighet og fuksjonalitet, herunder, men ikke begrenset til:
- Strikkens elastisitet
- "Grad av minne"
</t>
    </r>
    <r>
      <rPr>
        <sz val="11"/>
        <rFont val="Calibri"/>
        <family val="2"/>
        <scheme val="minor"/>
      </rPr>
      <t>- Røntgentett</t>
    </r>
    <r>
      <rPr>
        <sz val="11"/>
        <color theme="1"/>
        <rFont val="Calibri"/>
        <family val="2"/>
        <scheme val="minor"/>
      </rPr>
      <t xml:space="preserve">
</t>
    </r>
    <r>
      <rPr>
        <sz val="11"/>
        <rFont val="Calibri"/>
        <family val="2"/>
        <scheme val="minor"/>
      </rPr>
      <t>- Gli lett (ikke friksjon)</t>
    </r>
    <r>
      <rPr>
        <sz val="11"/>
        <color rgb="FF00B050"/>
        <rFont val="Calibri"/>
        <family val="2"/>
        <scheme val="minor"/>
      </rPr>
      <t xml:space="preserve">
</t>
    </r>
  </si>
  <si>
    <t>14.4</t>
  </si>
  <si>
    <t>15.4</t>
  </si>
  <si>
    <t>15.5</t>
  </si>
  <si>
    <t>15.6</t>
  </si>
  <si>
    <t>16.4</t>
  </si>
  <si>
    <t>16.5</t>
  </si>
  <si>
    <t>16.6</t>
  </si>
  <si>
    <t>16.7</t>
  </si>
  <si>
    <t>17.4</t>
  </si>
  <si>
    <t>17.5</t>
  </si>
  <si>
    <t>17.6</t>
  </si>
  <si>
    <r>
      <rPr>
        <b/>
        <sz val="11"/>
        <color theme="1"/>
        <rFont val="Calibri"/>
        <family val="2"/>
        <scheme val="minor"/>
      </rPr>
      <t>Brukervennlighet og funksjonalitet (BF):</t>
    </r>
    <r>
      <rPr>
        <sz val="11"/>
        <color theme="1"/>
        <rFont val="Calibri"/>
        <family val="2"/>
        <scheme val="minor"/>
      </rPr>
      <t xml:space="preserve">
Oppdragsgiver vil vurdere generell brukervennlighet og funksjonalitet, herunder, men ikke begrenset til:
- Hvor enkelt det er å bytte og lade magasin
- Ergonomi
- Stift/klips bør sitte godt fast etter ligering</t>
    </r>
  </si>
  <si>
    <r>
      <rPr>
        <b/>
        <sz val="11"/>
        <color theme="1"/>
        <rFont val="Calibri"/>
        <family val="2"/>
        <scheme val="minor"/>
      </rPr>
      <t>Brukervennlighet og funksjonalitet (BF):</t>
    </r>
    <r>
      <rPr>
        <sz val="11"/>
        <color theme="1"/>
        <rFont val="Calibri"/>
        <family val="2"/>
        <scheme val="minor"/>
      </rPr>
      <t xml:space="preserve">
Oppdragsgiver vil vurdere generell brukervennlighet og funksjonalitet, herunder, men ikke begrenset til:
- Hvor enkelt det er å bytte og lade magasin
- Ergonomi
</t>
    </r>
    <r>
      <rPr>
        <sz val="11"/>
        <rFont val="Calibri"/>
        <family val="2"/>
        <scheme val="minor"/>
      </rPr>
      <t>- Stift/klips bør sitte godt fast etter ligering
- Sikkerhetsmekanisme som hindrer at stapleren løses ut utilsiktet</t>
    </r>
  </si>
  <si>
    <r>
      <rPr>
        <b/>
        <sz val="11"/>
        <rFont val="Calibri"/>
        <family val="2"/>
        <scheme val="minor"/>
      </rPr>
      <t xml:space="preserve">Brukervennlighet og funksjonalitet (BF):
</t>
    </r>
    <r>
      <rPr>
        <sz val="11"/>
        <rFont val="Calibri"/>
        <family val="2"/>
        <scheme val="minor"/>
      </rPr>
      <t>Oppdragsgiver vil vurdere generell brukervennlighet og funksjonalitet, herunder, men ikke begrenset til:</t>
    </r>
    <r>
      <rPr>
        <b/>
        <sz val="11"/>
        <rFont val="Calibri"/>
        <family val="2"/>
        <scheme val="minor"/>
      </rPr>
      <t xml:space="preserve">
</t>
    </r>
    <r>
      <rPr>
        <sz val="11"/>
        <rFont val="Calibri"/>
        <family val="2"/>
        <scheme val="minor"/>
      </rPr>
      <t xml:space="preserve">
- Ergonomi.
 - Stifterekkens utforming etter avfyring - stift/klips sitter godt fast etter ligering.
- Sikkerhetsmekanisme som hindrer at stapleren løses ut utilsiktet.
- Kniven bør ha en skarphet som gjør at den kan skjære over en anlagt stifterad uten stiftene blir deformert og uten at vevet blir revet opp.</t>
    </r>
  </si>
  <si>
    <t>18.4</t>
  </si>
  <si>
    <t>18.5</t>
  </si>
  <si>
    <t>18.6</t>
  </si>
  <si>
    <t>19.5</t>
  </si>
  <si>
    <r>
      <rPr>
        <b/>
        <sz val="11"/>
        <rFont val="Calibri"/>
        <family val="2"/>
        <scheme val="minor"/>
      </rPr>
      <t>Brukervennlighet og funksjonalitet (BF):</t>
    </r>
    <r>
      <rPr>
        <sz val="11"/>
        <rFont val="Calibri"/>
        <family val="2"/>
        <scheme val="minor"/>
      </rPr>
      <t xml:space="preserve">
Oppdragsgiver vil vurdere generell brukervennlighet og funksjonalitet, herunder, men ikke begrenset til:
- Hvor enkelt det er å bytte og lade magasin
- Ergonomi
- Stift/klips bør sitte godt fast etter ligering
- Sikkerhetsmekanisme som hindrer at stapleren løses ut utilsiktet
- Mulighet for vinkling/rotasjon for utvalgte instrumenter</t>
    </r>
  </si>
  <si>
    <t>19.6</t>
  </si>
  <si>
    <t>19.7</t>
  </si>
  <si>
    <t>20.5</t>
  </si>
  <si>
    <t>20.6</t>
  </si>
  <si>
    <t>20.7</t>
  </si>
  <si>
    <t>20.8</t>
  </si>
  <si>
    <t>20.9</t>
  </si>
  <si>
    <t>14.5</t>
  </si>
  <si>
    <t>15.7</t>
  </si>
  <si>
    <t>16.8</t>
  </si>
  <si>
    <t xml:space="preserve">Dersom det er tilbudt ulike løsninger jf. delkontrakt 20, se konkurransebestemmelsene for hvordan tilbudene gjøres sammenlignbare. </t>
  </si>
  <si>
    <t>I dag brukes flergangs adapter og engangs deksel for delkontrakt 20.</t>
  </si>
  <si>
    <r>
      <rPr>
        <b/>
        <sz val="11"/>
        <color theme="1"/>
        <rFont val="Calibri"/>
        <family val="2"/>
        <scheme val="minor"/>
      </rPr>
      <t>Håndtak for flergangsutstyr:</t>
    </r>
    <r>
      <rPr>
        <sz val="11"/>
        <color theme="1"/>
        <rFont val="Calibri"/>
        <family val="2"/>
        <scheme val="minor"/>
      </rPr>
      <t xml:space="preserve">
Tilbyder bes beskrive tilbudt løsning for håndtak til magasinene etterspurt i Vedlegg 3 - Prisskjema (eksempelvis universal eller annen løsning) Dersom tilbyder har annen løsning presiseres det og tilbudene gjøres sammenlignbare jf. konkurransebestemmelsene. </t>
    </r>
  </si>
  <si>
    <r>
      <rPr>
        <b/>
        <sz val="11"/>
        <color theme="1"/>
        <rFont val="Calibri"/>
        <family val="2"/>
        <scheme val="minor"/>
      </rPr>
      <t>Adapterløsning og håndtak for flergangsutstyr:</t>
    </r>
    <r>
      <rPr>
        <sz val="11"/>
        <color theme="1"/>
        <rFont val="Calibri"/>
        <family val="2"/>
        <scheme val="minor"/>
      </rPr>
      <t xml:space="preserve">
Tilbyder bes beskrive tilbudt adapterløsning (flergangs eller engangsutstyr) og behov for løsning for deksel jf. </t>
    </r>
    <r>
      <rPr>
        <sz val="11"/>
        <color rgb="FFFF0000"/>
        <rFont val="Calibri"/>
        <family val="2"/>
        <scheme val="minor"/>
      </rPr>
      <t>varelinje x.x og x.x</t>
    </r>
    <r>
      <rPr>
        <sz val="11"/>
        <color theme="1"/>
        <rFont val="Calibri"/>
        <family val="2"/>
        <scheme val="minor"/>
      </rPr>
      <t xml:space="preserve"> i Vedlegg 3 - Prisskjema. Se konkurransebestemmelsene for hvordan tilbudene gjøres sammenlignbare der tilbydere har ulike løsninger. </t>
    </r>
  </si>
  <si>
    <t>I dag brukes det suturmaskin med universalhåndtak som passer både 30, 45 og 60mm stifter. Dvs. at volumet som ligger på varelinje 19.1 inkluderer også et variert bruk av håndtak.</t>
  </si>
  <si>
    <r>
      <rPr>
        <b/>
        <sz val="11"/>
        <color theme="1"/>
        <rFont val="Calibri"/>
        <family val="2"/>
        <scheme val="minor"/>
      </rPr>
      <t>Brukervennlighet og funksjonalitet (BF):</t>
    </r>
    <r>
      <rPr>
        <sz val="11"/>
        <color theme="1"/>
        <rFont val="Calibri"/>
        <family val="2"/>
        <scheme val="minor"/>
      </rPr>
      <t xml:space="preserve">
Oppdragsgiver vil vurdere generell brukervennlighet og funksjonalitet, herunder, men ikke begrenset til:
- Hvor enkelt det er å bytte og lade magasin
- Ergonomi
- Sti</t>
    </r>
    <r>
      <rPr>
        <sz val="11"/>
        <rFont val="Calibri"/>
        <family val="2"/>
        <scheme val="minor"/>
      </rPr>
      <t>ft/klips bør sitte godt fast etter ligering
- Sikkerhetsmekanisme som hindrer at stapleren løses ut utilsiktet</t>
    </r>
  </si>
  <si>
    <t>Suturer, ikke- resorberbar, silke og stål</t>
  </si>
  <si>
    <t>Suturer, ikke- resorberbar, syntetisk, monofil</t>
  </si>
  <si>
    <t>Suturen skal ha haker integrert i trådoverflaten som sikrer jevn spenningsfordeling og fiksering i vevet uten behov for knyting.</t>
  </si>
  <si>
    <t>Oppdragsgiver gjør oppmerksom på estimert volum på magasiner for delkontrakt 19 og 20, har overlappende forbruk, siden samme magasiner brukes i dag på begge delkontrakter. Oppdragsgiver har derfor valgt å fordele det toale volumet 50/50 mellom delkontrakt 19 og 20 på de overlappende magasintypene.</t>
  </si>
  <si>
    <t>20.10</t>
  </si>
  <si>
    <r>
      <t xml:space="preserve">Minste salgsenhet: </t>
    </r>
    <r>
      <rPr>
        <sz val="11"/>
        <color rgb="FF000000"/>
        <rFont val="Calibri"/>
        <family val="2"/>
        <scheme val="minor"/>
      </rPr>
      <t>Antall produkter i minste salgsenhet bør være i håndterbar mengde, og ikke være så mange at de er uegnet for lagerhold ved sykehusavdelingene. Forpakningsstørrelsen bør være hensiktsmessig ut i fra det estimerte årsvolumet på det enkelte produkt. For suturmaskiner anses forpakningsstørrelser på 1-6 stk som hensiktsmessige.</t>
    </r>
  </si>
  <si>
    <t>19.8</t>
  </si>
  <si>
    <r>
      <t xml:space="preserve">Minste salgsenhet: </t>
    </r>
    <r>
      <rPr>
        <sz val="11"/>
        <color rgb="FF000000"/>
        <rFont val="Calibri"/>
        <family val="2"/>
        <scheme val="minor"/>
      </rPr>
      <t>Antall produkter i minste salgsenhet bør være i håndterbar mengde, og ikke være så mange at de er uegnet for lagerhold ved sykehusavdelingene. Forpakningsstørrelsen bør være hensiktsmessig ut i fra det estimerte årsvolumet på det enkelte produkt. For suturer anses forpakningsstørrelser på 12-36 stk som hensiktsmessige.</t>
    </r>
  </si>
  <si>
    <r>
      <t xml:space="preserve">Minste salgsenhet: </t>
    </r>
    <r>
      <rPr>
        <sz val="11"/>
        <color rgb="FF000000"/>
        <rFont val="Calibri"/>
        <family val="2"/>
        <scheme val="minor"/>
      </rPr>
      <t>Antall produkter i minste salgsenhet bør være i håndterbar mengde, og ikke være så mange at de er uegnet for lagerhold ved sykehusavdelingene. Forpakningsstørrelsen bør være hensiktsmessig ut i fra det estimerte årsvolumet på det enkelte produkt.</t>
    </r>
  </si>
  <si>
    <t>13.3</t>
  </si>
  <si>
    <t>1.9</t>
  </si>
  <si>
    <t>2.8</t>
  </si>
  <si>
    <t>3.9</t>
  </si>
  <si>
    <t>4.8</t>
  </si>
  <si>
    <t>5.9</t>
  </si>
  <si>
    <t>6.11</t>
  </si>
  <si>
    <t>7.11</t>
  </si>
  <si>
    <t>8.5</t>
  </si>
  <si>
    <t>9.4</t>
  </si>
  <si>
    <t>10.7</t>
  </si>
  <si>
    <t>11.2</t>
  </si>
  <si>
    <t>14.6</t>
  </si>
  <si>
    <t>15.8</t>
  </si>
  <si>
    <t>16.9</t>
  </si>
  <si>
    <t>17.7</t>
  </si>
  <si>
    <t>18.7</t>
  </si>
  <si>
    <t>Ønsker innspil lpå krav til hudlukkesystem ikke-invasivt og om markedet har alternative produkter å tilby enn det som er oppgitt som referansesortiment i prisskjema.</t>
  </si>
  <si>
    <r>
      <rPr>
        <b/>
        <sz val="11"/>
        <rFont val="Calibri"/>
        <family val="2"/>
        <scheme val="minor"/>
      </rPr>
      <t xml:space="preserve">Materialkrav:
</t>
    </r>
    <r>
      <rPr>
        <sz val="11"/>
        <rFont val="Calibri"/>
        <family val="2"/>
        <scheme val="minor"/>
      </rPr>
      <t xml:space="preserve">Produktene skal ikke inneholde stoffer på utfasingslisten til europeisk helsevesen over 0,1 vektprosent (W/W). </t>
    </r>
    <r>
      <rPr>
        <b/>
        <sz val="11"/>
        <rFont val="Calibri"/>
        <family val="2"/>
        <scheme val="minor"/>
      </rPr>
      <t>Eventuelle unntak fra ett eller flere krav vil fremgå under de enkelte delkontrakter.</t>
    </r>
    <r>
      <rPr>
        <sz val="11"/>
        <rFont val="Calibri"/>
        <family val="2"/>
        <scheme val="minor"/>
      </rPr>
      <t xml:space="preserve">
Utfasingslisten til europeisk helsevesen finnes på https://noharm-europe.org/sites/default/files/documents-files/6966/2021-11-29_FINAL_European-healthcare-phase-out-list.pdf (engelsk) og https://www.sykehusinnkjop.no/49612c/siteassets/dokumenter/om-oss/samfunnsansvar/europeisk-utfasingsliste.pdf (norsk oversettelse)</t>
    </r>
  </si>
  <si>
    <t>Utfylt miljøskjema sendes til Sykehusinnkjøp HF sammen med tilbudet. Dokumentasjon på informasjonen som oppgis skal være tilgjengelig hos tilbyder og sendes til Sykehusinnkjøp på forespørsel innen [3] måneder. Slik dokumentasjon kan være analyseprotokoll, fullstendig innholdsfortegnelse eller egenerklæring fra produsent. </t>
  </si>
  <si>
    <r>
      <rPr>
        <b/>
        <sz val="11"/>
        <rFont val="Calibri"/>
        <family val="2"/>
        <scheme val="minor"/>
      </rPr>
      <t xml:space="preserve">Miljøkrav plastemballasje:
</t>
    </r>
    <r>
      <rPr>
        <sz val="11"/>
        <rFont val="Calibri"/>
        <family val="2"/>
        <scheme val="minor"/>
      </rPr>
      <t>Plast i emballasje skal ikke være:
- ekspandert polystyren (PS, EPS, XPS)
- regenerert cellulose
- oxo(bio)-nedbrytbar plast
- halogenert, som PVC
Emballasje skal ikke være
- sammensatt og/eller emballasje som kombinerer ulike materialer, multilag emballasje (plast/papir, plast/aluminium, plast/plast) (dersom det ikke kan dokumenteres at dette er strengt nødvendig).</t>
    </r>
  </si>
  <si>
    <t>Dokumentasjon på at kravet er oppfylt skal finnes tilgjengelig hos leverandør og sendes til Sykehusinnkjøp på forespørsel, innen [3] måneder. Slik dokumentasjon kan være egenerklæring fra emballasjeleverandør.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</si>
</sst>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sz val="11"/>
      <color rgb="FF000000"/>
      <name val="Calibri"/>
      <family val="2"/>
      <scheme val="minor"/>
    </font>
    <font>
      <sz val="10"/>
      <name val="Calibri"/>
      <family val="2"/>
      <scheme val="minor"/>
    </font>
    <font>
      <sz val="11"/>
      <color rgb="FF00B050"/>
      <name val="Calibri"/>
      <family val="2"/>
      <scheme val="minor"/>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2F2F2"/>
        <bgColor rgb="FF000000"/>
      </patternFill>
    </fill>
    <fill>
      <patternFill patternType="solid">
        <fgColor theme="9" tint="0.79998168889431442"/>
        <bgColor indexed="64"/>
      </patternFill>
    </fill>
  </fills>
  <borders count="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B4C6E7"/>
      </left>
      <right style="thin">
        <color rgb="FFB4C6E7"/>
      </right>
      <top style="thin">
        <color rgb="FFB4C6E7"/>
      </top>
      <bottom style="thin">
        <color rgb="FFB4C6E7"/>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69">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1" fillId="6" borderId="2" xfId="7" applyBorder="1">
      <alignment wrapText="1"/>
      <protection locked="0"/>
    </xf>
    <xf numFmtId="0" fontId="5" fillId="7" borderId="0" xfId="9" applyFont="1" applyFill="1"/>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1" fillId="8" borderId="2" xfId="6" applyFont="1" applyBorder="1" applyAlignment="1">
      <alignment horizontal="left" vertical="top" wrapText="1"/>
    </xf>
    <xf numFmtId="0" fontId="1" fillId="8" borderId="2" xfId="6" applyBorder="1" applyAlignment="1">
      <alignment vertical="top"/>
    </xf>
    <xf numFmtId="0" fontId="1" fillId="8" borderId="2" xfId="6" applyBorder="1" applyAlignment="1">
      <alignment vertical="top" wrapText="1"/>
    </xf>
    <xf numFmtId="0" fontId="1" fillId="5" borderId="0" xfId="5" applyAlignment="1">
      <alignment vertical="top"/>
    </xf>
    <xf numFmtId="0" fontId="12" fillId="8" borderId="2" xfId="6" applyFont="1" applyBorder="1" applyAlignment="1">
      <alignment horizontal="left" vertical="top" wrapText="1"/>
    </xf>
    <xf numFmtId="0" fontId="13" fillId="7" borderId="0" xfId="0" applyFont="1" applyAlignment="1">
      <alignment horizontal="left" vertical="top"/>
    </xf>
    <xf numFmtId="0" fontId="12" fillId="8" borderId="2" xfId="6" applyFont="1" applyBorder="1" applyAlignment="1">
      <alignment wrapText="1"/>
    </xf>
    <xf numFmtId="0" fontId="11" fillId="5" borderId="0" xfId="5" applyFont="1" applyAlignment="1">
      <alignment vertical="top" wrapText="1"/>
    </xf>
    <xf numFmtId="0" fontId="16" fillId="7" borderId="0" xfId="5" applyFont="1" applyFill="1"/>
    <xf numFmtId="0" fontId="17" fillId="8" borderId="2" xfId="6" applyFont="1" applyBorder="1"/>
    <xf numFmtId="0" fontId="11" fillId="8" borderId="2" xfId="6" applyFont="1" applyBorder="1"/>
    <xf numFmtId="0" fontId="19" fillId="8" borderId="2" xfId="6" applyFont="1" applyBorder="1" applyAlignment="1">
      <alignment horizontal="left" vertical="top" wrapText="1"/>
    </xf>
    <xf numFmtId="0" fontId="11" fillId="8" borderId="2" xfId="6" applyFont="1" applyBorder="1" applyAlignment="1">
      <alignment wrapText="1"/>
    </xf>
    <xf numFmtId="0" fontId="11" fillId="7" borderId="0" xfId="0" applyFont="1" applyAlignment="1"/>
    <xf numFmtId="0" fontId="0" fillId="8" borderId="2" xfId="6" applyFont="1" applyBorder="1" applyAlignment="1">
      <alignment wrapText="1"/>
    </xf>
    <xf numFmtId="0" fontId="11" fillId="7" borderId="0" xfId="0" applyFont="1" applyAlignment="1">
      <alignment vertical="center"/>
    </xf>
    <xf numFmtId="0" fontId="11" fillId="7" borderId="0" xfId="0" applyFont="1" applyAlignment="1">
      <alignment vertical="center" wrapText="1"/>
    </xf>
    <xf numFmtId="0" fontId="0" fillId="8" borderId="0" xfId="6" applyFont="1" applyBorder="1" applyAlignment="1">
      <alignment wrapText="1"/>
    </xf>
    <xf numFmtId="0" fontId="11" fillId="8" borderId="2" xfId="6" applyFont="1" applyBorder="1" applyAlignment="1">
      <alignment vertical="top" wrapText="1"/>
    </xf>
    <xf numFmtId="0" fontId="11" fillId="3" borderId="0" xfId="3" applyFont="1" applyAlignment="1">
      <alignment wrapText="1"/>
    </xf>
    <xf numFmtId="0" fontId="20" fillId="8" borderId="2" xfId="6" applyFont="1" applyBorder="1" applyAlignment="1">
      <alignment horizontal="center" vertical="center"/>
    </xf>
    <xf numFmtId="0" fontId="1" fillId="8" borderId="2" xfId="6" applyBorder="1" applyAlignment="1">
      <alignment vertical="center"/>
    </xf>
    <xf numFmtId="0" fontId="13" fillId="8" borderId="2" xfId="6" applyFont="1" applyBorder="1" applyAlignment="1">
      <alignment wrapText="1"/>
    </xf>
    <xf numFmtId="0" fontId="1" fillId="8" borderId="2" xfId="6" quotePrefix="1" applyBorder="1"/>
    <xf numFmtId="0" fontId="4" fillId="3" borderId="0" xfId="3" applyFont="1" applyAlignment="1">
      <alignment wrapText="1"/>
    </xf>
    <xf numFmtId="0" fontId="1" fillId="8" borderId="2" xfId="6" applyFont="1" applyBorder="1" applyAlignment="1">
      <alignment wrapText="1"/>
    </xf>
    <xf numFmtId="0" fontId="10" fillId="7" borderId="0" xfId="5" applyFont="1" applyFill="1" applyAlignment="1">
      <alignment wrapText="1"/>
    </xf>
    <xf numFmtId="0" fontId="11" fillId="6" borderId="2" xfId="7" applyFont="1" applyBorder="1" applyAlignment="1">
      <alignment wrapText="1"/>
      <protection locked="0"/>
    </xf>
    <xf numFmtId="0" fontId="11" fillId="7" borderId="0" xfId="0" applyFont="1">
      <alignment horizontal="left" vertical="top" wrapText="1"/>
    </xf>
    <xf numFmtId="0" fontId="18" fillId="9" borderId="3" xfId="0" applyFont="1" applyFill="1" applyBorder="1" applyAlignment="1">
      <alignment vertical="top" wrapText="1"/>
    </xf>
    <xf numFmtId="0" fontId="18" fillId="9" borderId="0" xfId="0" applyFont="1" applyFill="1" applyBorder="1" applyAlignment="1">
      <alignment vertical="top" wrapText="1"/>
    </xf>
    <xf numFmtId="0" fontId="1" fillId="8" borderId="0" xfId="6" applyBorder="1"/>
    <xf numFmtId="0" fontId="0" fillId="8" borderId="2" xfId="6" quotePrefix="1" applyFont="1" applyBorder="1" applyAlignment="1">
      <alignment wrapText="1"/>
    </xf>
    <xf numFmtId="0" fontId="0" fillId="8" borderId="2" xfId="6" applyFont="1" applyBorder="1" applyAlignment="1"/>
    <xf numFmtId="0" fontId="0" fillId="6" borderId="2" xfId="7" applyFont="1" applyBorder="1" applyAlignment="1">
      <alignment wrapText="1"/>
      <protection locked="0"/>
    </xf>
    <xf numFmtId="0" fontId="11" fillId="5" borderId="0" xfId="5" applyFont="1" applyAlignment="1">
      <alignment wrapText="1"/>
    </xf>
    <xf numFmtId="0" fontId="1" fillId="8" borderId="0" xfId="6" applyAlignment="1">
      <alignment horizontal="left" vertical="top" wrapText="1"/>
    </xf>
    <xf numFmtId="0" fontId="1" fillId="10" borderId="2" xfId="6" applyFill="1" applyBorder="1"/>
    <xf numFmtId="0" fontId="11" fillId="10" borderId="2" xfId="6" applyFont="1" applyFill="1" applyBorder="1" applyAlignment="1">
      <alignment horizontal="left" vertical="top" wrapText="1"/>
    </xf>
    <xf numFmtId="0" fontId="1" fillId="10" borderId="2" xfId="6" applyFill="1" applyBorder="1" applyAlignment="1">
      <alignment wrapText="1"/>
    </xf>
    <xf numFmtId="0" fontId="1" fillId="10" borderId="2" xfId="6" applyFill="1" applyBorder="1" applyAlignment="1">
      <alignment horizontal="left" vertical="top" wrapText="1"/>
    </xf>
    <xf numFmtId="0" fontId="0" fillId="10" borderId="2" xfId="6" applyFont="1" applyFill="1" applyBorder="1" applyAlignment="1">
      <alignment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1209401</xdr:colOff>
      <xdr:row>0</xdr:row>
      <xdr:rowOff>551180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550545</xdr:rowOff>
    </xdr:to>
    <xdr:pic>
      <xdr:nvPicPr>
        <xdr:cNvPr id="2" name="Bilde 4">
          <a:extLst>
            <a:ext uri="{FF2B5EF4-FFF2-40B4-BE49-F238E27FC236}">
              <a16:creationId xmlns:a16="http://schemas.microsoft.com/office/drawing/2014/main" id="{FD0CBEB7-CF68-4ACB-A43F-7C580EBDE5BB}"/>
            </a:ext>
          </a:extLst>
        </xdr:cNvPr>
        <xdr:cNvPicPr>
          <a:picLocks noChangeAspect="1"/>
        </xdr:cNvPicPr>
      </xdr:nvPicPr>
      <xdr:blipFill>
        <a:blip xmlns:r="http://schemas.openxmlformats.org/officeDocument/2006/relationships" r:embed="rId1"/>
        <a:stretch>
          <a:fillRect/>
        </a:stretch>
      </xdr:blipFill>
      <xdr:spPr>
        <a:xfrm>
          <a:off x="246741" y="76200"/>
          <a:ext cx="2712720" cy="4857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5" headerRowCellStyle="SHI Overskrift 3" dataCellStyle="Normal beskyttet">
  <autoFilter ref="B7:C17"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35" totalsRowShown="0" headerRowDxfId="2" headerRowCellStyle="SHI Overskrift 3">
  <autoFilter ref="B9:C35"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M15" sqref="M15"/>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7" t="s">
        <v>111</v>
      </c>
      <c r="D14" s="5"/>
    </row>
    <row r="15" spans="2:12" ht="57" x14ac:dyDescent="0.45">
      <c r="B15" s="5"/>
      <c r="C15" s="53" t="s">
        <v>110</v>
      </c>
      <c r="D15" s="5"/>
    </row>
    <row r="16" spans="2:12" x14ac:dyDescent="0.25">
      <c r="B16" s="5"/>
      <c r="C16" s="5"/>
      <c r="D16" s="5"/>
    </row>
    <row r="17" spans="2:4" x14ac:dyDescent="0.25">
      <c r="B17" s="5"/>
      <c r="C17" s="5"/>
      <c r="D17" s="5"/>
    </row>
    <row r="18" spans="2:4" ht="15.75" x14ac:dyDescent="0.25">
      <c r="B18" s="5"/>
      <c r="C18" s="35" t="s">
        <v>0</v>
      </c>
      <c r="D18" s="5"/>
    </row>
    <row r="19" spans="2:4" ht="15.75" x14ac:dyDescent="0.25">
      <c r="B19" s="5"/>
      <c r="C19" s="7" t="s">
        <v>1</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pageMargins left="0.74803149606299213" right="0.74803149606299213" top="0.98425196850393704" bottom="0.98425196850393704" header="0.51181102362204722" footer="0.51181102362204722"/>
  <pageSetup paperSize="9" scale="64"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topLeftCell="A7" zoomScaleNormal="100" workbookViewId="0">
      <selection activeCell="E17" sqref="E17"/>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2" t="s">
        <v>2</v>
      </c>
      <c r="C3" s="12"/>
    </row>
    <row r="4" spans="2:8" x14ac:dyDescent="0.25">
      <c r="B4" s="63" t="s">
        <v>3</v>
      </c>
      <c r="C4" s="63"/>
    </row>
    <row r="5" spans="2:8" x14ac:dyDescent="0.25">
      <c r="B5" s="63"/>
      <c r="C5" s="63"/>
    </row>
    <row r="6" spans="2:8" x14ac:dyDescent="0.25">
      <c r="B6" s="63"/>
      <c r="C6" s="63"/>
    </row>
    <row r="7" spans="2:8" x14ac:dyDescent="0.25">
      <c r="B7" s="11" t="s">
        <v>4</v>
      </c>
      <c r="C7" s="11" t="s">
        <v>5</v>
      </c>
    </row>
    <row r="8" spans="2:8" x14ac:dyDescent="0.25">
      <c r="B8" s="20" t="s">
        <v>6</v>
      </c>
      <c r="C8" s="20" t="s">
        <v>7</v>
      </c>
      <c r="E8" s="15"/>
    </row>
    <row r="9" spans="2:8" ht="83.45" customHeight="1" x14ac:dyDescent="0.25">
      <c r="B9" s="27" t="s">
        <v>8</v>
      </c>
      <c r="C9" s="24" t="s">
        <v>9</v>
      </c>
      <c r="E9" s="15"/>
    </row>
    <row r="10" spans="2:8" ht="69.75" customHeight="1" x14ac:dyDescent="0.25">
      <c r="B10" s="27" t="s">
        <v>10</v>
      </c>
      <c r="C10" s="27" t="s">
        <v>11</v>
      </c>
      <c r="E10" s="25"/>
    </row>
    <row r="11" spans="2:8" ht="17.45" customHeight="1" x14ac:dyDescent="0.25">
      <c r="B11" s="20" t="s">
        <v>12</v>
      </c>
      <c r="C11" s="20" t="s">
        <v>13</v>
      </c>
    </row>
    <row r="12" spans="2:8" ht="75" customHeight="1" x14ac:dyDescent="0.25">
      <c r="B12" s="20"/>
      <c r="C12" s="38" t="s">
        <v>14</v>
      </c>
      <c r="E12" s="26"/>
      <c r="F12" s="26"/>
      <c r="G12" s="26"/>
      <c r="H12" s="26"/>
    </row>
    <row r="13" spans="2:8" ht="52.5" customHeight="1" x14ac:dyDescent="0.25">
      <c r="B13" s="20"/>
      <c r="C13" s="27" t="s">
        <v>15</v>
      </c>
    </row>
    <row r="14" spans="2:8" x14ac:dyDescent="0.25">
      <c r="B14" s="27" t="s">
        <v>112</v>
      </c>
      <c r="C14" s="27"/>
      <c r="E14" s="34"/>
    </row>
    <row r="15" spans="2:8" ht="30" x14ac:dyDescent="0.25">
      <c r="B15" s="20" t="s">
        <v>16</v>
      </c>
      <c r="C15" s="24" t="s">
        <v>17</v>
      </c>
    </row>
    <row r="16" spans="2:8" ht="30" x14ac:dyDescent="0.25">
      <c r="B16" s="20" t="s">
        <v>18</v>
      </c>
      <c r="C16" s="20" t="s">
        <v>19</v>
      </c>
    </row>
    <row r="17" spans="2:3" ht="75" x14ac:dyDescent="0.25">
      <c r="B17" s="20" t="s">
        <v>20</v>
      </c>
      <c r="C17" s="20" t="s">
        <v>21</v>
      </c>
    </row>
    <row r="18" spans="2:3" ht="13.5" customHeight="1" x14ac:dyDescent="0.25"/>
    <row r="19" spans="2:3" ht="13.5" customHeight="1" x14ac:dyDescent="0.25"/>
  </sheetData>
  <mergeCells count="1">
    <mergeCell ref="B4:C6"/>
  </mergeCells>
  <pageMargins left="0.74803149606299213" right="0.74803149606299213" top="0.98425196850393704" bottom="0.98425196850393704" header="0.51181102362204722" footer="0.51181102362204722"/>
  <pageSetup paperSize="9" scale="71"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35"/>
  <sheetViews>
    <sheetView zoomScale="180" zoomScaleNormal="180" workbookViewId="0">
      <selection activeCell="A15" sqref="A15:XFD15"/>
    </sheetView>
  </sheetViews>
  <sheetFormatPr baseColWidth="10" defaultColWidth="10.85546875" defaultRowHeight="15" x14ac:dyDescent="0.25"/>
  <cols>
    <col min="1" max="1" width="2.5703125" style="3" customWidth="1"/>
    <col min="2" max="2" width="23" style="3" customWidth="1"/>
    <col min="3" max="3" width="77.42578125" style="3" customWidth="1"/>
    <col min="4" max="4" width="3.5703125" style="3" customWidth="1"/>
    <col min="5" max="16384" width="10.85546875" style="3"/>
  </cols>
  <sheetData>
    <row r="1" spans="2:5" s="5" customFormat="1" ht="50.1" customHeight="1" x14ac:dyDescent="0.25"/>
    <row r="2" spans="2:5" ht="20.100000000000001" customHeight="1" x14ac:dyDescent="0.25"/>
    <row r="3" spans="2:5" ht="20.100000000000001" customHeight="1" x14ac:dyDescent="0.25">
      <c r="B3" s="12" t="s">
        <v>22</v>
      </c>
      <c r="C3" s="12"/>
    </row>
    <row r="5" spans="2:5" x14ac:dyDescent="0.25">
      <c r="B5" s="10" t="s">
        <v>23</v>
      </c>
      <c r="C5" s="10"/>
    </row>
    <row r="6" spans="2:5" x14ac:dyDescent="0.25">
      <c r="B6" s="32" t="s">
        <v>24</v>
      </c>
      <c r="C6"/>
      <c r="E6" s="15"/>
    </row>
    <row r="7" spans="2:5" x14ac:dyDescent="0.25">
      <c r="B7"/>
      <c r="C7"/>
    </row>
    <row r="8" spans="2:5" x14ac:dyDescent="0.25">
      <c r="B8" s="10" t="s">
        <v>25</v>
      </c>
      <c r="C8" s="10"/>
    </row>
    <row r="9" spans="2:5" x14ac:dyDescent="0.25">
      <c r="B9" s="22" t="s">
        <v>26</v>
      </c>
      <c r="C9" s="22" t="s">
        <v>27</v>
      </c>
    </row>
    <row r="10" spans="2:5" ht="14.45" customHeight="1" x14ac:dyDescent="0.25">
      <c r="B10" s="21" t="s">
        <v>28</v>
      </c>
      <c r="C10" s="55" t="s">
        <v>29</v>
      </c>
      <c r="E10" s="15"/>
    </row>
    <row r="11" spans="2:5" x14ac:dyDescent="0.25">
      <c r="B11" s="21" t="s">
        <v>30</v>
      </c>
      <c r="C11" s="40" t="s">
        <v>144</v>
      </c>
    </row>
    <row r="12" spans="2:5" x14ac:dyDescent="0.25">
      <c r="B12" s="21" t="s">
        <v>31</v>
      </c>
      <c r="C12" s="40" t="s">
        <v>145</v>
      </c>
    </row>
    <row r="13" spans="2:5" x14ac:dyDescent="0.25">
      <c r="B13" s="21" t="s">
        <v>32</v>
      </c>
      <c r="C13" s="40" t="s">
        <v>146</v>
      </c>
    </row>
    <row r="14" spans="2:5" x14ac:dyDescent="0.25">
      <c r="B14" s="21" t="s">
        <v>33</v>
      </c>
      <c r="C14" s="40" t="s">
        <v>280</v>
      </c>
    </row>
    <row r="15" spans="2:5" x14ac:dyDescent="0.25">
      <c r="B15" s="21" t="s">
        <v>34</v>
      </c>
      <c r="C15" s="40" t="s">
        <v>279</v>
      </c>
    </row>
    <row r="16" spans="2:5" x14ac:dyDescent="0.25">
      <c r="B16" s="21" t="s">
        <v>35</v>
      </c>
      <c r="C16" s="40" t="s">
        <v>147</v>
      </c>
    </row>
    <row r="17" spans="2:3" x14ac:dyDescent="0.25">
      <c r="B17" s="21" t="s">
        <v>36</v>
      </c>
      <c r="C17" s="40" t="s">
        <v>148</v>
      </c>
    </row>
    <row r="18" spans="2:3" x14ac:dyDescent="0.25">
      <c r="B18" s="21" t="s">
        <v>37</v>
      </c>
      <c r="C18" s="40" t="s">
        <v>63</v>
      </c>
    </row>
    <row r="19" spans="2:3" x14ac:dyDescent="0.25">
      <c r="B19" s="21" t="s">
        <v>38</v>
      </c>
      <c r="C19" s="5" t="s">
        <v>64</v>
      </c>
    </row>
    <row r="20" spans="2:3" x14ac:dyDescent="0.25">
      <c r="B20" s="21" t="s">
        <v>39</v>
      </c>
      <c r="C20" s="5" t="s">
        <v>65</v>
      </c>
    </row>
    <row r="21" spans="2:3" x14ac:dyDescent="0.25">
      <c r="B21" s="21" t="s">
        <v>40</v>
      </c>
      <c r="C21" s="5" t="s">
        <v>141</v>
      </c>
    </row>
    <row r="22" spans="2:3" x14ac:dyDescent="0.25">
      <c r="B22" s="21" t="s">
        <v>41</v>
      </c>
      <c r="C22" s="42" t="s">
        <v>89</v>
      </c>
    </row>
    <row r="23" spans="2:3" x14ac:dyDescent="0.25">
      <c r="B23" s="21" t="s">
        <v>42</v>
      </c>
      <c r="C23" s="42" t="s">
        <v>66</v>
      </c>
    </row>
    <row r="24" spans="2:3" x14ac:dyDescent="0.25">
      <c r="B24" s="21" t="s">
        <v>43</v>
      </c>
      <c r="C24" s="42" t="s">
        <v>71</v>
      </c>
    </row>
    <row r="25" spans="2:3" x14ac:dyDescent="0.25">
      <c r="B25" s="21" t="s">
        <v>44</v>
      </c>
      <c r="C25" s="42" t="s">
        <v>72</v>
      </c>
    </row>
    <row r="26" spans="2:3" x14ac:dyDescent="0.25">
      <c r="B26" s="21" t="s">
        <v>45</v>
      </c>
      <c r="C26" s="42" t="s">
        <v>73</v>
      </c>
    </row>
    <row r="27" spans="2:3" x14ac:dyDescent="0.25">
      <c r="B27" s="21" t="s">
        <v>46</v>
      </c>
      <c r="C27" s="42" t="s">
        <v>74</v>
      </c>
    </row>
    <row r="28" spans="2:3" x14ac:dyDescent="0.25">
      <c r="B28" s="21" t="s">
        <v>47</v>
      </c>
      <c r="C28" s="42" t="s">
        <v>75</v>
      </c>
    </row>
    <row r="29" spans="2:3" x14ac:dyDescent="0.25">
      <c r="B29" s="21" t="s">
        <v>48</v>
      </c>
      <c r="C29" s="43" t="s">
        <v>76</v>
      </c>
    </row>
    <row r="30" spans="2:3" x14ac:dyDescent="0.25">
      <c r="B30" s="21" t="s">
        <v>49</v>
      </c>
      <c r="C30" s="5" t="s">
        <v>77</v>
      </c>
    </row>
    <row r="31" spans="2:3" x14ac:dyDescent="0.25">
      <c r="B31" s="18"/>
      <c r="C31" s="5"/>
    </row>
    <row r="32" spans="2:3" x14ac:dyDescent="0.25">
      <c r="B32" s="18"/>
      <c r="C32" s="5"/>
    </row>
    <row r="33" spans="2:3" x14ac:dyDescent="0.25">
      <c r="B33" s="18"/>
      <c r="C33" s="5"/>
    </row>
    <row r="34" spans="2:3" x14ac:dyDescent="0.25">
      <c r="B34" s="18"/>
      <c r="C34" s="5"/>
    </row>
    <row r="35" spans="2:3" x14ac:dyDescent="0.25">
      <c r="B35" s="18"/>
      <c r="C35" s="5"/>
    </row>
  </sheetData>
  <hyperlinks>
    <hyperlink ref="B11" location="Kravspesifikasjon!Deltilbud_1" display="Deltilbud 1 " xr:uid="{00000000-0004-0000-0400-000000000000}"/>
    <hyperlink ref="B12" location="Deltilbud_2" display="Deltilbud 2" xr:uid="{00000000-0004-0000-0400-000001000000}"/>
    <hyperlink ref="B13" location="Kravspesifikasjon!Deltilbud_3" display="Deltilbud 3" xr:uid="{00000000-0004-0000-0400-000002000000}"/>
    <hyperlink ref="B14" location="Deltilbud_4" display="Deltilbud 4" xr:uid="{00000000-0004-0000-0400-000003000000}"/>
    <hyperlink ref="B15" location="Deltilbud_5" display="Deltilbud 5" xr:uid="{00000000-0004-0000-0400-000004000000}"/>
    <hyperlink ref="B16" location="Kravspesifikasjon!Deltilbud_6" display="Deltilbud 6" xr:uid="{00000000-0004-0000-0400-000005000000}"/>
    <hyperlink ref="B17" location="Kravspesifikasjon!Deltilbud_7" display="Deltilbud 7" xr:uid="{00000000-0004-0000-0400-000006000000}"/>
    <hyperlink ref="B18" location="Kravspesifikasjon!Deltilbud_8" display="Deltilbud 8" xr:uid="{00000000-0004-0000-0400-000007000000}"/>
    <hyperlink ref="B19" location="Kravspesifikasjon!Deltilbud_9" display="Delkontrakt 9" xr:uid="{00000000-0004-0000-0400-000008000000}"/>
    <hyperlink ref="B20" location="Kravspesifikasjon!Deltilbud_10" display="Delkontrakt 10" xr:uid="{00000000-0004-0000-0400-000009000000}"/>
    <hyperlink ref="B10" location="Kravspesifikasjon!Generelle_krav_som_gjelder_alle_deltilbud" display="Generelle Krav" xr:uid="{00000000-0004-0000-0400-00000B000000}"/>
    <hyperlink ref="B21" location="Kravspesifikasjon!Deltilbud_10" display="Delkontrakt 10" xr:uid="{AF6FEF89-58F0-47D5-A106-6714500BD92F}"/>
    <hyperlink ref="B22" location="Kravspesifikasjon!Deltilbud_1" display="Deltilbud 1 " xr:uid="{74F4BA05-A0AB-4EC6-B279-9249CF2F2890}"/>
    <hyperlink ref="B23" location="Deltilbud_2" display="Deltilbud 2" xr:uid="{4F40AB0F-7864-47FE-9BAC-49A9B7B1D156}"/>
    <hyperlink ref="B24" location="Kravspesifikasjon!Deltilbud_3" display="Deltilbud 3" xr:uid="{5370C797-B859-497E-A9E1-B0F78D500391}"/>
    <hyperlink ref="B25" location="Deltilbud_4" display="Deltilbud 4" xr:uid="{E7E6A0D5-DA90-4BE6-B26A-DD9C10D18BCB}"/>
    <hyperlink ref="B26" location="Deltilbud_5" display="Deltilbud 5" xr:uid="{BDCBB88F-06EE-4B28-8F4E-EE1B945D97C5}"/>
    <hyperlink ref="B27" location="Kravspesifikasjon!Deltilbud_6" display="Deltilbud 6" xr:uid="{5B509421-9D3E-42EA-B4BD-D075174E566C}"/>
    <hyperlink ref="B28" location="Kravspesifikasjon!Deltilbud_7" display="Deltilbud 7" xr:uid="{56B6EB67-5BAF-4DB4-9F85-5347FE1B9750}"/>
    <hyperlink ref="B29" location="Kravspesifikasjon!Deltilbud_8" display="Deltilbud 8" xr:uid="{9D601550-7450-404A-99A0-3B3FC4D7F4FA}"/>
    <hyperlink ref="B30" location="Kravspesifikasjon!Deltilbud_9" display="Delkontrakt 9" xr:uid="{B10685D2-748F-42DA-9EF4-BF249262E200}"/>
  </hyperlinks>
  <pageMargins left="0.70866141732283472" right="0.70866141732283472" top="0.74803149606299213" bottom="0.74803149606299213" header="0.31496062992125984" footer="0.31496062992125984"/>
  <pageSetup paperSize="9" fitToHeight="0"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2A158-39F7-4817-A23D-C09987252663}">
  <sheetPr>
    <tabColor theme="8" tint="0.59999389629810485"/>
    <outlinePr summaryBelow="0" summaryRight="0"/>
    <pageSetUpPr fitToPage="1"/>
  </sheetPr>
  <dimension ref="B1:I200"/>
  <sheetViews>
    <sheetView tabSelected="1" zoomScaleNormal="100" workbookViewId="0">
      <pane xSplit="3" ySplit="9" topLeftCell="D22" activePane="bottomRight" state="frozen"/>
      <selection pane="topRight" activeCell="B3" sqref="B3:C3"/>
      <selection pane="bottomLeft" activeCell="B3" sqref="B3:C3"/>
      <selection pane="bottomRight" activeCell="D24" sqref="D24"/>
    </sheetView>
  </sheetViews>
  <sheetFormatPr baseColWidth="10" defaultColWidth="9.85546875" defaultRowHeight="15" outlineLevelRow="1" x14ac:dyDescent="0.25"/>
  <cols>
    <col min="1" max="1" width="3" style="3" customWidth="1"/>
    <col min="2" max="2" width="14" style="3" customWidth="1"/>
    <col min="3" max="3" width="57.28515625" style="2" customWidth="1"/>
    <col min="4" max="4" width="46.7109375" style="2" customWidth="1"/>
    <col min="5" max="5" width="5.85546875" style="3" customWidth="1"/>
    <col min="6" max="6" width="12.28515625" style="3" customWidth="1"/>
    <col min="7" max="7" width="11.5703125" style="3" customWidth="1"/>
    <col min="8" max="8" width="11.85546875" style="3" customWidth="1"/>
    <col min="9" max="9" width="82.42578125" style="62" customWidth="1"/>
    <col min="10" max="10" width="2.42578125" style="3" customWidth="1"/>
    <col min="11" max="16384" width="9.85546875" style="3"/>
  </cols>
  <sheetData>
    <row r="1" spans="2:9" s="5" customFormat="1" ht="50.1" customHeight="1" x14ac:dyDescent="0.25">
      <c r="C1" s="9"/>
      <c r="D1" s="9"/>
      <c r="I1" s="9"/>
    </row>
    <row r="2" spans="2:9" ht="20.100000000000001" customHeight="1" x14ac:dyDescent="0.25">
      <c r="I2" s="2"/>
    </row>
    <row r="3" spans="2:9" ht="27.6" customHeight="1" x14ac:dyDescent="0.25">
      <c r="H3" s="19" t="s">
        <v>50</v>
      </c>
      <c r="I3" s="14" t="s">
        <v>51</v>
      </c>
    </row>
    <row r="4" spans="2:9" ht="18" customHeight="1" collapsed="1" x14ac:dyDescent="0.25">
      <c r="I4" s="2"/>
    </row>
    <row r="5" spans="2:9" hidden="1" outlineLevel="1" x14ac:dyDescent="0.25">
      <c r="E5" s="16" t="s">
        <v>52</v>
      </c>
      <c r="G5" s="37" t="s">
        <v>60</v>
      </c>
      <c r="H5" s="37" t="s">
        <v>53</v>
      </c>
      <c r="I5" s="2"/>
    </row>
    <row r="6" spans="2:9" hidden="1" outlineLevel="1" x14ac:dyDescent="0.25">
      <c r="E6" s="16" t="s">
        <v>54</v>
      </c>
      <c r="G6" s="36"/>
      <c r="H6" s="37" t="s">
        <v>55</v>
      </c>
      <c r="I6" s="2"/>
    </row>
    <row r="7" spans="2:9" hidden="1" outlineLevel="1" x14ac:dyDescent="0.25">
      <c r="E7" s="58"/>
      <c r="G7" s="36"/>
      <c r="H7" s="37"/>
      <c r="I7" s="2"/>
    </row>
    <row r="8" spans="2:9" ht="17.25" customHeight="1" x14ac:dyDescent="0.25">
      <c r="I8" s="2"/>
    </row>
    <row r="9" spans="2:9" ht="47.25" x14ac:dyDescent="0.25">
      <c r="B9" s="12" t="s">
        <v>56</v>
      </c>
      <c r="C9" s="13" t="s">
        <v>8</v>
      </c>
      <c r="D9" s="13" t="s">
        <v>10</v>
      </c>
      <c r="E9" s="13" t="s">
        <v>12</v>
      </c>
      <c r="F9" s="13" t="s">
        <v>112</v>
      </c>
      <c r="G9" s="13" t="s">
        <v>57</v>
      </c>
      <c r="H9" s="13" t="s">
        <v>18</v>
      </c>
      <c r="I9" s="13" t="s">
        <v>20</v>
      </c>
    </row>
    <row r="10" spans="2:9" x14ac:dyDescent="0.25">
      <c r="B10" s="10" t="s">
        <v>58</v>
      </c>
      <c r="C10" s="1" t="str">
        <f>INDEX(Deltilbud[Beskrivelse],MATCH(B10,Deltilbud[Delkontrakt],0))</f>
        <v>Generelle krav som gjelder alle delkontrakter</v>
      </c>
      <c r="D10" s="1"/>
      <c r="E10" s="10"/>
      <c r="F10" s="10"/>
      <c r="G10" s="10"/>
      <c r="H10" s="10"/>
      <c r="I10" s="1"/>
    </row>
    <row r="11" spans="2:9" s="30" customFormat="1" x14ac:dyDescent="0.25">
      <c r="B11" s="28"/>
      <c r="C11" s="45"/>
      <c r="D11" s="45"/>
      <c r="E11" s="28"/>
      <c r="F11" s="28"/>
      <c r="G11" s="28"/>
      <c r="H11" s="29"/>
      <c r="I11" s="45"/>
    </row>
    <row r="12" spans="2:9" ht="45" x14ac:dyDescent="0.25">
      <c r="B12" s="16" t="s">
        <v>83</v>
      </c>
      <c r="C12" s="31" t="s">
        <v>82</v>
      </c>
      <c r="D12" s="23"/>
      <c r="E12" s="16" t="s">
        <v>52</v>
      </c>
      <c r="F12" s="16"/>
      <c r="G12" s="16"/>
      <c r="H12" s="17"/>
      <c r="I12" s="54"/>
    </row>
    <row r="13" spans="2:9" ht="135" x14ac:dyDescent="0.25">
      <c r="B13" s="16" t="s">
        <v>120</v>
      </c>
      <c r="C13" s="24" t="s">
        <v>159</v>
      </c>
      <c r="D13" s="23"/>
      <c r="E13" s="16" t="s">
        <v>52</v>
      </c>
      <c r="F13" s="16"/>
      <c r="G13" s="16"/>
      <c r="H13" s="17"/>
      <c r="I13" s="54"/>
    </row>
    <row r="14" spans="2:9" ht="120" x14ac:dyDescent="0.25">
      <c r="B14" s="16" t="s">
        <v>121</v>
      </c>
      <c r="C14" s="24" t="s">
        <v>84</v>
      </c>
      <c r="D14" s="23"/>
      <c r="E14" s="16" t="s">
        <v>52</v>
      </c>
      <c r="F14" s="16"/>
      <c r="G14" s="16"/>
      <c r="H14" s="17"/>
      <c r="I14" s="54"/>
    </row>
    <row r="15" spans="2:9" ht="165" x14ac:dyDescent="0.25">
      <c r="B15" s="16" t="s">
        <v>122</v>
      </c>
      <c r="C15" s="24" t="s">
        <v>160</v>
      </c>
      <c r="D15" s="41" t="s">
        <v>158</v>
      </c>
      <c r="E15" s="16" t="s">
        <v>52</v>
      </c>
      <c r="F15" s="16"/>
      <c r="G15" s="16"/>
      <c r="H15" s="17"/>
      <c r="I15" s="54"/>
    </row>
    <row r="16" spans="2:9" ht="210" x14ac:dyDescent="0.25">
      <c r="B16" s="16" t="s">
        <v>123</v>
      </c>
      <c r="C16" s="24" t="s">
        <v>156</v>
      </c>
      <c r="D16" s="23"/>
      <c r="E16" s="16" t="s">
        <v>52</v>
      </c>
      <c r="F16" s="16"/>
      <c r="G16" s="16"/>
      <c r="H16" s="17"/>
      <c r="I16" s="54"/>
    </row>
    <row r="17" spans="2:9" ht="79.900000000000006" customHeight="1" x14ac:dyDescent="0.25">
      <c r="B17" s="16" t="s">
        <v>124</v>
      </c>
      <c r="C17" s="57" t="s">
        <v>164</v>
      </c>
      <c r="D17" s="23"/>
      <c r="E17" s="16" t="s">
        <v>52</v>
      </c>
      <c r="F17" s="16"/>
      <c r="G17" s="16"/>
      <c r="H17" s="17"/>
      <c r="I17" s="54"/>
    </row>
    <row r="18" spans="2:9" ht="120" x14ac:dyDescent="0.25">
      <c r="B18" s="16" t="s">
        <v>125</v>
      </c>
      <c r="C18" s="27" t="s">
        <v>161</v>
      </c>
      <c r="D18" s="23"/>
      <c r="E18" s="16" t="s">
        <v>52</v>
      </c>
      <c r="F18" s="16"/>
      <c r="G18" s="16"/>
      <c r="H18" s="17"/>
      <c r="I18" s="54"/>
    </row>
    <row r="19" spans="2:9" ht="195" x14ac:dyDescent="0.25">
      <c r="B19" s="64" t="s">
        <v>126</v>
      </c>
      <c r="C19" s="65" t="s">
        <v>306</v>
      </c>
      <c r="D19" s="66" t="s">
        <v>307</v>
      </c>
      <c r="E19" s="64" t="s">
        <v>52</v>
      </c>
      <c r="F19" s="64"/>
      <c r="G19" s="64"/>
      <c r="H19" s="17"/>
      <c r="I19" s="54"/>
    </row>
    <row r="20" spans="2:9" ht="180" x14ac:dyDescent="0.25">
      <c r="B20" s="64" t="s">
        <v>127</v>
      </c>
      <c r="C20" s="65" t="s">
        <v>308</v>
      </c>
      <c r="D20" s="66" t="s">
        <v>309</v>
      </c>
      <c r="E20" s="64" t="s">
        <v>52</v>
      </c>
      <c r="F20" s="64"/>
      <c r="G20" s="64"/>
      <c r="H20" s="17"/>
      <c r="I20" s="54"/>
    </row>
    <row r="21" spans="2:9" ht="60" x14ac:dyDescent="0.25">
      <c r="B21" s="64" t="s">
        <v>128</v>
      </c>
      <c r="C21" s="67" t="s">
        <v>85</v>
      </c>
      <c r="D21" s="66"/>
      <c r="E21" s="64" t="s">
        <v>52</v>
      </c>
      <c r="F21" s="64"/>
      <c r="G21" s="64"/>
      <c r="H21" s="17"/>
      <c r="I21" s="54"/>
    </row>
    <row r="22" spans="2:9" ht="60" x14ac:dyDescent="0.25">
      <c r="B22" s="64" t="s">
        <v>129</v>
      </c>
      <c r="C22" s="68" t="s">
        <v>119</v>
      </c>
      <c r="D22" s="66"/>
      <c r="E22" s="64" t="s">
        <v>52</v>
      </c>
      <c r="F22" s="64"/>
      <c r="G22" s="64"/>
      <c r="H22" s="17"/>
      <c r="I22" s="54"/>
    </row>
    <row r="23" spans="2:9" ht="105" x14ac:dyDescent="0.25">
      <c r="B23" s="16" t="s">
        <v>130</v>
      </c>
      <c r="C23" s="24" t="s">
        <v>163</v>
      </c>
      <c r="D23" s="23"/>
      <c r="E23" s="16" t="s">
        <v>52</v>
      </c>
      <c r="F23" s="16"/>
      <c r="G23" s="16"/>
      <c r="H23" s="17"/>
      <c r="I23" s="54"/>
    </row>
    <row r="24" spans="2:9" ht="60" x14ac:dyDescent="0.25">
      <c r="B24" s="16" t="s">
        <v>131</v>
      </c>
      <c r="C24" s="24" t="s">
        <v>90</v>
      </c>
      <c r="D24" s="23"/>
      <c r="E24" s="16" t="s">
        <v>52</v>
      </c>
      <c r="F24" s="16"/>
      <c r="G24" s="16"/>
      <c r="H24" s="17"/>
      <c r="I24" s="54"/>
    </row>
    <row r="25" spans="2:9" ht="135" x14ac:dyDescent="0.25">
      <c r="B25" s="16" t="s">
        <v>132</v>
      </c>
      <c r="C25" s="24" t="s">
        <v>162</v>
      </c>
      <c r="D25" s="23"/>
      <c r="E25" s="16" t="s">
        <v>52</v>
      </c>
      <c r="F25" s="16"/>
      <c r="G25" s="16"/>
      <c r="H25" s="17"/>
      <c r="I25" s="54"/>
    </row>
    <row r="26" spans="2:9" ht="150" x14ac:dyDescent="0.25">
      <c r="B26" s="16" t="s">
        <v>133</v>
      </c>
      <c r="C26" s="24" t="s">
        <v>88</v>
      </c>
      <c r="D26" s="23"/>
      <c r="E26" s="16" t="s">
        <v>52</v>
      </c>
      <c r="F26" s="16"/>
      <c r="G26" s="16"/>
      <c r="H26" s="17"/>
      <c r="I26" s="54"/>
    </row>
    <row r="27" spans="2:9" x14ac:dyDescent="0.25">
      <c r="B27" s="10" t="s">
        <v>30</v>
      </c>
      <c r="C27" s="51" t="str">
        <f>INDEX(Deltilbud[Beskrivelse],MATCH(B27,Deltilbud[Delkontrakt],0))</f>
        <v>Suturer, resorberbar, syntetisk, multifil</v>
      </c>
      <c r="D27" s="46"/>
      <c r="E27" s="10"/>
      <c r="F27" s="10"/>
      <c r="G27" s="10"/>
      <c r="H27" s="10"/>
      <c r="I27" s="46"/>
    </row>
    <row r="28" spans="2:9" ht="307.14999999999998" customHeight="1" x14ac:dyDescent="0.25">
      <c r="B28" s="50" t="s">
        <v>134</v>
      </c>
      <c r="C28" s="39" t="s">
        <v>167</v>
      </c>
      <c r="D28" s="39"/>
      <c r="E28" s="16" t="s">
        <v>52</v>
      </c>
      <c r="F28" s="16"/>
      <c r="G28" s="16"/>
      <c r="H28" s="17"/>
      <c r="I28" s="54"/>
    </row>
    <row r="29" spans="2:9" ht="330" customHeight="1" x14ac:dyDescent="0.25">
      <c r="B29" s="50" t="s">
        <v>135</v>
      </c>
      <c r="C29" s="39" t="s">
        <v>78</v>
      </c>
      <c r="D29" s="39"/>
      <c r="E29" s="16" t="s">
        <v>52</v>
      </c>
      <c r="F29" s="16"/>
      <c r="G29" s="16"/>
      <c r="H29" s="17"/>
      <c r="I29" s="54"/>
    </row>
    <row r="30" spans="2:9" ht="30" x14ac:dyDescent="0.25">
      <c r="B30" s="50" t="s">
        <v>136</v>
      </c>
      <c r="C30" s="52" t="s">
        <v>143</v>
      </c>
      <c r="D30" s="39"/>
      <c r="E30" s="16" t="s">
        <v>52</v>
      </c>
      <c r="F30" s="16"/>
      <c r="G30" s="16"/>
      <c r="H30" s="17"/>
      <c r="I30" s="54"/>
    </row>
    <row r="31" spans="2:9" ht="45" x14ac:dyDescent="0.25">
      <c r="B31" s="50" t="s">
        <v>137</v>
      </c>
      <c r="C31" s="41" t="s">
        <v>62</v>
      </c>
      <c r="D31" s="39"/>
      <c r="E31" s="16" t="s">
        <v>52</v>
      </c>
      <c r="F31" s="16"/>
      <c r="G31" s="16"/>
      <c r="H31" s="17"/>
      <c r="I31" s="54"/>
    </row>
    <row r="32" spans="2:9" ht="30" x14ac:dyDescent="0.25">
      <c r="B32" s="50" t="s">
        <v>138</v>
      </c>
      <c r="C32" s="52" t="s">
        <v>61</v>
      </c>
      <c r="D32" s="39"/>
      <c r="E32" s="16" t="s">
        <v>52</v>
      </c>
      <c r="F32" s="16"/>
      <c r="G32" s="16"/>
      <c r="H32" s="17"/>
      <c r="I32" s="54"/>
    </row>
    <row r="33" spans="2:9" ht="225" x14ac:dyDescent="0.25">
      <c r="B33" s="50" t="s">
        <v>142</v>
      </c>
      <c r="C33" s="41" t="s">
        <v>157</v>
      </c>
      <c r="D33" s="39"/>
      <c r="E33" s="16" t="s">
        <v>54</v>
      </c>
      <c r="F33" s="16"/>
      <c r="G33" s="16" t="s">
        <v>60</v>
      </c>
      <c r="H33" s="17"/>
      <c r="I33" s="54"/>
    </row>
    <row r="34" spans="2:9" ht="270" x14ac:dyDescent="0.25">
      <c r="B34" s="50" t="s">
        <v>165</v>
      </c>
      <c r="C34" s="41" t="s">
        <v>169</v>
      </c>
      <c r="D34" s="39" t="s">
        <v>168</v>
      </c>
      <c r="E34" s="16" t="s">
        <v>54</v>
      </c>
      <c r="F34" s="16"/>
      <c r="G34" s="16" t="s">
        <v>60</v>
      </c>
      <c r="H34" s="17"/>
      <c r="I34" s="54"/>
    </row>
    <row r="35" spans="2:9" ht="195" x14ac:dyDescent="0.25">
      <c r="B35" s="50" t="s">
        <v>166</v>
      </c>
      <c r="C35" s="41" t="s">
        <v>114</v>
      </c>
      <c r="D35" s="39" t="s">
        <v>113</v>
      </c>
      <c r="E35" s="16" t="s">
        <v>54</v>
      </c>
      <c r="F35" s="16"/>
      <c r="G35" s="16" t="s">
        <v>60</v>
      </c>
      <c r="H35" s="17"/>
      <c r="I35" s="54"/>
    </row>
    <row r="36" spans="2:9" ht="90" x14ac:dyDescent="0.25">
      <c r="B36" s="50" t="s">
        <v>289</v>
      </c>
      <c r="C36" s="56" t="s">
        <v>286</v>
      </c>
      <c r="D36" s="23"/>
      <c r="E36" s="16" t="s">
        <v>54</v>
      </c>
      <c r="F36" s="16"/>
      <c r="G36" s="16" t="s">
        <v>60</v>
      </c>
      <c r="H36" s="17"/>
      <c r="I36" s="54"/>
    </row>
    <row r="37" spans="2:9" x14ac:dyDescent="0.25">
      <c r="B37" s="10" t="s">
        <v>31</v>
      </c>
      <c r="C37" s="51" t="str">
        <f>INDEX(Deltilbud[Beskrivelse],MATCH(B37,Deltilbud[Delkontrakt],0))</f>
        <v>Suturer, resorberbar, syntetisk, monofil</v>
      </c>
      <c r="D37" s="46"/>
      <c r="E37" s="10"/>
      <c r="F37" s="10"/>
      <c r="G37" s="10"/>
      <c r="H37" s="10"/>
      <c r="I37" s="46"/>
    </row>
    <row r="38" spans="2:9" ht="307.14999999999998" customHeight="1" x14ac:dyDescent="0.25">
      <c r="B38" s="50" t="s">
        <v>170</v>
      </c>
      <c r="C38" s="39" t="s">
        <v>167</v>
      </c>
      <c r="D38" s="39"/>
      <c r="E38" s="16" t="s">
        <v>52</v>
      </c>
      <c r="F38" s="16"/>
      <c r="G38" s="16"/>
      <c r="H38" s="17"/>
      <c r="I38" s="54"/>
    </row>
    <row r="39" spans="2:9" ht="330" customHeight="1" x14ac:dyDescent="0.25">
      <c r="B39" s="50" t="s">
        <v>179</v>
      </c>
      <c r="C39" s="39" t="s">
        <v>78</v>
      </c>
      <c r="D39" s="39"/>
      <c r="E39" s="16" t="s">
        <v>52</v>
      </c>
      <c r="F39" s="16"/>
      <c r="G39" s="16"/>
      <c r="H39" s="17"/>
      <c r="I39" s="54"/>
    </row>
    <row r="40" spans="2:9" ht="30" x14ac:dyDescent="0.25">
      <c r="B40" s="50" t="s">
        <v>180</v>
      </c>
      <c r="C40" s="52" t="s">
        <v>143</v>
      </c>
      <c r="D40" s="39"/>
      <c r="E40" s="16" t="s">
        <v>52</v>
      </c>
      <c r="F40" s="16"/>
      <c r="G40" s="16"/>
      <c r="H40" s="17"/>
      <c r="I40" s="54"/>
    </row>
    <row r="41" spans="2:9" ht="45" x14ac:dyDescent="0.25">
      <c r="B41" s="50" t="s">
        <v>181</v>
      </c>
      <c r="C41" s="41" t="s">
        <v>62</v>
      </c>
      <c r="D41" s="39"/>
      <c r="E41" s="16" t="s">
        <v>52</v>
      </c>
      <c r="F41" s="16"/>
      <c r="G41" s="16"/>
      <c r="H41" s="17"/>
      <c r="I41" s="54"/>
    </row>
    <row r="42" spans="2:9" ht="225" x14ac:dyDescent="0.25">
      <c r="B42" s="50" t="s">
        <v>182</v>
      </c>
      <c r="C42" s="41" t="s">
        <v>157</v>
      </c>
      <c r="D42" s="39"/>
      <c r="E42" s="16" t="s">
        <v>54</v>
      </c>
      <c r="F42" s="16"/>
      <c r="G42" s="16" t="s">
        <v>60</v>
      </c>
      <c r="H42" s="17"/>
      <c r="I42" s="54"/>
    </row>
    <row r="43" spans="2:9" ht="270" x14ac:dyDescent="0.25">
      <c r="B43" s="50" t="s">
        <v>183</v>
      </c>
      <c r="C43" s="41" t="s">
        <v>169</v>
      </c>
      <c r="D43" s="39" t="s">
        <v>168</v>
      </c>
      <c r="E43" s="16" t="s">
        <v>54</v>
      </c>
      <c r="F43" s="16"/>
      <c r="G43" s="16" t="s">
        <v>60</v>
      </c>
      <c r="H43" s="17"/>
      <c r="I43" s="54"/>
    </row>
    <row r="44" spans="2:9" ht="195" x14ac:dyDescent="0.25">
      <c r="B44" s="50" t="s">
        <v>184</v>
      </c>
      <c r="C44" s="41" t="s">
        <v>114</v>
      </c>
      <c r="D44" s="39" t="s">
        <v>113</v>
      </c>
      <c r="E44" s="16" t="s">
        <v>54</v>
      </c>
      <c r="F44" s="16"/>
      <c r="G44" s="16" t="s">
        <v>60</v>
      </c>
      <c r="H44" s="17"/>
      <c r="I44" s="54"/>
    </row>
    <row r="45" spans="2:9" ht="90" x14ac:dyDescent="0.25">
      <c r="B45" s="50" t="s">
        <v>290</v>
      </c>
      <c r="C45" s="56" t="s">
        <v>286</v>
      </c>
      <c r="D45" s="23"/>
      <c r="E45" s="16" t="s">
        <v>54</v>
      </c>
      <c r="F45" s="16"/>
      <c r="G45" s="16" t="s">
        <v>60</v>
      </c>
      <c r="H45" s="17"/>
      <c r="I45" s="54"/>
    </row>
    <row r="46" spans="2:9" x14ac:dyDescent="0.25">
      <c r="B46" s="10" t="s">
        <v>32</v>
      </c>
      <c r="C46" s="51" t="str">
        <f>INDEX(Deltilbud[Beskrivelse],MATCH(B46,Deltilbud[Delkontrakt],0))</f>
        <v>Suturer, ikke- resorberbar, syntetisk, multifil</v>
      </c>
      <c r="D46" s="46"/>
      <c r="E46" s="10"/>
      <c r="F46" s="10"/>
      <c r="G46" s="10"/>
      <c r="H46" s="10"/>
      <c r="I46" s="46"/>
    </row>
    <row r="47" spans="2:9" ht="307.14999999999998" customHeight="1" x14ac:dyDescent="0.25">
      <c r="B47" s="50" t="s">
        <v>171</v>
      </c>
      <c r="C47" s="39" t="s">
        <v>167</v>
      </c>
      <c r="D47" s="39"/>
      <c r="E47" s="16" t="s">
        <v>52</v>
      </c>
      <c r="F47" s="16"/>
      <c r="G47" s="16"/>
      <c r="H47" s="17"/>
      <c r="I47" s="54"/>
    </row>
    <row r="48" spans="2:9" ht="330" customHeight="1" x14ac:dyDescent="0.25">
      <c r="B48" s="50" t="s">
        <v>172</v>
      </c>
      <c r="C48" s="39" t="s">
        <v>78</v>
      </c>
      <c r="D48" s="39"/>
      <c r="E48" s="16" t="s">
        <v>52</v>
      </c>
      <c r="F48" s="16"/>
      <c r="G48" s="16"/>
      <c r="H48" s="17"/>
      <c r="I48" s="54"/>
    </row>
    <row r="49" spans="2:9" ht="30" x14ac:dyDescent="0.25">
      <c r="B49" s="50" t="s">
        <v>173</v>
      </c>
      <c r="C49" s="52" t="s">
        <v>143</v>
      </c>
      <c r="D49" s="39"/>
      <c r="E49" s="16" t="s">
        <v>52</v>
      </c>
      <c r="F49" s="16"/>
      <c r="G49" s="16"/>
      <c r="H49" s="17"/>
      <c r="I49" s="54"/>
    </row>
    <row r="50" spans="2:9" ht="45" x14ac:dyDescent="0.25">
      <c r="B50" s="50" t="s">
        <v>174</v>
      </c>
      <c r="C50" s="41" t="s">
        <v>62</v>
      </c>
      <c r="D50" s="39"/>
      <c r="E50" s="16" t="s">
        <v>52</v>
      </c>
      <c r="F50" s="16"/>
      <c r="G50" s="16"/>
      <c r="H50" s="17"/>
      <c r="I50" s="54"/>
    </row>
    <row r="51" spans="2:9" ht="30" x14ac:dyDescent="0.25">
      <c r="B51" s="50" t="s">
        <v>175</v>
      </c>
      <c r="C51" s="52" t="s">
        <v>61</v>
      </c>
      <c r="D51" s="39"/>
      <c r="E51" s="16" t="s">
        <v>52</v>
      </c>
      <c r="F51" s="16"/>
      <c r="G51" s="16"/>
      <c r="H51" s="17"/>
      <c r="I51" s="54"/>
    </row>
    <row r="52" spans="2:9" ht="225" x14ac:dyDescent="0.25">
      <c r="B52" s="50" t="s">
        <v>176</v>
      </c>
      <c r="C52" s="41" t="s">
        <v>157</v>
      </c>
      <c r="D52" s="39"/>
      <c r="E52" s="16" t="s">
        <v>54</v>
      </c>
      <c r="F52" s="16"/>
      <c r="G52" s="16" t="s">
        <v>60</v>
      </c>
      <c r="H52" s="17"/>
      <c r="I52" s="54"/>
    </row>
    <row r="53" spans="2:9" ht="270" x14ac:dyDescent="0.25">
      <c r="B53" s="50" t="s">
        <v>177</v>
      </c>
      <c r="C53" s="41" t="s">
        <v>169</v>
      </c>
      <c r="D53" s="39" t="s">
        <v>168</v>
      </c>
      <c r="E53" s="16" t="s">
        <v>54</v>
      </c>
      <c r="F53" s="16"/>
      <c r="G53" s="16" t="s">
        <v>60</v>
      </c>
      <c r="H53" s="17"/>
      <c r="I53" s="54"/>
    </row>
    <row r="54" spans="2:9" ht="195" x14ac:dyDescent="0.25">
      <c r="B54" s="50" t="s">
        <v>178</v>
      </c>
      <c r="C54" s="41" t="s">
        <v>114</v>
      </c>
      <c r="D54" s="39" t="s">
        <v>113</v>
      </c>
      <c r="E54" s="16" t="s">
        <v>54</v>
      </c>
      <c r="F54" s="16" t="s">
        <v>52</v>
      </c>
      <c r="G54" s="16" t="s">
        <v>60</v>
      </c>
      <c r="H54" s="17"/>
      <c r="I54" s="54"/>
    </row>
    <row r="55" spans="2:9" ht="90" x14ac:dyDescent="0.25">
      <c r="B55" s="50" t="s">
        <v>291</v>
      </c>
      <c r="C55" s="56" t="s">
        <v>286</v>
      </c>
      <c r="D55" s="23"/>
      <c r="E55" s="16" t="s">
        <v>54</v>
      </c>
      <c r="F55" s="16"/>
      <c r="G55" s="16" t="s">
        <v>60</v>
      </c>
      <c r="H55" s="17"/>
      <c r="I55" s="54"/>
    </row>
    <row r="56" spans="2:9" x14ac:dyDescent="0.25">
      <c r="B56" s="10" t="s">
        <v>33</v>
      </c>
      <c r="C56" s="51" t="str">
        <f>INDEX(Deltilbud[Beskrivelse],MATCH(B56,Deltilbud[Delkontrakt],0))</f>
        <v>Suturer, ikke- resorberbar, syntetisk, monofil</v>
      </c>
      <c r="D56" s="46"/>
      <c r="E56" s="10"/>
      <c r="F56" s="10"/>
      <c r="G56" s="10"/>
      <c r="H56" s="10"/>
      <c r="I56" s="46"/>
    </row>
    <row r="57" spans="2:9" ht="307.14999999999998" customHeight="1" x14ac:dyDescent="0.25">
      <c r="B57" s="50" t="s">
        <v>185</v>
      </c>
      <c r="C57" s="39" t="s">
        <v>167</v>
      </c>
      <c r="D57" s="39"/>
      <c r="E57" s="16" t="s">
        <v>52</v>
      </c>
      <c r="F57" s="16"/>
      <c r="G57" s="16"/>
      <c r="H57" s="17"/>
      <c r="I57" s="54"/>
    </row>
    <row r="58" spans="2:9" ht="330" customHeight="1" x14ac:dyDescent="0.25">
      <c r="B58" s="50" t="s">
        <v>186</v>
      </c>
      <c r="C58" s="39" t="s">
        <v>78</v>
      </c>
      <c r="D58" s="39"/>
      <c r="E58" s="16" t="s">
        <v>52</v>
      </c>
      <c r="F58" s="16"/>
      <c r="G58" s="16"/>
      <c r="H58" s="17"/>
      <c r="I58" s="54"/>
    </row>
    <row r="59" spans="2:9" ht="30" x14ac:dyDescent="0.25">
      <c r="B59" s="50" t="s">
        <v>187</v>
      </c>
      <c r="C59" s="52" t="s">
        <v>143</v>
      </c>
      <c r="D59" s="39"/>
      <c r="E59" s="16" t="s">
        <v>52</v>
      </c>
      <c r="F59" s="16"/>
      <c r="G59" s="16"/>
      <c r="H59" s="17"/>
      <c r="I59" s="54"/>
    </row>
    <row r="60" spans="2:9" ht="45" x14ac:dyDescent="0.25">
      <c r="B60" s="50" t="s">
        <v>188</v>
      </c>
      <c r="C60" s="41" t="s">
        <v>62</v>
      </c>
      <c r="D60" s="39"/>
      <c r="E60" s="16" t="s">
        <v>52</v>
      </c>
      <c r="F60" s="16"/>
      <c r="G60" s="16"/>
      <c r="H60" s="17"/>
      <c r="I60" s="54"/>
    </row>
    <row r="61" spans="2:9" ht="225" x14ac:dyDescent="0.25">
      <c r="B61" s="50" t="s">
        <v>189</v>
      </c>
      <c r="C61" s="41" t="s">
        <v>157</v>
      </c>
      <c r="D61" s="39"/>
      <c r="E61" s="16" t="s">
        <v>54</v>
      </c>
      <c r="F61" s="16"/>
      <c r="G61" s="16" t="s">
        <v>60</v>
      </c>
      <c r="H61" s="17"/>
      <c r="I61" s="54"/>
    </row>
    <row r="62" spans="2:9" ht="270" x14ac:dyDescent="0.25">
      <c r="B62" s="50" t="s">
        <v>190</v>
      </c>
      <c r="C62" s="41" t="s">
        <v>169</v>
      </c>
      <c r="D62" s="39" t="s">
        <v>168</v>
      </c>
      <c r="E62" s="16" t="s">
        <v>54</v>
      </c>
      <c r="F62" s="16"/>
      <c r="G62" s="16" t="s">
        <v>60</v>
      </c>
      <c r="H62" s="17"/>
      <c r="I62" s="54"/>
    </row>
    <row r="63" spans="2:9" ht="195" x14ac:dyDescent="0.25">
      <c r="B63" s="50" t="s">
        <v>191</v>
      </c>
      <c r="C63" s="41" t="s">
        <v>114</v>
      </c>
      <c r="D63" s="39" t="s">
        <v>113</v>
      </c>
      <c r="E63" s="16" t="s">
        <v>54</v>
      </c>
      <c r="F63" s="16"/>
      <c r="G63" s="16" t="s">
        <v>60</v>
      </c>
      <c r="H63" s="17"/>
      <c r="I63" s="54"/>
    </row>
    <row r="64" spans="2:9" ht="90" x14ac:dyDescent="0.25">
      <c r="B64" s="50" t="s">
        <v>292</v>
      </c>
      <c r="C64" s="56" t="s">
        <v>286</v>
      </c>
      <c r="D64" s="23"/>
      <c r="E64" s="16" t="s">
        <v>54</v>
      </c>
      <c r="F64" s="16"/>
      <c r="G64" s="16" t="s">
        <v>60</v>
      </c>
      <c r="H64" s="17"/>
      <c r="I64" s="54"/>
    </row>
    <row r="65" spans="2:9" x14ac:dyDescent="0.25">
      <c r="B65" s="10" t="s">
        <v>34</v>
      </c>
      <c r="C65" s="51" t="str">
        <f>INDEX(Deltilbud[Beskrivelse],MATCH(B65,Deltilbud[Delkontrakt],0))</f>
        <v>Suturer, ikke- resorberbar, silke og stål</v>
      </c>
      <c r="D65" s="46"/>
      <c r="E65" s="10"/>
      <c r="F65" s="10"/>
      <c r="G65" s="10"/>
      <c r="H65" s="10"/>
      <c r="I65" s="46"/>
    </row>
    <row r="66" spans="2:9" ht="307.14999999999998" customHeight="1" x14ac:dyDescent="0.25">
      <c r="B66" s="50" t="s">
        <v>192</v>
      </c>
      <c r="C66" s="39" t="s">
        <v>167</v>
      </c>
      <c r="D66" s="39"/>
      <c r="E66" s="16" t="s">
        <v>52</v>
      </c>
      <c r="F66" s="16"/>
      <c r="G66" s="16"/>
      <c r="H66" s="17"/>
      <c r="I66" s="54"/>
    </row>
    <row r="67" spans="2:9" ht="330" customHeight="1" x14ac:dyDescent="0.25">
      <c r="B67" s="50" t="s">
        <v>193</v>
      </c>
      <c r="C67" s="39" t="s">
        <v>78</v>
      </c>
      <c r="D67" s="39"/>
      <c r="E67" s="16" t="s">
        <v>52</v>
      </c>
      <c r="F67" s="16"/>
      <c r="G67" s="16"/>
      <c r="H67" s="17"/>
      <c r="I67" s="54"/>
    </row>
    <row r="68" spans="2:9" ht="30" x14ac:dyDescent="0.25">
      <c r="B68" s="50" t="s">
        <v>194</v>
      </c>
      <c r="C68" s="52" t="s">
        <v>143</v>
      </c>
      <c r="D68" s="39"/>
      <c r="E68" s="16" t="s">
        <v>52</v>
      </c>
      <c r="F68" s="16"/>
      <c r="G68" s="16"/>
      <c r="H68" s="17"/>
      <c r="I68" s="54"/>
    </row>
    <row r="69" spans="2:9" ht="45" x14ac:dyDescent="0.25">
      <c r="B69" s="50" t="s">
        <v>195</v>
      </c>
      <c r="C69" s="41" t="s">
        <v>62</v>
      </c>
      <c r="D69" s="39"/>
      <c r="E69" s="16" t="s">
        <v>52</v>
      </c>
      <c r="F69" s="16"/>
      <c r="G69" s="16"/>
      <c r="H69" s="17"/>
      <c r="I69" s="54"/>
    </row>
    <row r="70" spans="2:9" ht="30" x14ac:dyDescent="0.25">
      <c r="B70" s="50" t="s">
        <v>196</v>
      </c>
      <c r="C70" s="52" t="s">
        <v>61</v>
      </c>
      <c r="D70" s="39"/>
      <c r="E70" s="16" t="s">
        <v>52</v>
      </c>
      <c r="F70" s="16"/>
      <c r="G70" s="16"/>
      <c r="H70" s="17"/>
      <c r="I70" s="54"/>
    </row>
    <row r="71" spans="2:9" ht="225" x14ac:dyDescent="0.25">
      <c r="B71" s="50" t="s">
        <v>197</v>
      </c>
      <c r="C71" s="41" t="s">
        <v>157</v>
      </c>
      <c r="D71" s="39"/>
      <c r="E71" s="16" t="s">
        <v>54</v>
      </c>
      <c r="F71" s="16"/>
      <c r="G71" s="16" t="s">
        <v>60</v>
      </c>
      <c r="H71" s="17"/>
      <c r="I71" s="54"/>
    </row>
    <row r="72" spans="2:9" ht="270" x14ac:dyDescent="0.25">
      <c r="B72" s="50" t="s">
        <v>198</v>
      </c>
      <c r="C72" s="41" t="s">
        <v>169</v>
      </c>
      <c r="D72" s="39" t="s">
        <v>168</v>
      </c>
      <c r="E72" s="16" t="s">
        <v>54</v>
      </c>
      <c r="F72" s="16"/>
      <c r="G72" s="16" t="s">
        <v>60</v>
      </c>
      <c r="H72" s="17"/>
      <c r="I72" s="54"/>
    </row>
    <row r="73" spans="2:9" ht="195" x14ac:dyDescent="0.25">
      <c r="B73" s="50" t="s">
        <v>199</v>
      </c>
      <c r="C73" s="41" t="s">
        <v>114</v>
      </c>
      <c r="D73" s="39" t="s">
        <v>113</v>
      </c>
      <c r="E73" s="16" t="s">
        <v>54</v>
      </c>
      <c r="F73" s="16"/>
      <c r="G73" s="16" t="s">
        <v>60</v>
      </c>
      <c r="H73" s="17"/>
      <c r="I73" s="54"/>
    </row>
    <row r="74" spans="2:9" ht="90" x14ac:dyDescent="0.25">
      <c r="B74" s="50" t="s">
        <v>293</v>
      </c>
      <c r="C74" s="56" t="s">
        <v>286</v>
      </c>
      <c r="D74" s="23"/>
      <c r="E74" s="16" t="s">
        <v>54</v>
      </c>
      <c r="F74" s="16"/>
      <c r="G74" s="16" t="s">
        <v>60</v>
      </c>
      <c r="H74" s="17"/>
      <c r="I74" s="54"/>
    </row>
    <row r="75" spans="2:9" x14ac:dyDescent="0.25">
      <c r="B75" s="10" t="s">
        <v>35</v>
      </c>
      <c r="C75" s="51" t="str">
        <f>INDEX(Deltilbud[Beskrivelse],MATCH(B75,Deltilbud[Delkontrakt],0))</f>
        <v>Suturer, antibakterielle</v>
      </c>
      <c r="D75" s="46"/>
      <c r="E75" s="10"/>
      <c r="F75" s="10"/>
      <c r="G75" s="10"/>
      <c r="H75" s="10"/>
      <c r="I75" s="46"/>
    </row>
    <row r="76" spans="2:9" ht="307.14999999999998" customHeight="1" x14ac:dyDescent="0.25">
      <c r="B76" s="50" t="s">
        <v>202</v>
      </c>
      <c r="C76" s="39" t="s">
        <v>167</v>
      </c>
      <c r="D76" s="39"/>
      <c r="E76" s="16" t="s">
        <v>52</v>
      </c>
      <c r="F76" s="16"/>
      <c r="G76" s="16"/>
      <c r="H76" s="17"/>
      <c r="I76" s="54"/>
    </row>
    <row r="77" spans="2:9" ht="330" customHeight="1" x14ac:dyDescent="0.25">
      <c r="B77" s="50" t="s">
        <v>203</v>
      </c>
      <c r="C77" s="39" t="s">
        <v>78</v>
      </c>
      <c r="D77" s="39"/>
      <c r="E77" s="16" t="s">
        <v>52</v>
      </c>
      <c r="F77" s="16"/>
      <c r="G77" s="16"/>
      <c r="H77" s="17"/>
      <c r="I77" s="54"/>
    </row>
    <row r="78" spans="2:9" ht="180" x14ac:dyDescent="0.25">
      <c r="B78" s="50" t="s">
        <v>204</v>
      </c>
      <c r="C78" s="41" t="s">
        <v>200</v>
      </c>
      <c r="D78" s="47"/>
      <c r="E78" s="16" t="s">
        <v>52</v>
      </c>
      <c r="F78" s="16"/>
      <c r="G78" s="16"/>
      <c r="H78" s="17"/>
      <c r="I78" s="54"/>
    </row>
    <row r="79" spans="2:9" ht="45" x14ac:dyDescent="0.25">
      <c r="B79" s="50" t="s">
        <v>205</v>
      </c>
      <c r="C79" s="41" t="s">
        <v>201</v>
      </c>
      <c r="D79" s="39"/>
      <c r="E79" s="16" t="s">
        <v>52</v>
      </c>
      <c r="F79" s="16"/>
      <c r="G79" s="16"/>
      <c r="H79" s="17"/>
      <c r="I79" s="54"/>
    </row>
    <row r="80" spans="2:9" ht="30" x14ac:dyDescent="0.25">
      <c r="B80" s="50" t="s">
        <v>206</v>
      </c>
      <c r="C80" s="52" t="s">
        <v>143</v>
      </c>
      <c r="D80" s="39"/>
      <c r="E80" s="16" t="s">
        <v>52</v>
      </c>
      <c r="F80" s="16"/>
      <c r="G80" s="16"/>
      <c r="H80" s="17"/>
      <c r="I80" s="54"/>
    </row>
    <row r="81" spans="2:9" ht="45" x14ac:dyDescent="0.25">
      <c r="B81" s="50" t="s">
        <v>207</v>
      </c>
      <c r="C81" s="41" t="s">
        <v>62</v>
      </c>
      <c r="D81" s="39"/>
      <c r="E81" s="16" t="s">
        <v>52</v>
      </c>
      <c r="F81" s="16"/>
      <c r="G81" s="16"/>
      <c r="H81" s="17"/>
      <c r="I81" s="54"/>
    </row>
    <row r="82" spans="2:9" ht="30" x14ac:dyDescent="0.25">
      <c r="B82" s="50" t="s">
        <v>208</v>
      </c>
      <c r="C82" s="52" t="s">
        <v>61</v>
      </c>
      <c r="D82" s="39"/>
      <c r="E82" s="16" t="s">
        <v>52</v>
      </c>
      <c r="F82" s="16"/>
      <c r="G82" s="16"/>
      <c r="H82" s="17"/>
      <c r="I82" s="54"/>
    </row>
    <row r="83" spans="2:9" ht="225" x14ac:dyDescent="0.25">
      <c r="B83" s="50" t="s">
        <v>209</v>
      </c>
      <c r="C83" s="41" t="s">
        <v>157</v>
      </c>
      <c r="D83" s="39"/>
      <c r="E83" s="16" t="s">
        <v>54</v>
      </c>
      <c r="F83" s="16"/>
      <c r="G83" s="16" t="s">
        <v>60</v>
      </c>
      <c r="H83" s="17"/>
      <c r="I83" s="54"/>
    </row>
    <row r="84" spans="2:9" ht="270" x14ac:dyDescent="0.25">
      <c r="B84" s="50" t="s">
        <v>210</v>
      </c>
      <c r="C84" s="41" t="s">
        <v>169</v>
      </c>
      <c r="D84" s="39" t="s">
        <v>168</v>
      </c>
      <c r="E84" s="16" t="s">
        <v>54</v>
      </c>
      <c r="F84" s="16"/>
      <c r="G84" s="16" t="s">
        <v>60</v>
      </c>
      <c r="H84" s="17"/>
      <c r="I84" s="54"/>
    </row>
    <row r="85" spans="2:9" ht="195" x14ac:dyDescent="0.25">
      <c r="B85" s="50" t="s">
        <v>211</v>
      </c>
      <c r="C85" s="41" t="s">
        <v>114</v>
      </c>
      <c r="D85" s="39" t="s">
        <v>113</v>
      </c>
      <c r="E85" s="16" t="s">
        <v>54</v>
      </c>
      <c r="F85" s="16"/>
      <c r="G85" s="16" t="s">
        <v>60</v>
      </c>
      <c r="H85" s="17"/>
      <c r="I85" s="54"/>
    </row>
    <row r="86" spans="2:9" ht="90" x14ac:dyDescent="0.25">
      <c r="B86" s="50" t="s">
        <v>294</v>
      </c>
      <c r="C86" s="56" t="s">
        <v>286</v>
      </c>
      <c r="D86" s="23"/>
      <c r="E86" s="16" t="s">
        <v>54</v>
      </c>
      <c r="F86" s="16"/>
      <c r="G86" s="16" t="s">
        <v>60</v>
      </c>
      <c r="H86" s="17"/>
      <c r="I86" s="54"/>
    </row>
    <row r="87" spans="2:9" x14ac:dyDescent="0.25">
      <c r="B87" s="10" t="s">
        <v>36</v>
      </c>
      <c r="C87" s="51" t="str">
        <f>INDEX(Deltilbud[Beskrivelse],MATCH(B87,Deltilbud[Delkontrakt],0))</f>
        <v>Suturer, knytefrie</v>
      </c>
      <c r="D87" s="46"/>
      <c r="E87" s="10"/>
      <c r="F87" s="10"/>
      <c r="G87" s="10"/>
      <c r="H87" s="10"/>
      <c r="I87" s="46"/>
    </row>
    <row r="88" spans="2:9" ht="307.14999999999998" customHeight="1" x14ac:dyDescent="0.25">
      <c r="B88" s="50" t="s">
        <v>212</v>
      </c>
      <c r="C88" s="39" t="s">
        <v>167</v>
      </c>
      <c r="D88" s="39"/>
      <c r="E88" s="16" t="s">
        <v>52</v>
      </c>
      <c r="F88" s="16"/>
      <c r="G88" s="16"/>
      <c r="H88" s="17"/>
      <c r="I88" s="54"/>
    </row>
    <row r="89" spans="2:9" ht="330" customHeight="1" x14ac:dyDescent="0.25">
      <c r="B89" s="50" t="s">
        <v>213</v>
      </c>
      <c r="C89" s="39" t="s">
        <v>78</v>
      </c>
      <c r="D89" s="39"/>
      <c r="E89" s="16" t="s">
        <v>52</v>
      </c>
      <c r="F89" s="16"/>
      <c r="G89" s="16"/>
      <c r="H89" s="17"/>
      <c r="I89" s="54"/>
    </row>
    <row r="90" spans="2:9" ht="45" x14ac:dyDescent="0.25">
      <c r="B90" s="50" t="s">
        <v>214</v>
      </c>
      <c r="C90" s="39" t="s">
        <v>139</v>
      </c>
      <c r="D90" s="39"/>
      <c r="E90" s="16" t="s">
        <v>52</v>
      </c>
      <c r="F90" s="16"/>
      <c r="G90" s="16"/>
      <c r="H90" s="17"/>
      <c r="I90" s="54"/>
    </row>
    <row r="91" spans="2:9" ht="45" x14ac:dyDescent="0.25">
      <c r="B91" s="50" t="s">
        <v>215</v>
      </c>
      <c r="C91" s="39" t="s">
        <v>281</v>
      </c>
      <c r="D91" s="39"/>
      <c r="E91" s="16" t="s">
        <v>52</v>
      </c>
      <c r="F91" s="16"/>
      <c r="G91" s="16"/>
      <c r="H91" s="17"/>
      <c r="I91" s="54"/>
    </row>
    <row r="92" spans="2:9" ht="30" x14ac:dyDescent="0.25">
      <c r="B92" s="50" t="s">
        <v>216</v>
      </c>
      <c r="C92" s="52" t="s">
        <v>143</v>
      </c>
      <c r="D92" s="39"/>
      <c r="E92" s="16" t="s">
        <v>52</v>
      </c>
      <c r="F92" s="16"/>
      <c r="G92" s="16"/>
      <c r="H92" s="17"/>
      <c r="I92" s="54"/>
    </row>
    <row r="93" spans="2:9" ht="45" x14ac:dyDescent="0.25">
      <c r="B93" s="50" t="s">
        <v>217</v>
      </c>
      <c r="C93" s="41" t="s">
        <v>62</v>
      </c>
      <c r="D93" s="39"/>
      <c r="E93" s="16" t="s">
        <v>52</v>
      </c>
      <c r="F93" s="16"/>
      <c r="G93" s="16"/>
      <c r="H93" s="17"/>
      <c r="I93" s="54"/>
    </row>
    <row r="94" spans="2:9" ht="30" x14ac:dyDescent="0.25">
      <c r="B94" s="50" t="s">
        <v>218</v>
      </c>
      <c r="C94" s="52" t="s">
        <v>61</v>
      </c>
      <c r="D94" s="39"/>
      <c r="E94" s="16" t="s">
        <v>52</v>
      </c>
      <c r="F94" s="16"/>
      <c r="G94" s="16"/>
      <c r="H94" s="17"/>
      <c r="I94" s="54"/>
    </row>
    <row r="95" spans="2:9" ht="225" x14ac:dyDescent="0.25">
      <c r="B95" s="50" t="s">
        <v>219</v>
      </c>
      <c r="C95" s="41" t="s">
        <v>157</v>
      </c>
      <c r="D95" s="39"/>
      <c r="E95" s="16" t="s">
        <v>54</v>
      </c>
      <c r="F95" s="16"/>
      <c r="G95" s="16" t="s">
        <v>60</v>
      </c>
      <c r="H95" s="17"/>
      <c r="I95" s="54"/>
    </row>
    <row r="96" spans="2:9" ht="270" x14ac:dyDescent="0.25">
      <c r="B96" s="50" t="s">
        <v>220</v>
      </c>
      <c r="C96" s="41" t="s">
        <v>169</v>
      </c>
      <c r="D96" s="39" t="s">
        <v>168</v>
      </c>
      <c r="E96" s="16" t="s">
        <v>54</v>
      </c>
      <c r="F96" s="16"/>
      <c r="G96" s="16" t="s">
        <v>60</v>
      </c>
      <c r="H96" s="17"/>
      <c r="I96" s="54"/>
    </row>
    <row r="97" spans="2:9" ht="195" x14ac:dyDescent="0.25">
      <c r="B97" s="50" t="s">
        <v>221</v>
      </c>
      <c r="C97" s="41" t="s">
        <v>114</v>
      </c>
      <c r="D97" s="39" t="s">
        <v>113</v>
      </c>
      <c r="E97" s="16" t="s">
        <v>54</v>
      </c>
      <c r="F97" s="16"/>
      <c r="G97" s="16" t="s">
        <v>60</v>
      </c>
      <c r="H97" s="17"/>
      <c r="I97" s="54"/>
    </row>
    <row r="98" spans="2:9" ht="90" x14ac:dyDescent="0.25">
      <c r="B98" s="50" t="s">
        <v>295</v>
      </c>
      <c r="C98" s="56" t="s">
        <v>286</v>
      </c>
      <c r="D98" s="23"/>
      <c r="E98" s="16" t="s">
        <v>54</v>
      </c>
      <c r="F98" s="16"/>
      <c r="G98" s="16" t="s">
        <v>60</v>
      </c>
      <c r="H98" s="17"/>
      <c r="I98" s="54"/>
    </row>
    <row r="99" spans="2:9" x14ac:dyDescent="0.25">
      <c r="B99" s="10" t="s">
        <v>37</v>
      </c>
      <c r="C99" s="51" t="str">
        <f>INDEX(Deltilbud[Beskrivelse],MATCH(B99,Deltilbud[Delkontrakt],0))</f>
        <v>Hudklips, engangs</v>
      </c>
      <c r="D99" s="46"/>
      <c r="E99" s="10"/>
      <c r="F99" s="10"/>
      <c r="G99" s="10"/>
      <c r="H99" s="10"/>
      <c r="I99" s="46"/>
    </row>
    <row r="100" spans="2:9" x14ac:dyDescent="0.25">
      <c r="B100" s="50" t="s">
        <v>222</v>
      </c>
      <c r="C100" s="52" t="s">
        <v>68</v>
      </c>
      <c r="D100" s="39"/>
      <c r="E100" s="16" t="s">
        <v>52</v>
      </c>
      <c r="F100" s="16"/>
      <c r="G100" s="16"/>
      <c r="H100" s="17"/>
      <c r="I100" s="54"/>
    </row>
    <row r="101" spans="2:9" x14ac:dyDescent="0.25">
      <c r="B101" s="50" t="s">
        <v>223</v>
      </c>
      <c r="C101" s="52" t="s">
        <v>67</v>
      </c>
      <c r="D101" s="39"/>
      <c r="E101" s="16" t="s">
        <v>52</v>
      </c>
      <c r="F101" s="16"/>
      <c r="G101" s="16"/>
      <c r="H101" s="17"/>
      <c r="I101" s="54"/>
    </row>
    <row r="102" spans="2:9" ht="150" x14ac:dyDescent="0.25">
      <c r="B102" s="50" t="s">
        <v>224</v>
      </c>
      <c r="C102" s="41" t="s">
        <v>241</v>
      </c>
      <c r="D102" s="39"/>
      <c r="E102" s="16" t="s">
        <v>54</v>
      </c>
      <c r="F102" s="16"/>
      <c r="G102" s="16" t="s">
        <v>60</v>
      </c>
      <c r="H102" s="17"/>
      <c r="I102" s="54"/>
    </row>
    <row r="103" spans="2:9" ht="90" x14ac:dyDescent="0.25">
      <c r="B103" s="50" t="s">
        <v>225</v>
      </c>
      <c r="C103" s="41" t="s">
        <v>115</v>
      </c>
      <c r="D103" s="39" t="s">
        <v>113</v>
      </c>
      <c r="E103" s="16" t="s">
        <v>54</v>
      </c>
      <c r="F103" s="16"/>
      <c r="G103" s="16" t="s">
        <v>60</v>
      </c>
      <c r="H103" s="17"/>
      <c r="I103" s="54"/>
    </row>
    <row r="104" spans="2:9" ht="75" x14ac:dyDescent="0.25">
      <c r="B104" s="50" t="s">
        <v>296</v>
      </c>
      <c r="C104" s="56" t="s">
        <v>287</v>
      </c>
      <c r="D104" s="23"/>
      <c r="E104" s="16" t="s">
        <v>54</v>
      </c>
      <c r="F104" s="16"/>
      <c r="G104" s="16" t="s">
        <v>60</v>
      </c>
      <c r="H104" s="17"/>
      <c r="I104" s="54"/>
    </row>
    <row r="105" spans="2:9" x14ac:dyDescent="0.25">
      <c r="B105" s="10" t="s">
        <v>38</v>
      </c>
      <c r="C105" s="51" t="str">
        <f>INDEX(Deltilbud[Beskrivelse],MATCH(B105,Deltilbud[Delkontrakt],0))</f>
        <v>Hudklipsfjernere</v>
      </c>
      <c r="D105" s="46"/>
      <c r="E105" s="10"/>
      <c r="F105" s="10"/>
      <c r="G105" s="10"/>
      <c r="H105" s="10"/>
      <c r="I105" s="46"/>
    </row>
    <row r="106" spans="2:9" x14ac:dyDescent="0.25">
      <c r="B106" s="50" t="s">
        <v>226</v>
      </c>
      <c r="C106" s="52" t="s">
        <v>69</v>
      </c>
      <c r="D106" s="39"/>
      <c r="E106" s="16" t="s">
        <v>52</v>
      </c>
      <c r="F106" s="16"/>
      <c r="G106" s="16"/>
      <c r="H106" s="17"/>
      <c r="I106" s="54"/>
    </row>
    <row r="107" spans="2:9" x14ac:dyDescent="0.25">
      <c r="B107" s="50" t="s">
        <v>227</v>
      </c>
      <c r="C107" s="52" t="s">
        <v>70</v>
      </c>
      <c r="D107" s="39"/>
      <c r="E107" s="16" t="s">
        <v>52</v>
      </c>
      <c r="F107" s="16"/>
      <c r="G107" s="16"/>
      <c r="H107" s="17"/>
      <c r="I107" s="54"/>
    </row>
    <row r="108" spans="2:9" ht="105" x14ac:dyDescent="0.25">
      <c r="B108" s="50" t="s">
        <v>228</v>
      </c>
      <c r="C108" s="41" t="s">
        <v>242</v>
      </c>
      <c r="D108" s="39"/>
      <c r="E108" s="16" t="s">
        <v>54</v>
      </c>
      <c r="F108" s="16"/>
      <c r="G108" s="16" t="s">
        <v>60</v>
      </c>
      <c r="H108" s="17"/>
      <c r="I108" s="54"/>
    </row>
    <row r="109" spans="2:9" ht="75" x14ac:dyDescent="0.25">
      <c r="B109" s="50" t="s">
        <v>297</v>
      </c>
      <c r="C109" s="56" t="s">
        <v>287</v>
      </c>
      <c r="D109" s="23"/>
      <c r="E109" s="16" t="s">
        <v>54</v>
      </c>
      <c r="F109" s="16"/>
      <c r="G109" s="16" t="s">
        <v>60</v>
      </c>
      <c r="H109" s="17"/>
      <c r="I109" s="54"/>
    </row>
    <row r="110" spans="2:9" x14ac:dyDescent="0.25">
      <c r="B110" s="10" t="s">
        <v>39</v>
      </c>
      <c r="C110" s="51" t="str">
        <f>INDEX(Deltilbud[Beskrivelse],MATCH(B110,Deltilbud[Delkontrakt],0))</f>
        <v xml:space="preserve">Karstrikk </v>
      </c>
      <c r="D110" s="46"/>
      <c r="E110" s="10"/>
      <c r="F110" s="10"/>
      <c r="G110" s="10"/>
      <c r="H110" s="10"/>
      <c r="I110" s="46"/>
    </row>
    <row r="111" spans="2:9" ht="30" x14ac:dyDescent="0.25">
      <c r="B111" s="50" t="s">
        <v>229</v>
      </c>
      <c r="C111" s="52" t="s">
        <v>79</v>
      </c>
      <c r="D111" s="39"/>
      <c r="E111" s="16" t="s">
        <v>52</v>
      </c>
      <c r="F111" s="16"/>
      <c r="G111" s="16"/>
      <c r="H111" s="17"/>
      <c r="I111" s="54"/>
    </row>
    <row r="112" spans="2:9" x14ac:dyDescent="0.25">
      <c r="B112" s="50" t="s">
        <v>230</v>
      </c>
      <c r="C112" s="52" t="s">
        <v>80</v>
      </c>
      <c r="D112" s="39"/>
      <c r="E112" s="16" t="s">
        <v>52</v>
      </c>
      <c r="F112" s="16"/>
      <c r="G112" s="16"/>
      <c r="H112" s="17"/>
      <c r="I112" s="54"/>
    </row>
    <row r="113" spans="2:9" x14ac:dyDescent="0.25">
      <c r="B113" s="50" t="s">
        <v>231</v>
      </c>
      <c r="C113" s="52" t="s">
        <v>81</v>
      </c>
      <c r="D113" s="39"/>
      <c r="E113" s="16" t="s">
        <v>52</v>
      </c>
      <c r="F113" s="16"/>
      <c r="G113" s="16"/>
      <c r="H113" s="17"/>
      <c r="I113" s="54"/>
    </row>
    <row r="114" spans="2:9" ht="30" x14ac:dyDescent="0.25">
      <c r="B114" s="50" t="s">
        <v>232</v>
      </c>
      <c r="C114" s="52" t="s">
        <v>140</v>
      </c>
      <c r="D114" s="39"/>
      <c r="E114" s="16" t="s">
        <v>52</v>
      </c>
      <c r="F114" s="16"/>
      <c r="G114" s="16"/>
      <c r="H114" s="17"/>
      <c r="I114" s="54"/>
    </row>
    <row r="115" spans="2:9" ht="135" x14ac:dyDescent="0.25">
      <c r="B115" s="50" t="s">
        <v>233</v>
      </c>
      <c r="C115" s="41" t="s">
        <v>243</v>
      </c>
      <c r="D115" s="39"/>
      <c r="E115" s="16" t="s">
        <v>54</v>
      </c>
      <c r="F115" s="16"/>
      <c r="G115" s="16" t="s">
        <v>60</v>
      </c>
      <c r="H115" s="17"/>
      <c r="I115" s="54"/>
    </row>
    <row r="116" spans="2:9" ht="45" x14ac:dyDescent="0.25">
      <c r="B116" s="50" t="s">
        <v>234</v>
      </c>
      <c r="C116" s="41" t="s">
        <v>235</v>
      </c>
      <c r="D116" s="39" t="s">
        <v>113</v>
      </c>
      <c r="E116" s="16" t="s">
        <v>54</v>
      </c>
      <c r="F116" s="16"/>
      <c r="G116" s="16" t="s">
        <v>60</v>
      </c>
      <c r="H116" s="17"/>
      <c r="I116" s="54"/>
    </row>
    <row r="117" spans="2:9" ht="75" x14ac:dyDescent="0.25">
      <c r="B117" s="50" t="s">
        <v>298</v>
      </c>
      <c r="C117" s="56" t="s">
        <v>287</v>
      </c>
      <c r="D117" s="23"/>
      <c r="E117" s="16" t="s">
        <v>54</v>
      </c>
      <c r="F117" s="16"/>
      <c r="G117" s="16" t="s">
        <v>60</v>
      </c>
      <c r="H117" s="17"/>
      <c r="I117" s="54"/>
    </row>
    <row r="118" spans="2:9" x14ac:dyDescent="0.25">
      <c r="B118" s="10" t="s">
        <v>40</v>
      </c>
      <c r="C118" s="51" t="str">
        <f>INDEX(Deltilbud[Beskrivelse],MATCH(B118,Deltilbud[Delkontrakt],0))</f>
        <v>Sårstøtte</v>
      </c>
      <c r="D118" s="46"/>
      <c r="E118" s="10"/>
      <c r="F118" s="10"/>
      <c r="G118" s="10"/>
      <c r="H118" s="10"/>
      <c r="I118" s="46"/>
    </row>
    <row r="119" spans="2:9" ht="45" x14ac:dyDescent="0.25">
      <c r="B119" s="50" t="s">
        <v>237</v>
      </c>
      <c r="C119" s="41" t="s">
        <v>236</v>
      </c>
      <c r="D119" s="39"/>
      <c r="E119" s="16" t="s">
        <v>54</v>
      </c>
      <c r="F119" s="16"/>
      <c r="G119" s="16" t="s">
        <v>60</v>
      </c>
      <c r="H119" s="17"/>
      <c r="I119" s="54"/>
    </row>
    <row r="120" spans="2:9" ht="75" x14ac:dyDescent="0.25">
      <c r="B120" s="50" t="s">
        <v>299</v>
      </c>
      <c r="C120" s="56" t="s">
        <v>287</v>
      </c>
      <c r="D120" s="23"/>
      <c r="E120" s="16" t="s">
        <v>54</v>
      </c>
      <c r="F120" s="16"/>
      <c r="G120" s="16" t="s">
        <v>60</v>
      </c>
      <c r="H120" s="17"/>
      <c r="I120" s="54"/>
    </row>
    <row r="121" spans="2:9" x14ac:dyDescent="0.25">
      <c r="B121" s="10" t="s">
        <v>41</v>
      </c>
      <c r="C121" s="51" t="str">
        <f>INDEX(Deltilbud[Beskrivelse],MATCH(B121,Deltilbud[Delkontrakt],0))</f>
        <v>Hudlukkesystem ikke-invasivt</v>
      </c>
      <c r="D121" s="46"/>
      <c r="E121" s="10"/>
      <c r="F121" s="10"/>
      <c r="G121" s="10"/>
      <c r="H121" s="10"/>
      <c r="I121" s="46"/>
    </row>
    <row r="122" spans="2:9" ht="45" x14ac:dyDescent="0.25">
      <c r="B122" s="50"/>
      <c r="C122" s="52" t="s">
        <v>305</v>
      </c>
      <c r="D122" s="39"/>
      <c r="E122" s="16"/>
      <c r="F122" s="16"/>
      <c r="G122" s="16"/>
      <c r="H122" s="17"/>
      <c r="I122" s="54"/>
    </row>
    <row r="123" spans="2:9" x14ac:dyDescent="0.25">
      <c r="B123" s="50"/>
      <c r="C123" s="52"/>
      <c r="D123" s="39"/>
      <c r="E123" s="16"/>
      <c r="F123" s="16"/>
      <c r="G123" s="16"/>
      <c r="H123" s="17"/>
      <c r="I123" s="54"/>
    </row>
    <row r="124" spans="2:9" x14ac:dyDescent="0.25">
      <c r="B124" s="50"/>
      <c r="C124" s="41"/>
      <c r="D124" s="39"/>
      <c r="E124" s="16"/>
      <c r="F124" s="16"/>
      <c r="G124" s="16"/>
      <c r="H124" s="17"/>
      <c r="I124" s="54"/>
    </row>
    <row r="125" spans="2:9" x14ac:dyDescent="0.25">
      <c r="B125" s="50"/>
      <c r="C125" s="41"/>
      <c r="D125" s="39"/>
      <c r="E125" s="16"/>
      <c r="F125" s="16"/>
      <c r="G125" s="16"/>
      <c r="H125" s="17"/>
      <c r="I125" s="54"/>
    </row>
    <row r="126" spans="2:9" x14ac:dyDescent="0.25">
      <c r="B126" s="50"/>
      <c r="C126" s="41"/>
      <c r="D126" s="39"/>
      <c r="E126" s="16"/>
      <c r="F126" s="16"/>
      <c r="G126" s="16"/>
      <c r="H126" s="17"/>
      <c r="I126" s="54"/>
    </row>
    <row r="127" spans="2:9" x14ac:dyDescent="0.25">
      <c r="B127" s="50"/>
      <c r="C127" s="56"/>
      <c r="D127" s="23"/>
      <c r="E127" s="16"/>
      <c r="F127" s="16"/>
      <c r="G127" s="16"/>
      <c r="H127" s="17"/>
      <c r="I127" s="54"/>
    </row>
    <row r="128" spans="2:9" x14ac:dyDescent="0.25">
      <c r="B128" s="16"/>
      <c r="C128" s="52"/>
      <c r="D128" s="39"/>
      <c r="E128" s="16"/>
      <c r="F128" s="16"/>
      <c r="G128" s="16"/>
      <c r="H128" s="17"/>
      <c r="I128" s="54"/>
    </row>
    <row r="129" spans="2:9" x14ac:dyDescent="0.25">
      <c r="B129" s="16"/>
      <c r="C129" s="52"/>
      <c r="D129" s="39"/>
      <c r="E129" s="16"/>
      <c r="F129" s="16"/>
      <c r="G129" s="16"/>
      <c r="H129" s="17"/>
      <c r="I129" s="54"/>
    </row>
    <row r="130" spans="2:9" x14ac:dyDescent="0.25">
      <c r="B130" s="16"/>
      <c r="C130" s="52"/>
      <c r="D130" s="39"/>
      <c r="E130" s="16"/>
      <c r="F130" s="16"/>
      <c r="G130" s="16"/>
      <c r="H130" s="17"/>
      <c r="I130" s="54"/>
    </row>
    <row r="131" spans="2:9" x14ac:dyDescent="0.25">
      <c r="B131" s="16"/>
      <c r="C131" s="52"/>
      <c r="D131" s="39"/>
      <c r="E131" s="16"/>
      <c r="F131" s="16"/>
      <c r="G131" s="16"/>
      <c r="H131" s="17"/>
      <c r="I131" s="54"/>
    </row>
    <row r="132" spans="2:9" x14ac:dyDescent="0.25">
      <c r="B132" s="10" t="s">
        <v>42</v>
      </c>
      <c r="C132" s="51" t="str">
        <f>INDEX(Deltilbud[Beskrivelse],MATCH(B132,Deltilbud[Delkontrakt],0))</f>
        <v>Suturkit</v>
      </c>
      <c r="D132" s="46"/>
      <c r="E132" s="10"/>
      <c r="F132" s="10"/>
      <c r="G132" s="10"/>
      <c r="H132" s="10"/>
      <c r="I132" s="46"/>
    </row>
    <row r="133" spans="2:9" ht="225" x14ac:dyDescent="0.25">
      <c r="B133" s="50" t="s">
        <v>238</v>
      </c>
      <c r="C133" s="41" t="s">
        <v>157</v>
      </c>
      <c r="D133" s="41"/>
      <c r="E133" s="16" t="s">
        <v>54</v>
      </c>
      <c r="F133" s="16"/>
      <c r="G133" s="16" t="s">
        <v>60</v>
      </c>
      <c r="H133" s="17"/>
      <c r="I133" s="54"/>
    </row>
    <row r="134" spans="2:9" ht="270" x14ac:dyDescent="0.25">
      <c r="B134" s="50" t="s">
        <v>239</v>
      </c>
      <c r="C134" s="41" t="s">
        <v>169</v>
      </c>
      <c r="D134" s="39"/>
      <c r="E134" s="16" t="s">
        <v>54</v>
      </c>
      <c r="F134" s="16"/>
      <c r="G134" s="16" t="s">
        <v>60</v>
      </c>
      <c r="H134" s="17"/>
      <c r="I134" s="54"/>
    </row>
    <row r="135" spans="2:9" ht="75" x14ac:dyDescent="0.25">
      <c r="B135" s="50" t="s">
        <v>288</v>
      </c>
      <c r="C135" s="56" t="s">
        <v>287</v>
      </c>
      <c r="D135" s="41"/>
      <c r="E135" s="60" t="s">
        <v>54</v>
      </c>
      <c r="F135" s="60"/>
      <c r="G135" s="60" t="s">
        <v>60</v>
      </c>
      <c r="H135" s="61"/>
      <c r="I135" s="54"/>
    </row>
    <row r="136" spans="2:9" x14ac:dyDescent="0.25">
      <c r="B136" s="10" t="s">
        <v>43</v>
      </c>
      <c r="C136" s="1" t="str">
        <f>INDEX(Deltilbud[Beskrivelse],MATCH(B136,Deltilbud[Delkontrakt],0))</f>
        <v>Suturmaskiner, åpen lineær ikke-skjærende</v>
      </c>
      <c r="D136" s="1"/>
      <c r="E136" s="10"/>
      <c r="F136" s="10"/>
      <c r="G136" s="10"/>
      <c r="H136" s="10"/>
      <c r="I136" s="46"/>
    </row>
    <row r="137" spans="2:9" x14ac:dyDescent="0.25">
      <c r="B137" s="50" t="s">
        <v>92</v>
      </c>
      <c r="C137" s="39" t="s">
        <v>116</v>
      </c>
      <c r="D137" s="33"/>
      <c r="E137" s="16" t="s">
        <v>52</v>
      </c>
      <c r="F137" s="16"/>
      <c r="G137" s="16"/>
      <c r="H137" s="17"/>
      <c r="I137" s="54"/>
    </row>
    <row r="138" spans="2:9" ht="30" x14ac:dyDescent="0.25">
      <c r="B138" s="50" t="s">
        <v>108</v>
      </c>
      <c r="C138" s="39" t="s">
        <v>240</v>
      </c>
      <c r="D138" s="33"/>
      <c r="E138" s="16" t="s">
        <v>52</v>
      </c>
      <c r="F138" s="16"/>
      <c r="G138" s="16"/>
      <c r="H138" s="17"/>
      <c r="I138" s="54"/>
    </row>
    <row r="139" spans="2:9" ht="30" x14ac:dyDescent="0.25">
      <c r="B139" s="50" t="s">
        <v>109</v>
      </c>
      <c r="C139" s="39" t="s">
        <v>153</v>
      </c>
      <c r="D139" s="23"/>
      <c r="E139" s="16" t="s">
        <v>52</v>
      </c>
      <c r="F139" s="16"/>
      <c r="G139" s="16"/>
      <c r="H139" s="17"/>
      <c r="I139" s="54"/>
    </row>
    <row r="140" spans="2:9" ht="135" x14ac:dyDescent="0.25">
      <c r="B140" s="50" t="s">
        <v>244</v>
      </c>
      <c r="C140" s="41" t="s">
        <v>278</v>
      </c>
      <c r="D140" s="33"/>
      <c r="E140" s="16" t="s">
        <v>54</v>
      </c>
      <c r="F140" s="16"/>
      <c r="G140" s="16" t="s">
        <v>60</v>
      </c>
      <c r="H140" s="17"/>
      <c r="I140" s="54"/>
    </row>
    <row r="141" spans="2:9" ht="165" x14ac:dyDescent="0.25">
      <c r="B141" s="50" t="s">
        <v>270</v>
      </c>
      <c r="C141" s="39" t="s">
        <v>117</v>
      </c>
      <c r="D141" s="39" t="s">
        <v>113</v>
      </c>
      <c r="E141" s="16" t="s">
        <v>54</v>
      </c>
      <c r="F141" s="16"/>
      <c r="G141" s="16" t="s">
        <v>60</v>
      </c>
      <c r="H141" s="17"/>
      <c r="I141" s="54"/>
    </row>
    <row r="142" spans="2:9" ht="105" x14ac:dyDescent="0.25">
      <c r="B142" s="50" t="s">
        <v>300</v>
      </c>
      <c r="C142" s="56" t="s">
        <v>284</v>
      </c>
      <c r="D142" s="41"/>
      <c r="E142" s="60" t="s">
        <v>54</v>
      </c>
      <c r="F142" s="60"/>
      <c r="G142" s="60" t="s">
        <v>60</v>
      </c>
      <c r="H142" s="61"/>
      <c r="I142" s="54"/>
    </row>
    <row r="143" spans="2:9" x14ac:dyDescent="0.25">
      <c r="B143" s="10" t="s">
        <v>44</v>
      </c>
      <c r="C143" s="1" t="str">
        <f>INDEX(Deltilbud[Beskrivelse],MATCH(B143,Deltilbud[Delkontrakt],0))</f>
        <v>Suturmaskiner, åpen lineær skjærende</v>
      </c>
      <c r="D143" s="1"/>
      <c r="E143" s="10"/>
      <c r="F143" s="10"/>
      <c r="G143" s="10"/>
      <c r="H143" s="10"/>
      <c r="I143" s="46"/>
    </row>
    <row r="144" spans="2:9" x14ac:dyDescent="0.25">
      <c r="B144" s="50" t="s">
        <v>91</v>
      </c>
      <c r="C144" s="39" t="s">
        <v>116</v>
      </c>
      <c r="D144" s="33"/>
      <c r="E144" s="16" t="s">
        <v>52</v>
      </c>
      <c r="F144" s="16"/>
      <c r="G144" s="16"/>
      <c r="H144" s="17"/>
      <c r="I144" s="54"/>
    </row>
    <row r="145" spans="2:9" ht="30" x14ac:dyDescent="0.25">
      <c r="B145" s="50" t="s">
        <v>106</v>
      </c>
      <c r="C145" s="39" t="s">
        <v>240</v>
      </c>
      <c r="D145" s="33"/>
      <c r="E145" s="16" t="s">
        <v>52</v>
      </c>
      <c r="F145" s="16"/>
      <c r="G145" s="16"/>
      <c r="H145" s="17"/>
      <c r="I145" s="54"/>
    </row>
    <row r="146" spans="2:9" ht="30" x14ac:dyDescent="0.25">
      <c r="B146" s="50" t="s">
        <v>107</v>
      </c>
      <c r="C146" s="39" t="s">
        <v>153</v>
      </c>
      <c r="D146" s="23"/>
      <c r="E146" s="16" t="s">
        <v>52</v>
      </c>
      <c r="F146" s="16"/>
      <c r="G146" s="16"/>
      <c r="H146" s="17"/>
      <c r="I146" s="54"/>
    </row>
    <row r="147" spans="2:9" ht="45" x14ac:dyDescent="0.25">
      <c r="B147" s="50" t="s">
        <v>245</v>
      </c>
      <c r="C147" s="49" t="s">
        <v>154</v>
      </c>
      <c r="D147" s="23"/>
      <c r="E147" s="48" t="s">
        <v>52</v>
      </c>
      <c r="F147" s="16"/>
      <c r="G147" s="16"/>
      <c r="H147" s="17"/>
      <c r="I147" s="54"/>
    </row>
    <row r="148" spans="2:9" ht="60" x14ac:dyDescent="0.25">
      <c r="B148" s="50" t="s">
        <v>246</v>
      </c>
      <c r="C148" s="49" t="s">
        <v>155</v>
      </c>
      <c r="D148" s="23"/>
      <c r="E148" s="48" t="s">
        <v>52</v>
      </c>
      <c r="F148" s="16"/>
      <c r="G148" s="16"/>
      <c r="H148" s="17"/>
      <c r="I148" s="54"/>
    </row>
    <row r="149" spans="2:9" ht="105" x14ac:dyDescent="0.25">
      <c r="B149" s="50" t="s">
        <v>247</v>
      </c>
      <c r="C149" s="41" t="s">
        <v>255</v>
      </c>
      <c r="D149" s="33"/>
      <c r="E149" s="16" t="s">
        <v>54</v>
      </c>
      <c r="F149" s="16"/>
      <c r="G149" s="16" t="s">
        <v>60</v>
      </c>
      <c r="H149" s="17"/>
      <c r="I149" s="54"/>
    </row>
    <row r="150" spans="2:9" ht="165" x14ac:dyDescent="0.25">
      <c r="B150" s="50" t="s">
        <v>271</v>
      </c>
      <c r="C150" s="39" t="s">
        <v>117</v>
      </c>
      <c r="D150" s="39" t="s">
        <v>113</v>
      </c>
      <c r="E150" s="16" t="s">
        <v>54</v>
      </c>
      <c r="F150" s="16"/>
      <c r="G150" s="16" t="s">
        <v>60</v>
      </c>
      <c r="H150" s="17"/>
      <c r="I150" s="54"/>
    </row>
    <row r="151" spans="2:9" ht="105" x14ac:dyDescent="0.25">
      <c r="B151" s="50" t="s">
        <v>301</v>
      </c>
      <c r="C151" s="56" t="s">
        <v>284</v>
      </c>
      <c r="D151" s="41"/>
      <c r="E151" s="60" t="s">
        <v>54</v>
      </c>
      <c r="F151" s="60"/>
      <c r="G151" s="60" t="s">
        <v>60</v>
      </c>
      <c r="H151" s="61"/>
      <c r="I151" s="54"/>
    </row>
    <row r="152" spans="2:9" x14ac:dyDescent="0.25">
      <c r="B152" s="10" t="s">
        <v>45</v>
      </c>
      <c r="C152" s="1" t="str">
        <f>INDEX(Deltilbud[Beskrivelse],MATCH(B152,Deltilbud[Delkontrakt],0))</f>
        <v>Suturmaskin, vinklet/buet, skjærende, manuell</v>
      </c>
      <c r="D152" s="1"/>
      <c r="E152" s="10"/>
      <c r="F152" s="10"/>
      <c r="G152" s="10"/>
      <c r="H152" s="10"/>
      <c r="I152" s="46"/>
    </row>
    <row r="153" spans="2:9" x14ac:dyDescent="0.25">
      <c r="B153" s="50" t="s">
        <v>93</v>
      </c>
      <c r="C153" s="39" t="s">
        <v>116</v>
      </c>
      <c r="D153" s="33"/>
      <c r="E153" s="16" t="s">
        <v>52</v>
      </c>
      <c r="F153" s="16"/>
      <c r="G153" s="16"/>
      <c r="H153" s="17"/>
      <c r="I153" s="54"/>
    </row>
    <row r="154" spans="2:9" ht="30" x14ac:dyDescent="0.25">
      <c r="B154" s="50" t="s">
        <v>94</v>
      </c>
      <c r="C154" s="39" t="s">
        <v>240</v>
      </c>
      <c r="D154" s="33"/>
      <c r="E154" s="16" t="s">
        <v>52</v>
      </c>
      <c r="F154" s="16"/>
      <c r="G154" s="16"/>
      <c r="H154" s="17"/>
      <c r="I154" s="54"/>
    </row>
    <row r="155" spans="2:9" ht="30" x14ac:dyDescent="0.25">
      <c r="B155" s="50" t="s">
        <v>95</v>
      </c>
      <c r="C155" s="39" t="s">
        <v>153</v>
      </c>
      <c r="D155" s="23"/>
      <c r="E155" s="16" t="s">
        <v>52</v>
      </c>
      <c r="F155" s="16"/>
      <c r="G155" s="16"/>
      <c r="H155" s="17"/>
      <c r="I155" s="54"/>
    </row>
    <row r="156" spans="2:9" ht="45" x14ac:dyDescent="0.25">
      <c r="B156" s="50" t="s">
        <v>248</v>
      </c>
      <c r="C156" s="49" t="s">
        <v>154</v>
      </c>
      <c r="D156" s="23"/>
      <c r="E156" s="48" t="s">
        <v>52</v>
      </c>
      <c r="F156" s="16"/>
      <c r="G156" s="16"/>
      <c r="H156" s="17"/>
      <c r="I156" s="54"/>
    </row>
    <row r="157" spans="2:9" ht="60" x14ac:dyDescent="0.25">
      <c r="B157" s="50" t="s">
        <v>249</v>
      </c>
      <c r="C157" s="49" t="s">
        <v>155</v>
      </c>
      <c r="D157" s="23"/>
      <c r="E157" s="48" t="s">
        <v>52</v>
      </c>
      <c r="F157" s="16"/>
      <c r="G157" s="16"/>
      <c r="H157" s="17"/>
      <c r="I157" s="54"/>
    </row>
    <row r="158" spans="2:9" x14ac:dyDescent="0.25">
      <c r="B158" s="50" t="s">
        <v>250</v>
      </c>
      <c r="C158" s="39" t="s">
        <v>116</v>
      </c>
      <c r="D158" s="23"/>
      <c r="E158" s="16" t="s">
        <v>52</v>
      </c>
      <c r="F158" s="16"/>
      <c r="G158" s="16"/>
      <c r="H158" s="17"/>
      <c r="I158" s="54"/>
    </row>
    <row r="159" spans="2:9" ht="135" x14ac:dyDescent="0.25">
      <c r="B159" s="50" t="s">
        <v>251</v>
      </c>
      <c r="C159" s="41" t="s">
        <v>256</v>
      </c>
      <c r="D159" s="33"/>
      <c r="E159" s="16" t="s">
        <v>54</v>
      </c>
      <c r="F159" s="16"/>
      <c r="G159" s="16" t="s">
        <v>60</v>
      </c>
      <c r="H159" s="17"/>
      <c r="I159" s="54"/>
    </row>
    <row r="160" spans="2:9" ht="165" x14ac:dyDescent="0.25">
      <c r="B160" s="50" t="s">
        <v>272</v>
      </c>
      <c r="C160" s="39" t="s">
        <v>117</v>
      </c>
      <c r="D160" s="39" t="s">
        <v>113</v>
      </c>
      <c r="E160" s="16" t="s">
        <v>54</v>
      </c>
      <c r="F160" s="16"/>
      <c r="G160" s="16" t="s">
        <v>60</v>
      </c>
      <c r="H160" s="17"/>
      <c r="I160" s="54"/>
    </row>
    <row r="161" spans="2:9" ht="105" x14ac:dyDescent="0.25">
      <c r="B161" s="50" t="s">
        <v>302</v>
      </c>
      <c r="C161" s="56" t="s">
        <v>284</v>
      </c>
      <c r="D161" s="41"/>
      <c r="E161" s="60" t="s">
        <v>54</v>
      </c>
      <c r="F161" s="60"/>
      <c r="G161" s="60" t="s">
        <v>60</v>
      </c>
      <c r="H161" s="61"/>
      <c r="I161" s="54"/>
    </row>
    <row r="162" spans="2:9" x14ac:dyDescent="0.25">
      <c r="B162" s="10" t="s">
        <v>46</v>
      </c>
      <c r="C162" s="1" t="str">
        <f>INDEX(Deltilbud[Beskrivelse],MATCH(B162,Deltilbud[Delkontrakt],0))</f>
        <v xml:space="preserve">Suturmaskiner, sirkulær, manuell </v>
      </c>
      <c r="D162" s="1"/>
      <c r="E162" s="10"/>
      <c r="F162" s="10"/>
      <c r="G162" s="10"/>
      <c r="H162" s="10"/>
      <c r="I162" s="46"/>
    </row>
    <row r="163" spans="2:9" x14ac:dyDescent="0.25">
      <c r="B163" s="50" t="s">
        <v>96</v>
      </c>
      <c r="C163" s="39" t="s">
        <v>116</v>
      </c>
      <c r="D163" s="23"/>
      <c r="E163" s="16" t="s">
        <v>52</v>
      </c>
      <c r="F163" s="16"/>
      <c r="G163" s="16"/>
      <c r="H163" s="17"/>
      <c r="I163" s="54"/>
    </row>
    <row r="164" spans="2:9" ht="30" x14ac:dyDescent="0.25">
      <c r="B164" s="50" t="s">
        <v>102</v>
      </c>
      <c r="C164" s="39" t="s">
        <v>240</v>
      </c>
      <c r="D164" s="33"/>
      <c r="E164" s="16" t="s">
        <v>52</v>
      </c>
      <c r="F164" s="16"/>
      <c r="G164" s="16"/>
      <c r="H164" s="17"/>
      <c r="I164" s="54"/>
    </row>
    <row r="165" spans="2:9" ht="30" x14ac:dyDescent="0.25">
      <c r="B165" s="50" t="s">
        <v>103</v>
      </c>
      <c r="C165" s="39" t="s">
        <v>153</v>
      </c>
      <c r="D165" s="23"/>
      <c r="E165" s="16" t="s">
        <v>52</v>
      </c>
      <c r="F165" s="16"/>
      <c r="G165" s="16"/>
      <c r="H165" s="17"/>
      <c r="I165" s="54"/>
    </row>
    <row r="166" spans="2:9" ht="45" x14ac:dyDescent="0.25">
      <c r="B166" s="50" t="s">
        <v>252</v>
      </c>
      <c r="C166" s="49" t="s">
        <v>154</v>
      </c>
      <c r="D166" s="23"/>
      <c r="E166" s="48" t="s">
        <v>52</v>
      </c>
      <c r="F166" s="16"/>
      <c r="G166" s="16"/>
      <c r="H166" s="17"/>
      <c r="I166" s="54"/>
    </row>
    <row r="167" spans="2:9" ht="180" x14ac:dyDescent="0.25">
      <c r="B167" s="50" t="s">
        <v>253</v>
      </c>
      <c r="C167" s="39" t="s">
        <v>257</v>
      </c>
      <c r="D167" s="33"/>
      <c r="E167" s="16" t="s">
        <v>54</v>
      </c>
      <c r="F167" s="16"/>
      <c r="G167" s="16" t="s">
        <v>60</v>
      </c>
      <c r="H167" s="17"/>
      <c r="I167" s="54"/>
    </row>
    <row r="168" spans="2:9" ht="120" x14ac:dyDescent="0.25">
      <c r="B168" s="50" t="s">
        <v>254</v>
      </c>
      <c r="C168" s="39" t="s">
        <v>118</v>
      </c>
      <c r="D168" s="23"/>
      <c r="E168" s="16" t="s">
        <v>54</v>
      </c>
      <c r="F168" s="16"/>
      <c r="G168" s="16" t="s">
        <v>60</v>
      </c>
      <c r="H168" s="17"/>
      <c r="I168" s="54"/>
    </row>
    <row r="169" spans="2:9" ht="105" x14ac:dyDescent="0.25">
      <c r="B169" s="50" t="s">
        <v>303</v>
      </c>
      <c r="C169" s="56" t="s">
        <v>284</v>
      </c>
      <c r="D169" s="41"/>
      <c r="E169" s="60" t="s">
        <v>54</v>
      </c>
      <c r="F169" s="60"/>
      <c r="G169" s="60" t="s">
        <v>60</v>
      </c>
      <c r="H169" s="61"/>
      <c r="I169" s="54"/>
    </row>
    <row r="170" spans="2:9" x14ac:dyDescent="0.25">
      <c r="B170" s="10" t="s">
        <v>47</v>
      </c>
      <c r="C170" s="1" t="str">
        <f>INDEX(Deltilbud[Beskrivelse],MATCH(B170,Deltilbud[Delkontrakt],0))</f>
        <v>Suturmaskin, sirkulær, motorisert/batteridrevet</v>
      </c>
      <c r="D170" s="1"/>
      <c r="E170" s="10"/>
      <c r="F170" s="10"/>
      <c r="G170" s="10"/>
      <c r="H170" s="10"/>
      <c r="I170" s="46"/>
    </row>
    <row r="171" spans="2:9" x14ac:dyDescent="0.25">
      <c r="B171" s="50" t="s">
        <v>97</v>
      </c>
      <c r="C171" s="39" t="s">
        <v>116</v>
      </c>
      <c r="D171" s="23"/>
      <c r="E171" s="16" t="s">
        <v>52</v>
      </c>
      <c r="F171" s="16"/>
      <c r="G171" s="16"/>
      <c r="H171" s="17"/>
      <c r="I171" s="54"/>
    </row>
    <row r="172" spans="2:9" ht="30" x14ac:dyDescent="0.25">
      <c r="B172" s="50" t="s">
        <v>100</v>
      </c>
      <c r="C172" s="39" t="s">
        <v>240</v>
      </c>
      <c r="D172" s="33"/>
      <c r="E172" s="16" t="s">
        <v>52</v>
      </c>
      <c r="F172" s="16"/>
      <c r="G172" s="16"/>
      <c r="H172" s="17"/>
      <c r="I172" s="54"/>
    </row>
    <row r="173" spans="2:9" ht="30" x14ac:dyDescent="0.25">
      <c r="B173" s="50" t="s">
        <v>101</v>
      </c>
      <c r="C173" s="39" t="s">
        <v>153</v>
      </c>
      <c r="D173" s="23"/>
      <c r="E173" s="16" t="s">
        <v>52</v>
      </c>
      <c r="F173" s="16"/>
      <c r="G173" s="16"/>
      <c r="H173" s="17"/>
      <c r="I173" s="54"/>
    </row>
    <row r="174" spans="2:9" ht="45" x14ac:dyDescent="0.25">
      <c r="B174" s="50" t="s">
        <v>258</v>
      </c>
      <c r="C174" s="49" t="s">
        <v>154</v>
      </c>
      <c r="D174" s="23"/>
      <c r="E174" s="48" t="s">
        <v>52</v>
      </c>
      <c r="F174" s="16"/>
      <c r="G174" s="16"/>
      <c r="H174" s="17"/>
      <c r="I174" s="54"/>
    </row>
    <row r="175" spans="2:9" ht="180" x14ac:dyDescent="0.25">
      <c r="B175" s="50" t="s">
        <v>259</v>
      </c>
      <c r="C175" s="39" t="s">
        <v>257</v>
      </c>
      <c r="D175" s="33"/>
      <c r="E175" s="16" t="s">
        <v>54</v>
      </c>
      <c r="F175" s="16"/>
      <c r="G175" s="16" t="s">
        <v>60</v>
      </c>
      <c r="H175" s="17"/>
      <c r="I175" s="54"/>
    </row>
    <row r="176" spans="2:9" ht="120" x14ac:dyDescent="0.25">
      <c r="B176" s="50" t="s">
        <v>260</v>
      </c>
      <c r="C176" s="39" t="s">
        <v>118</v>
      </c>
      <c r="D176" s="23"/>
      <c r="E176" s="16" t="s">
        <v>54</v>
      </c>
      <c r="F176" s="16"/>
      <c r="G176" s="16" t="s">
        <v>60</v>
      </c>
      <c r="H176" s="17"/>
      <c r="I176" s="54"/>
    </row>
    <row r="177" spans="2:9" ht="105" x14ac:dyDescent="0.25">
      <c r="B177" s="50" t="s">
        <v>304</v>
      </c>
      <c r="C177" s="56" t="s">
        <v>284</v>
      </c>
      <c r="D177" s="41"/>
      <c r="E177" s="60" t="s">
        <v>54</v>
      </c>
      <c r="F177" s="60"/>
      <c r="G177" s="60" t="s">
        <v>60</v>
      </c>
      <c r="H177" s="61"/>
      <c r="I177" s="54"/>
    </row>
    <row r="178" spans="2:9" x14ac:dyDescent="0.25">
      <c r="B178" s="10" t="s">
        <v>48</v>
      </c>
      <c r="C178" s="1" t="str">
        <f>INDEX(Deltilbud[Beskrivelse],MATCH(B178,Deltilbud[Delkontrakt],0))</f>
        <v xml:space="preserve">Laparoskopiske suturmaskiner, lineær, manuell </v>
      </c>
      <c r="D178" s="1"/>
      <c r="E178" s="10"/>
      <c r="F178" s="10"/>
      <c r="G178" s="10"/>
      <c r="H178" s="10"/>
      <c r="I178" s="46"/>
    </row>
    <row r="179" spans="2:9" s="30" customFormat="1" ht="105" x14ac:dyDescent="0.25">
      <c r="B179" s="28"/>
      <c r="C179" s="45" t="s">
        <v>59</v>
      </c>
      <c r="D179" s="45" t="s">
        <v>282</v>
      </c>
      <c r="E179" s="28"/>
      <c r="F179" s="28"/>
      <c r="G179" s="28"/>
      <c r="H179" s="29"/>
      <c r="I179" s="45"/>
    </row>
    <row r="180" spans="2:9" x14ac:dyDescent="0.25">
      <c r="B180" s="50" t="s">
        <v>98</v>
      </c>
      <c r="C180" s="39" t="s">
        <v>116</v>
      </c>
      <c r="D180" s="23"/>
      <c r="E180" s="16" t="s">
        <v>52</v>
      </c>
      <c r="F180" s="16"/>
      <c r="G180" s="16"/>
      <c r="H180" s="17"/>
      <c r="I180" s="54"/>
    </row>
    <row r="181" spans="2:9" ht="30" x14ac:dyDescent="0.25">
      <c r="B181" s="50" t="s">
        <v>99</v>
      </c>
      <c r="C181" s="39" t="s">
        <v>240</v>
      </c>
      <c r="D181" s="33"/>
      <c r="E181" s="16" t="s">
        <v>52</v>
      </c>
      <c r="F181" s="16"/>
      <c r="G181" s="16"/>
      <c r="H181" s="17"/>
      <c r="I181" s="54"/>
    </row>
    <row r="182" spans="2:9" ht="30" x14ac:dyDescent="0.25">
      <c r="B182" s="50" t="s">
        <v>104</v>
      </c>
      <c r="C182" s="39" t="s">
        <v>153</v>
      </c>
      <c r="D182" s="23"/>
      <c r="E182" s="16" t="s">
        <v>52</v>
      </c>
      <c r="F182" s="16"/>
      <c r="G182" s="16"/>
      <c r="H182" s="17"/>
      <c r="I182" s="54"/>
    </row>
    <row r="183" spans="2:9" ht="45" x14ac:dyDescent="0.25">
      <c r="B183" s="50" t="s">
        <v>105</v>
      </c>
      <c r="C183" s="49" t="s">
        <v>154</v>
      </c>
      <c r="D183" s="23"/>
      <c r="E183" s="48" t="s">
        <v>52</v>
      </c>
      <c r="F183" s="16"/>
      <c r="G183" s="16"/>
      <c r="H183" s="17"/>
      <c r="I183" s="54"/>
    </row>
    <row r="184" spans="2:9" ht="90" x14ac:dyDescent="0.25">
      <c r="B184" s="50" t="s">
        <v>261</v>
      </c>
      <c r="C184" s="44" t="s">
        <v>275</v>
      </c>
      <c r="D184" s="23" t="s">
        <v>277</v>
      </c>
      <c r="E184" s="16" t="s">
        <v>52</v>
      </c>
      <c r="F184" s="16"/>
      <c r="G184" s="16"/>
      <c r="H184" s="17"/>
      <c r="I184" s="54"/>
    </row>
    <row r="185" spans="2:9" ht="150" x14ac:dyDescent="0.25">
      <c r="B185" s="50" t="s">
        <v>263</v>
      </c>
      <c r="C185" s="39" t="s">
        <v>262</v>
      </c>
      <c r="D185" s="33"/>
      <c r="E185" s="16" t="s">
        <v>54</v>
      </c>
      <c r="F185" s="16"/>
      <c r="G185" s="16" t="s">
        <v>60</v>
      </c>
      <c r="H185" s="17"/>
      <c r="I185" s="54"/>
    </row>
    <row r="186" spans="2:9" ht="165" x14ac:dyDescent="0.25">
      <c r="B186" s="50" t="s">
        <v>264</v>
      </c>
      <c r="C186" s="39" t="s">
        <v>117</v>
      </c>
      <c r="D186" s="39" t="s">
        <v>113</v>
      </c>
      <c r="E186" s="16" t="s">
        <v>54</v>
      </c>
      <c r="F186" s="16"/>
      <c r="G186" s="16" t="s">
        <v>60</v>
      </c>
      <c r="H186" s="17"/>
      <c r="I186" s="54"/>
    </row>
    <row r="187" spans="2:9" ht="105" x14ac:dyDescent="0.25">
      <c r="B187" s="50" t="s">
        <v>285</v>
      </c>
      <c r="C187" s="56" t="s">
        <v>284</v>
      </c>
      <c r="D187" s="41"/>
      <c r="E187" s="60" t="s">
        <v>54</v>
      </c>
      <c r="F187" s="60"/>
      <c r="G187" s="60" t="s">
        <v>60</v>
      </c>
      <c r="H187" s="61"/>
      <c r="I187" s="54"/>
    </row>
    <row r="188" spans="2:9" ht="30" x14ac:dyDescent="0.25">
      <c r="B188" s="10" t="s">
        <v>49</v>
      </c>
      <c r="C188" s="1" t="str">
        <f>INDEX(Deltilbud[Beskrivelse],MATCH(B188,Deltilbud[Delkontrakt],0))</f>
        <v xml:space="preserve">Laparoskopiske suturmaskiner, lineær, motorisert/batteridrevet  </v>
      </c>
      <c r="D188" s="1"/>
      <c r="E188" s="10"/>
      <c r="F188" s="10"/>
      <c r="G188" s="10"/>
      <c r="H188" s="10"/>
      <c r="I188" s="46"/>
    </row>
    <row r="189" spans="2:9" x14ac:dyDescent="0.25">
      <c r="B189" s="10"/>
      <c r="C189" s="1"/>
      <c r="D189" s="1"/>
      <c r="E189" s="10"/>
      <c r="F189" s="10"/>
      <c r="G189" s="10"/>
      <c r="H189" s="10"/>
      <c r="I189" s="46"/>
    </row>
    <row r="190" spans="2:9" s="30" customFormat="1" ht="105" x14ac:dyDescent="0.25">
      <c r="B190" s="28"/>
      <c r="C190" s="45" t="s">
        <v>59</v>
      </c>
      <c r="D190" s="45" t="s">
        <v>282</v>
      </c>
      <c r="E190" s="28"/>
      <c r="F190" s="28"/>
      <c r="G190" s="28"/>
      <c r="H190" s="29"/>
      <c r="I190" s="45"/>
    </row>
    <row r="191" spans="2:9" x14ac:dyDescent="0.25">
      <c r="B191" s="50" t="s">
        <v>149</v>
      </c>
      <c r="C191" s="39" t="s">
        <v>116</v>
      </c>
      <c r="D191" s="23"/>
      <c r="E191" s="16" t="s">
        <v>52</v>
      </c>
      <c r="F191" s="16"/>
      <c r="G191" s="16"/>
      <c r="H191" s="17"/>
      <c r="I191" s="54"/>
    </row>
    <row r="192" spans="2:9" ht="30" x14ac:dyDescent="0.25">
      <c r="B192" s="50" t="s">
        <v>150</v>
      </c>
      <c r="C192" s="39" t="s">
        <v>240</v>
      </c>
      <c r="D192" s="33"/>
      <c r="E192" s="16" t="s">
        <v>52</v>
      </c>
      <c r="F192" s="16"/>
      <c r="G192" s="16"/>
      <c r="H192" s="17"/>
      <c r="I192" s="54"/>
    </row>
    <row r="193" spans="2:9" ht="30" x14ac:dyDescent="0.25">
      <c r="B193" s="50" t="s">
        <v>151</v>
      </c>
      <c r="C193" s="39" t="s">
        <v>153</v>
      </c>
      <c r="D193" s="23"/>
      <c r="E193" s="16" t="s">
        <v>52</v>
      </c>
      <c r="F193" s="16"/>
      <c r="G193" s="16"/>
      <c r="H193" s="17"/>
      <c r="I193" s="54"/>
    </row>
    <row r="194" spans="2:9" ht="45" x14ac:dyDescent="0.25">
      <c r="B194" s="50" t="s">
        <v>152</v>
      </c>
      <c r="C194" s="49" t="s">
        <v>154</v>
      </c>
      <c r="D194" s="23"/>
      <c r="E194" s="48" t="s">
        <v>52</v>
      </c>
      <c r="F194" s="16"/>
      <c r="G194" s="16"/>
      <c r="H194" s="17"/>
      <c r="I194" s="54"/>
    </row>
    <row r="195" spans="2:9" ht="45" x14ac:dyDescent="0.25">
      <c r="B195" s="50" t="s">
        <v>265</v>
      </c>
      <c r="C195" s="41" t="s">
        <v>87</v>
      </c>
      <c r="D195" s="41"/>
      <c r="E195" s="48" t="s">
        <v>52</v>
      </c>
      <c r="F195" s="48"/>
      <c r="G195" s="16"/>
      <c r="H195" s="17"/>
      <c r="I195" s="54"/>
    </row>
    <row r="196" spans="2:9" ht="90" x14ac:dyDescent="0.25">
      <c r="B196" s="50" t="s">
        <v>266</v>
      </c>
      <c r="C196" s="59" t="s">
        <v>276</v>
      </c>
      <c r="D196" s="23" t="s">
        <v>274</v>
      </c>
      <c r="E196" s="16" t="s">
        <v>52</v>
      </c>
      <c r="F196" s="16"/>
      <c r="G196" s="16"/>
      <c r="H196" s="17"/>
      <c r="I196" s="54"/>
    </row>
    <row r="197" spans="2:9" ht="150" x14ac:dyDescent="0.25">
      <c r="B197" s="50" t="s">
        <v>267</v>
      </c>
      <c r="C197" s="39" t="s">
        <v>262</v>
      </c>
      <c r="D197" s="33"/>
      <c r="E197" s="16" t="s">
        <v>54</v>
      </c>
      <c r="F197" s="16"/>
      <c r="G197" s="16" t="s">
        <v>60</v>
      </c>
      <c r="H197" s="17"/>
      <c r="I197" s="54"/>
    </row>
    <row r="198" spans="2:9" ht="165" x14ac:dyDescent="0.25">
      <c r="B198" s="50" t="s">
        <v>268</v>
      </c>
      <c r="C198" s="39" t="s">
        <v>117</v>
      </c>
      <c r="D198" s="39" t="s">
        <v>113</v>
      </c>
      <c r="E198" s="16" t="s">
        <v>54</v>
      </c>
      <c r="F198" s="16"/>
      <c r="G198" s="16" t="s">
        <v>60</v>
      </c>
      <c r="H198" s="17"/>
      <c r="I198" s="54"/>
    </row>
    <row r="199" spans="2:9" ht="75" x14ac:dyDescent="0.25">
      <c r="B199" s="50" t="s">
        <v>269</v>
      </c>
      <c r="C199" s="41" t="s">
        <v>86</v>
      </c>
      <c r="D199" s="41" t="s">
        <v>273</v>
      </c>
      <c r="E199" s="48" t="s">
        <v>54</v>
      </c>
      <c r="F199" s="16"/>
      <c r="G199" s="16" t="s">
        <v>60</v>
      </c>
      <c r="H199" s="17"/>
      <c r="I199" s="54"/>
    </row>
    <row r="200" spans="2:9" ht="105" x14ac:dyDescent="0.25">
      <c r="B200" s="50" t="s">
        <v>283</v>
      </c>
      <c r="C200" s="56" t="s">
        <v>284</v>
      </c>
      <c r="D200" s="41"/>
      <c r="E200" s="60" t="s">
        <v>54</v>
      </c>
      <c r="F200" s="60"/>
      <c r="G200" s="60" t="s">
        <v>60</v>
      </c>
      <c r="H200" s="61"/>
      <c r="I200" s="54"/>
    </row>
  </sheetData>
  <sheetProtection formatColumns="0" formatRows="0"/>
  <phoneticPr fontId="15" type="noConversion"/>
  <dataValidations count="2">
    <dataValidation type="list" allowBlank="1" showInputMessage="1" showErrorMessage="1" sqref="H11 G147:H148 G183:H183 E156:E157 G156:H157 E166 G166:H166 E174 G174:H174 E183 E147:E148 G199:H199 E194 E179 G194:H194 E195:H195 G190:H190 E190 G179:H179 E187 G187 E199:E200 G200 E177 G177 E169 G169 E161 G161 E151 G151 E142 G142 E135 G135 E36 G36 E45 G45 E55 G55 E64 G64 E74 G74 E86 G86 E98 G98 E104 G104 E109 G109 E117 G117 E127 G127 E120 G120 G11:G26 E11:E26" xr:uid="{BCCD8C2A-CDB5-4D45-9443-10A31F55D7A2}">
      <formula1>E$5:E$6</formula1>
    </dataValidation>
    <dataValidation type="list" allowBlank="1" showInputMessage="1" showErrorMessage="1" sqref="G88:H89 G102:G103 G108 G133:G134 G115:G116 G125:G126 G38:H44 G76:H85 G47:H54 H36 E57:E63 G28:H35 H45 H55 E76:E85 G92:H97 E92:E97 H90 E88:E89 H135 G66:H73 H64 G119:H119 G197:H199 H187 G191:H194 H196 G144:H147 E191:E194 E137:E141 G149:H150 H161 G171:H176 E163:E168 H177 H200 G180:H183 H183:H184 G185:H186 G158:H160 H151 E144:E147 G153:H156 E153:E156 H169 E197:E199 E180:E186 E171:E176 G163:H168 E158:E160 E149:E150 G137:H141 H142 E28:E35 E38:E44 E47:E54 G57:H63 E66:E73 H74 H86 H98 H104 H109 H117 H127 H120 H12:H26" xr:uid="{3D8349BE-7929-438A-89DA-811385584BC4}">
      <formula1>E$5:E$7</formula1>
    </dataValidation>
  </dataValidations>
  <pageMargins left="0.74803149606299213" right="0.74803149606299213" top="0.6692913385826772" bottom="0.74803149606299213" header="0.51181102362204722" footer="0.51181102362204722"/>
  <pageSetup paperSize="9" scale="5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da629c15bae4e91aa6c7e8cbbdfc8b6 xmlns="1beaa448-81cf-483d-9546-6237366576fe">
      <Terms xmlns="http://schemas.microsoft.com/office/infopath/2007/PartnerControls"/>
    </lda629c15bae4e91aa6c7e8cbbdfc8b6>
    <cd34d7d8f9d8445ca63dd03b5376680a xmlns="1beaa448-81cf-483d-9546-6237366576fe">
      <Terms xmlns="http://schemas.microsoft.com/office/infopath/2007/PartnerControls"/>
    </cd34d7d8f9d8445ca63dd03b5376680a>
    <c706b671796746379fc435e5ab8acaf9 xmlns="1beaa448-81cf-483d-9546-6237366576fe">
      <Terms xmlns="http://schemas.microsoft.com/office/infopath/2007/PartnerControls">
        <TermInfo xmlns="http://schemas.microsoft.com/office/infopath/2007/PartnerControls">
          <TermName xmlns="http://schemas.microsoft.com/office/infopath/2007/PartnerControls">Kladd</TermName>
          <TermId xmlns="http://schemas.microsoft.com/office/infopath/2007/PartnerControls">b4b6a614-00e1-4169-90bb-f9dbedae6a98</TermId>
        </TermInfo>
      </Terms>
    </c706b671796746379fc435e5ab8acaf9>
    <TaxCatchAll xmlns="1beaa448-81cf-483d-9546-6237366576fe">
      <Value>1</Value>
    </TaxCatchAll>
    <eddf1c2c1da842e2bc8d48adb607c365 xmlns="1beaa448-81cf-483d-9546-6237366576fe">
      <Terms xmlns="http://schemas.microsoft.com/office/infopath/2007/PartnerControls"/>
    </eddf1c2c1da842e2bc8d48adb607c365>
    <f692c5fbbf584dd1b4cdb2fc07ec6741 xmlns="1beaa448-81cf-483d-9546-6237366576fe">
      <Terms xmlns="http://schemas.microsoft.com/office/infopath/2007/PartnerControls"/>
    </f692c5fbbf584dd1b4cdb2fc07ec6741>
    <mb0d347ee0664214bffb1328b3228b3b xmlns="1beaa448-81cf-483d-9546-6237366576fe">
      <Terms xmlns="http://schemas.microsoft.com/office/infopath/2007/PartnerControls"/>
    </mb0d347ee0664214bffb1328b3228b3b>
  </documentManagement>
</p:properties>
</file>

<file path=customXml/item2.xml><?xml version="1.0" encoding="utf-8"?>
<ct:contentTypeSchema xmlns:ct="http://schemas.microsoft.com/office/2006/metadata/contentType" xmlns:ma="http://schemas.microsoft.com/office/2006/metadata/properties/metaAttributes" ct:_="" ma:_="" ma:contentTypeName="Dokument-Virksomhet" ma:contentTypeID="0x01010083DE3F614A9F7E45B7244B4AF84C313B01000B7FDC4F4799914F83C8AF52A0EE8264" ma:contentTypeVersion="4" ma:contentTypeDescription="" ma:contentTypeScope="" ma:versionID="8c5eff1018897c045ebcdb6df04574dc">
  <xsd:schema xmlns:xsd="http://www.w3.org/2001/XMLSchema" xmlns:xs="http://www.w3.org/2001/XMLSchema" xmlns:p="http://schemas.microsoft.com/office/2006/metadata/properties" xmlns:ns2="1beaa448-81cf-483d-9546-6237366576fe" targetNamespace="http://schemas.microsoft.com/office/2006/metadata/properties" ma:root="true" ma:fieldsID="a29d392ffbab39726b84ee51004dbee7" ns2:_="">
    <xsd:import namespace="1beaa448-81cf-483d-9546-6237366576fe"/>
    <xsd:element name="properties">
      <xsd:complexType>
        <xsd:sequence>
          <xsd:element name="documentManagement">
            <xsd:complexType>
              <xsd:all>
                <xsd:element ref="ns2:TaxCatchAll" minOccurs="0"/>
                <xsd:element ref="ns2:TaxCatchAllLabel" minOccurs="0"/>
                <xsd:element ref="ns2:lda629c15bae4e91aa6c7e8cbbdfc8b6" minOccurs="0"/>
                <xsd:element ref="ns2:eddf1c2c1da842e2bc8d48adb607c365" minOccurs="0"/>
                <xsd:element ref="ns2:cd34d7d8f9d8445ca63dd03b5376680a" minOccurs="0"/>
                <xsd:element ref="ns2:f692c5fbbf584dd1b4cdb2fc07ec6741" minOccurs="0"/>
                <xsd:element ref="ns2:mb0d347ee0664214bffb1328b3228b3b" minOccurs="0"/>
                <xsd:element ref="ns2:c706b671796746379fc435e5ab8aca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aa448-81cf-483d-9546-6237366576fe"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d91ed5d6-ede4-435f-b496-54bf58a451c3}" ma:internalName="TaxCatchAll" ma:showField="CatchAllData" ma:web="bc4a7a7c-442d-45ed-946a-ddff37b29d3b">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d91ed5d6-ede4-435f-b496-54bf58a451c3}" ma:internalName="TaxCatchAllLabel" ma:readOnly="true" ma:showField="CatchAllDataLabel" ma:web="bc4a7a7c-442d-45ed-946a-ddff37b29d3b">
      <xsd:complexType>
        <xsd:complexContent>
          <xsd:extension base="dms:MultiChoiceLookup">
            <xsd:sequence>
              <xsd:element name="Value" type="dms:Lookup" maxOccurs="unbounded" minOccurs="0" nillable="true"/>
            </xsd:sequence>
          </xsd:extension>
        </xsd:complexContent>
      </xsd:complexType>
    </xsd:element>
    <xsd:element name="lda629c15bae4e91aa6c7e8cbbdfc8b6" ma:index="11" nillable="true" ma:taxonomy="true" ma:internalName="lda629c15bae4e91aa6c7e8cbbdfc8b6" ma:taxonomyFieldName="SHICategory" ma:displayName="Nasjonal kategori" ma:readOnly="false" ma:fieldId="{5da629c1-5bae-4e91-aa6c-7e8cbbdfc8b6}" ma:sspId="a64a8461-4d9a-4b5d-93bd-86a5dfa08d83" ma:termSetId="f33ad145-2311-4e7c-b4d6-7e0c12852404" ma:anchorId="00000000-0000-0000-0000-000000000000" ma:open="false" ma:isKeyword="false">
      <xsd:complexType>
        <xsd:sequence>
          <xsd:element ref="pc:Terms" minOccurs="0" maxOccurs="1"/>
        </xsd:sequence>
      </xsd:complexType>
    </xsd:element>
    <xsd:element name="eddf1c2c1da842e2bc8d48adb607c365" ma:index="13" nillable="true" ma:taxonomy="true" ma:internalName="eddf1c2c1da842e2bc8d48adb607c365" ma:taxonomyFieldName="SHIBusinessFunction" ma:displayName="Funksjonsområde" ma:readOnly="false" ma:fieldId="{eddf1c2c-1da8-42e2-bc8d-48adb607c365}" ma:sspId="a64a8461-4d9a-4b5d-93bd-86a5dfa08d83" ma:termSetId="c4d1f0c9-91b7-4367-b0d5-61cd668a7e33" ma:anchorId="00000000-0000-0000-0000-000000000000" ma:open="false" ma:isKeyword="false">
      <xsd:complexType>
        <xsd:sequence>
          <xsd:element ref="pc:Terms" minOccurs="0" maxOccurs="1"/>
        </xsd:sequence>
      </xsd:complexType>
    </xsd:element>
    <xsd:element name="cd34d7d8f9d8445ca63dd03b5376680a" ma:index="15" nillable="true" ma:taxonomy="true" ma:internalName="cd34d7d8f9d8445ca63dd03b5376680a" ma:taxonomyFieldName="SHIBusinessUnit" ma:displayName="Virksomhet" ma:readOnly="false" ma:fieldId="{cd34d7d8-f9d8-445c-a63d-d03b5376680a}" ma:sspId="a64a8461-4d9a-4b5d-93bd-86a5dfa08d83" ma:termSetId="2a9f6c55-ab6f-4565-82fd-024a3e32e65c" ma:anchorId="00000000-0000-0000-0000-000000000000" ma:open="false" ma:isKeyword="false">
      <xsd:complexType>
        <xsd:sequence>
          <xsd:element ref="pc:Terms" minOccurs="0" maxOccurs="1"/>
        </xsd:sequence>
      </xsd:complexType>
    </xsd:element>
    <xsd:element name="f692c5fbbf584dd1b4cdb2fc07ec6741" ma:index="17" nillable="true" ma:taxonomy="true" ma:internalName="f692c5fbbf584dd1b4cdb2fc07ec6741" ma:taxonomyFieldName="SHIJournalType" ma:displayName="Journal type" ma:readOnly="false" ma:fieldId="{f692c5fb-bf58-4dd1-b4cd-b2fc07ec6741}" ma:sspId="a64a8461-4d9a-4b5d-93bd-86a5dfa08d83" ma:termSetId="13ad67d4-550c-40ee-889f-7f0faf01682a" ma:anchorId="00000000-0000-0000-0000-000000000000" ma:open="false" ma:isKeyword="false">
      <xsd:complexType>
        <xsd:sequence>
          <xsd:element ref="pc:Terms" minOccurs="0" maxOccurs="1"/>
        </xsd:sequence>
      </xsd:complexType>
    </xsd:element>
    <xsd:element name="mb0d347ee0664214bffb1328b3228b3b" ma:index="19" nillable="true" ma:taxonomy="true" ma:internalName="mb0d347ee0664214bffb1328b3228b3b" ma:taxonomyFieldName="SHIArchiveKey" ma:displayName="Arkivnøkkel" ma:readOnly="false" ma:fieldId="{6b0d347e-e066-4214-bffb-1328b3228b3b}" ma:sspId="a64a8461-4d9a-4b5d-93bd-86a5dfa08d83" ma:termSetId="555acf64-63b3-4647-ab35-9df431e92e91" ma:anchorId="00000000-0000-0000-0000-000000000000" ma:open="false" ma:isKeyword="false">
      <xsd:complexType>
        <xsd:sequence>
          <xsd:element ref="pc:Terms" minOccurs="0" maxOccurs="1"/>
        </xsd:sequence>
      </xsd:complexType>
    </xsd:element>
    <xsd:element name="c706b671796746379fc435e5ab8acaf9" ma:index="21" nillable="true" ma:taxonomy="true" ma:internalName="c706b671796746379fc435e5ab8acaf9" ma:taxonomyFieldName="SHIStatus" ma:displayName="Arkiv Status" ma:readOnly="false" ma:default="1;#Kladd|b4b6a614-00e1-4169-90bb-f9dbedae6a98" ma:fieldId="{c706b671-7967-4637-9fc4-35e5ab8acaf9}" ma:sspId="a64a8461-4d9a-4b5d-93bd-86a5dfa08d83" ma:termSetId="feb584b6-942d-49a6-99c2-a50b93abe89a"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a64a8461-4d9a-4b5d-93bd-86a5dfa08d83" ContentTypeId="0x01010083DE3F614A9F7E45B7244B4AF84C313B01" PreviousValue="false" LastSyncTimeStamp="2024-11-22T12:42:22.367Z"/>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E13A4-5D0F-41F9-96FA-CC441292BDC8}">
  <ds:schemaRefs>
    <ds:schemaRef ds:uri="http://www.w3.org/XML/1998/namespace"/>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purl.org/dc/terms/"/>
    <ds:schemaRef ds:uri="http://schemas.openxmlformats.org/package/2006/metadata/core-properties"/>
    <ds:schemaRef ds:uri="1beaa448-81cf-483d-9546-6237366576fe"/>
  </ds:schemaRefs>
</ds:datastoreItem>
</file>

<file path=customXml/itemProps2.xml><?xml version="1.0" encoding="utf-8"?>
<ds:datastoreItem xmlns:ds="http://schemas.openxmlformats.org/officeDocument/2006/customXml" ds:itemID="{635F7C84-827F-4729-A381-6311563303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aa448-81cf-483d-9546-6237366576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7CE2AE-D393-42ED-9923-F353E4348E08}">
  <ds:schemaRefs>
    <ds:schemaRef ds:uri="Microsoft.SharePoint.Taxonomy.ContentTypeSync"/>
  </ds:schemaRefs>
</ds:datastoreItem>
</file>

<file path=customXml/itemProps4.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8</vt:i4>
      </vt:variant>
    </vt:vector>
  </HeadingPairs>
  <TitlesOfParts>
    <vt:vector size="12" baseType="lpstr">
      <vt:lpstr>Forside</vt:lpstr>
      <vt:lpstr>Veiledning</vt:lpstr>
      <vt:lpstr>Omfang</vt:lpstr>
      <vt:lpstr>Krav</vt:lpstr>
      <vt:lpstr>Deltilbud_2</vt:lpstr>
      <vt:lpstr>Deltilbud_4</vt:lpstr>
      <vt:lpstr>Deltilbud_5</vt:lpstr>
      <vt:lpstr>Krav!Generelle_krav_som_gjelder_alle_deltilbud</vt:lpstr>
      <vt:lpstr>Forside!Utskriftsområde</vt:lpstr>
      <vt:lpstr>Omfang!Utskriftsområde</vt:lpstr>
      <vt:lpstr>Veiledning!Utskriftsområde</vt:lpstr>
      <vt:lpstr>Krav!Utskriftstitler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Ingrid Sunkai Johnsen</cp:lastModifiedBy>
  <cp:revision/>
  <dcterms:created xsi:type="dcterms:W3CDTF">2020-07-20T14:51:04Z</dcterms:created>
  <dcterms:modified xsi:type="dcterms:W3CDTF">2026-07-20T07:50:37Z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0x01010083DE3F614A9F7E45B7244B4AF84C313B01000B7FDC4F4799914F83C8AF52A0EE8264</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eddf1c2c1da842e2bc8d48adb607c365">
    <vt:lpwstr/>
  </property>
  <property fmtid="{D5CDD505-2E9C-101B-9397-08002B2CF9AE}" pid="20" name="SHIBusinessUnit">
    <vt:lpwstr/>
  </property>
  <property fmtid="{D5CDD505-2E9C-101B-9397-08002B2CF9AE}" pid="21" name="mb0d347ee0664214bffb1328b3228b3b">
    <vt:lpwstr/>
  </property>
  <property fmtid="{D5CDD505-2E9C-101B-9397-08002B2CF9AE}" pid="22" name="lda629c15bae4e91aa6c7e8cbbdfc8b6">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SHIStatus">
    <vt:lpwstr>1;#Kladd|b4b6a614-00e1-4169-90bb-f9dbedae6a98</vt:lpwstr>
  </property>
  <property fmtid="{D5CDD505-2E9C-101B-9397-08002B2CF9AE}" pid="29" name="_ExtendedDescription">
    <vt:lpwstr/>
  </property>
  <property fmtid="{D5CDD505-2E9C-101B-9397-08002B2CF9AE}" pid="30" name="TriggerFlowInfo">
    <vt:lpwstr/>
  </property>
</Properties>
</file>