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1.xml" ContentType="application/vnd.openxmlformats-officedocument.customXml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2"/>
  <workbookPr codeName="ThisWorkbook"/>
  <mc:AlternateContent xmlns:mc="http://schemas.openxmlformats.org/markup-compatibility/2006">
    <mc:Choice Requires="x15">
      <x15ac:absPath xmlns:x15ac="http://schemas.microsoft.com/office/spreadsheetml/2010/11/ac" url="https://sykehusinnkjop.sharepoint.com/sites/Fellesnord/Delte dokumenter/Prosjekter/2004 BE/Håndverkertjenester maling og belegg Universitetssykehuset Nord-Norge HF Tromsø/04 Konkurransegrunnlag/4.1 Tilbudsdokumenter under arbeid/"/>
    </mc:Choice>
  </mc:AlternateContent>
  <xr:revisionPtr revIDLastSave="3" documentId="8_{3AB3E303-97F9-4D50-A58A-016B75EF51F9}" xr6:coauthVersionLast="47" xr6:coauthVersionMax="47" xr10:uidLastSave="{565B29F1-5EB5-4000-BE1D-C9916AA0385D}"/>
  <bookViews>
    <workbookView xWindow="-28920" yWindow="-120" windowWidth="29040" windowHeight="17520" tabRatio="715" xr2:uid="{00000000-000D-0000-FFFF-FFFF00000000}"/>
  </bookViews>
  <sheets>
    <sheet name="Veiledning" sheetId="8" r:id="rId1"/>
    <sheet name="Fagarbeidere" sheetId="9" r:id="rId2"/>
    <sheet name="Hjelpearbeider-lærling" sheetId="20" r:id="rId3"/>
    <sheet name="Ark1" sheetId="21" state="hidden" r:id="rId4"/>
    <sheet name="Nedtrekk" sheetId="6" state="hidden" r:id="rId5"/>
  </sheets>
  <definedNames>
    <definedName name="_Hlk17379357" localSheetId="3">'Ark1'!$A$1</definedName>
    <definedName name="_Hlk40698054" localSheetId="0">Veiledning!#REF!</definedName>
    <definedName name="Annet">Nedtrekk!$K$15</definedName>
    <definedName name="Bransjeerfaring">Nedtrekk!$L$2:$L$7</definedName>
    <definedName name="HMNA">#REF!</definedName>
    <definedName name="HMNB">#REF!</definedName>
    <definedName name="HMNC">#REF!</definedName>
    <definedName name="HMND">#REF!</definedName>
    <definedName name="HNA">#REF!</definedName>
    <definedName name="HNB">#REF!</definedName>
    <definedName name="HNC">#REF!</definedName>
    <definedName name="HND">#REF!</definedName>
    <definedName name="HSØA">#REF!</definedName>
    <definedName name="HSØB">#REF!</definedName>
    <definedName name="HSØC">#REF!</definedName>
    <definedName name="HSØD">#REF!</definedName>
    <definedName name="HVA">#REF!</definedName>
    <definedName name="HVB">#REF!</definedName>
    <definedName name="HVC">#REF!</definedName>
    <definedName name="HVD">#REF!</definedName>
    <definedName name="Innkjøp_annen_offentlig_helsesektor_bistand_på_innkjøpssiden">Nedtrekk!$M$14</definedName>
    <definedName name="Innkjøp_annen_offentlig_helsesektor_bistand_på_selgersiden">Nedtrekk!$M$16</definedName>
    <definedName name="Innkjøp_annen_offentlig_virksomhet">Nedtrekk!$M$5:$M$7</definedName>
    <definedName name="Innkjøp_annen_offentlig_virksomhet_bistand_på_innkjøpssiden">Nedtrekk!$M$18</definedName>
    <definedName name="Innkjøp_annen_offentlig_virksomhet_bistand_på_selgersiden">Nedtrekk!$M$12</definedName>
    <definedName name="Innkjøp_offentlig_helsesektor">Nedtrekk!$M$2:$M$4</definedName>
    <definedName name="Innkjøp_offentlig_helsesektor_bistand_på_selgersiden">Nedtrekk!$L$4:$L$7</definedName>
    <definedName name="Innkjøp_spesialisthelsetjenesten_bistand_på_innkjøpssiden">Nedtrekk!$M$7:$M$10</definedName>
    <definedName name="Innkjøp_spesialisthelsetjenesten_bistand_på_selgersiden">Nedtrekk!$M$2:$M$5</definedName>
    <definedName name="Kompetanse">Nedtrekk!$K$2:$K$6</definedName>
    <definedName name="Kontraktsrett">Nedtrekk!$K$9</definedName>
    <definedName name="Offentlige_anskaffelser">Nedtrekk!$K$13</definedName>
    <definedName name="OUSA">#REF!</definedName>
    <definedName name="OUSB">#REF!</definedName>
    <definedName name="OUSC">#REF!</definedName>
    <definedName name="OUSD">#REF!</definedName>
    <definedName name="Prosedyre">Nedtrekk!$K$11</definedName>
    <definedName name="Relevantkompetanse">Nedtrekk!$I$2:$I$4</definedName>
    <definedName name="Stilling">Nedtrekk!$B$2:$B$3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9" l="1"/>
  <c r="G19" i="9"/>
  <c r="G12" i="9"/>
  <c r="C6" i="9"/>
  <c r="G6" i="9"/>
  <c r="B30" i="9" l="1"/>
  <c r="B29" i="9"/>
  <c r="B28" i="9"/>
  <c r="B27" i="9"/>
  <c r="C26" i="9"/>
  <c r="B26" i="9"/>
  <c r="B23" i="9"/>
  <c r="B22" i="9"/>
  <c r="B21" i="9"/>
  <c r="B20" i="9"/>
  <c r="C19" i="9"/>
  <c r="B19" i="9"/>
  <c r="B18" i="9"/>
  <c r="C12" i="9"/>
  <c r="B21" i="20"/>
  <c r="B20" i="20"/>
  <c r="B606" i="20" l="1"/>
  <c r="B605" i="20"/>
  <c r="B604" i="20"/>
  <c r="B603" i="20"/>
  <c r="B602" i="20"/>
  <c r="B601" i="20"/>
  <c r="B597" i="20"/>
  <c r="B596" i="20"/>
  <c r="B595" i="20"/>
  <c r="B594" i="20"/>
  <c r="B593" i="20"/>
  <c r="B592" i="20"/>
  <c r="B573" i="20"/>
  <c r="B572" i="20"/>
  <c r="B571" i="20"/>
  <c r="B570" i="20"/>
  <c r="B569" i="20"/>
  <c r="B568" i="20"/>
  <c r="B564" i="20"/>
  <c r="B563" i="20"/>
  <c r="B562" i="20"/>
  <c r="B561" i="20"/>
  <c r="B560" i="20"/>
  <c r="B559" i="20"/>
  <c r="B540" i="20"/>
  <c r="B539" i="20"/>
  <c r="B538" i="20"/>
  <c r="B537" i="20"/>
  <c r="B536" i="20"/>
  <c r="B535" i="20"/>
  <c r="B531" i="20"/>
  <c r="B530" i="20"/>
  <c r="B529" i="20"/>
  <c r="B528" i="20"/>
  <c r="B527" i="20"/>
  <c r="B526" i="20"/>
  <c r="B507" i="20"/>
  <c r="B506" i="20"/>
  <c r="B505" i="20"/>
  <c r="B504" i="20"/>
  <c r="B503" i="20"/>
  <c r="B502" i="20"/>
  <c r="B498" i="20"/>
  <c r="B497" i="20"/>
  <c r="B496" i="20"/>
  <c r="B495" i="20"/>
  <c r="B494" i="20"/>
  <c r="B493" i="20"/>
  <c r="B474" i="20"/>
  <c r="B473" i="20"/>
  <c r="B472" i="20"/>
  <c r="B471" i="20"/>
  <c r="B470" i="20"/>
  <c r="B469" i="20"/>
  <c r="B465" i="20"/>
  <c r="B464" i="20"/>
  <c r="B463" i="20"/>
  <c r="B462" i="20"/>
  <c r="B461" i="20"/>
  <c r="B460" i="20"/>
  <c r="B441" i="20"/>
  <c r="B440" i="20"/>
  <c r="B439" i="20"/>
  <c r="B438" i="20"/>
  <c r="B437" i="20"/>
  <c r="B436" i="20"/>
  <c r="B432" i="20"/>
  <c r="B431" i="20"/>
  <c r="B430" i="20"/>
  <c r="B429" i="20"/>
  <c r="B428" i="20"/>
  <c r="B427" i="20"/>
  <c r="B408" i="20"/>
  <c r="B407" i="20"/>
  <c r="B406" i="20"/>
  <c r="B405" i="20"/>
  <c r="B404" i="20"/>
  <c r="B403" i="20"/>
  <c r="B399" i="20"/>
  <c r="B398" i="20"/>
  <c r="B397" i="20"/>
  <c r="B396" i="20"/>
  <c r="B395" i="20"/>
  <c r="B394" i="20"/>
  <c r="B375" i="20"/>
  <c r="B374" i="20"/>
  <c r="B373" i="20"/>
  <c r="B372" i="20"/>
  <c r="B371" i="20"/>
  <c r="B370" i="20"/>
  <c r="B366" i="20"/>
  <c r="B365" i="20"/>
  <c r="B364" i="20"/>
  <c r="B363" i="20"/>
  <c r="B362" i="20"/>
  <c r="B361" i="20"/>
  <c r="B342" i="20"/>
  <c r="B341" i="20"/>
  <c r="B340" i="20"/>
  <c r="B339" i="20"/>
  <c r="B338" i="20"/>
  <c r="B337" i="20"/>
  <c r="B333" i="20"/>
  <c r="B332" i="20"/>
  <c r="B331" i="20"/>
  <c r="B330" i="20"/>
  <c r="B329" i="20"/>
  <c r="B328" i="20"/>
  <c r="B309" i="20"/>
  <c r="B308" i="20"/>
  <c r="B307" i="20"/>
  <c r="B306" i="20"/>
  <c r="B305" i="20"/>
  <c r="B304" i="20"/>
  <c r="B300" i="20"/>
  <c r="B299" i="20"/>
  <c r="B298" i="20"/>
  <c r="B297" i="20"/>
  <c r="B296" i="20"/>
  <c r="B295" i="20"/>
  <c r="B276" i="20"/>
  <c r="B275" i="20"/>
  <c r="B274" i="20"/>
  <c r="B273" i="20"/>
  <c r="B272" i="20"/>
  <c r="B271" i="20"/>
  <c r="B267" i="20"/>
  <c r="B266" i="20"/>
  <c r="B265" i="20"/>
  <c r="B264" i="20"/>
  <c r="B263" i="20"/>
  <c r="B262" i="20"/>
  <c r="B243" i="20"/>
  <c r="B242" i="20"/>
  <c r="B241" i="20"/>
  <c r="B240" i="20"/>
  <c r="B239" i="20"/>
  <c r="B238" i="20"/>
  <c r="B234" i="20"/>
  <c r="B233" i="20"/>
  <c r="B232" i="20"/>
  <c r="B231" i="20"/>
  <c r="B230" i="20"/>
  <c r="B229" i="20"/>
  <c r="B210" i="20"/>
  <c r="B209" i="20"/>
  <c r="B208" i="20"/>
  <c r="B207" i="20"/>
  <c r="B206" i="20"/>
  <c r="B205" i="20"/>
  <c r="B201" i="20"/>
  <c r="B200" i="20"/>
  <c r="B199" i="20"/>
  <c r="B198" i="20"/>
  <c r="B197" i="20"/>
  <c r="B196" i="20"/>
  <c r="B177" i="20"/>
  <c r="B176" i="20"/>
  <c r="B175" i="20"/>
  <c r="B174" i="20"/>
  <c r="B173" i="20"/>
  <c r="B172" i="20"/>
  <c r="B168" i="20"/>
  <c r="B167" i="20"/>
  <c r="B166" i="20"/>
  <c r="B165" i="20"/>
  <c r="B164" i="20"/>
  <c r="B163" i="20"/>
  <c r="B144" i="20"/>
  <c r="B143" i="20"/>
  <c r="B142" i="20"/>
  <c r="B141" i="20"/>
  <c r="B140" i="20"/>
  <c r="B139" i="20"/>
  <c r="B135" i="20"/>
  <c r="B134" i="20"/>
  <c r="B133" i="20"/>
  <c r="B132" i="20"/>
  <c r="B131" i="20"/>
  <c r="B130" i="20"/>
  <c r="B111" i="20"/>
  <c r="B110" i="20"/>
  <c r="B109" i="20"/>
  <c r="B108" i="20"/>
  <c r="B107" i="20"/>
  <c r="B106" i="20"/>
  <c r="B102" i="20"/>
  <c r="B101" i="20"/>
  <c r="B100" i="20"/>
  <c r="B99" i="20"/>
  <c r="B98" i="20"/>
  <c r="B97" i="20"/>
  <c r="B78" i="20"/>
  <c r="B77" i="20"/>
  <c r="B76" i="20"/>
  <c r="B75" i="20"/>
  <c r="B74" i="20"/>
  <c r="B73" i="20"/>
  <c r="B69" i="20"/>
  <c r="B68" i="20"/>
  <c r="B67" i="20"/>
  <c r="B66" i="20"/>
  <c r="B65" i="20"/>
  <c r="B64" i="20"/>
  <c r="B45" i="20"/>
  <c r="B44" i="20"/>
  <c r="B43" i="20"/>
  <c r="B42" i="20"/>
  <c r="B41" i="20"/>
  <c r="B40" i="20"/>
  <c r="B36" i="20"/>
  <c r="B35" i="20"/>
  <c r="B34" i="20"/>
  <c r="B33" i="20"/>
  <c r="B32" i="20"/>
  <c r="B31" i="20"/>
  <c r="B48" i="20"/>
  <c r="B81" i="20" s="1"/>
  <c r="B114" i="20" s="1"/>
  <c r="B147" i="20" s="1"/>
  <c r="B180" i="20" s="1"/>
  <c r="B213" i="20" s="1"/>
  <c r="B246" i="20" s="1"/>
  <c r="B279" i="20" s="1"/>
  <c r="B312" i="20" s="1"/>
  <c r="B345" i="20" s="1"/>
  <c r="B378" i="20" s="1"/>
  <c r="B411" i="20" s="1"/>
  <c r="B444" i="20" s="1"/>
  <c r="B477" i="20" s="1"/>
  <c r="B510" i="20" s="1"/>
  <c r="B543" i="20" s="1"/>
  <c r="B576" i="20" s="1"/>
  <c r="B13" i="20"/>
  <c r="B12" i="20"/>
  <c r="B11" i="20"/>
  <c r="B630" i="9" l="1"/>
  <c r="B629" i="9"/>
  <c r="B628" i="9"/>
  <c r="B627" i="9"/>
  <c r="B626" i="9"/>
  <c r="B625" i="9"/>
  <c r="B621" i="9"/>
  <c r="B620" i="9"/>
  <c r="B619" i="9"/>
  <c r="B618" i="9"/>
  <c r="B617" i="9"/>
  <c r="B616" i="9"/>
  <c r="B597" i="9"/>
  <c r="B596" i="9"/>
  <c r="B595" i="9"/>
  <c r="B594" i="9"/>
  <c r="B593" i="9"/>
  <c r="B592" i="9"/>
  <c r="B588" i="9"/>
  <c r="B587" i="9"/>
  <c r="B586" i="9"/>
  <c r="B585" i="9"/>
  <c r="B584" i="9"/>
  <c r="B583" i="9"/>
  <c r="B564" i="9"/>
  <c r="B563" i="9"/>
  <c r="B562" i="9"/>
  <c r="B561" i="9"/>
  <c r="B560" i="9"/>
  <c r="B559" i="9"/>
  <c r="B555" i="9"/>
  <c r="B554" i="9"/>
  <c r="B553" i="9"/>
  <c r="B552" i="9"/>
  <c r="B551" i="9"/>
  <c r="B550" i="9"/>
  <c r="B531" i="9"/>
  <c r="B530" i="9"/>
  <c r="B529" i="9"/>
  <c r="B528" i="9"/>
  <c r="B527" i="9"/>
  <c r="B526" i="9"/>
  <c r="B522" i="9"/>
  <c r="B521" i="9"/>
  <c r="B520" i="9"/>
  <c r="B519" i="9"/>
  <c r="B518" i="9"/>
  <c r="B517" i="9"/>
  <c r="B498" i="9"/>
  <c r="B497" i="9"/>
  <c r="B496" i="9"/>
  <c r="B495" i="9"/>
  <c r="B494" i="9"/>
  <c r="B493" i="9"/>
  <c r="B489" i="9"/>
  <c r="B488" i="9"/>
  <c r="B487" i="9"/>
  <c r="B486" i="9"/>
  <c r="B485" i="9"/>
  <c r="B484" i="9"/>
  <c r="B465" i="9"/>
  <c r="B464" i="9"/>
  <c r="B463" i="9"/>
  <c r="B462" i="9"/>
  <c r="B461" i="9"/>
  <c r="B460" i="9"/>
  <c r="B456" i="9"/>
  <c r="B455" i="9"/>
  <c r="B454" i="9"/>
  <c r="B453" i="9"/>
  <c r="B452" i="9"/>
  <c r="B451" i="9"/>
  <c r="B432" i="9"/>
  <c r="B431" i="9"/>
  <c r="B430" i="9"/>
  <c r="B429" i="9"/>
  <c r="B428" i="9"/>
  <c r="B427" i="9"/>
  <c r="B423" i="9"/>
  <c r="B422" i="9"/>
  <c r="B421" i="9"/>
  <c r="B420" i="9"/>
  <c r="B419" i="9"/>
  <c r="B418" i="9"/>
  <c r="B399" i="9"/>
  <c r="B398" i="9"/>
  <c r="B397" i="9"/>
  <c r="B396" i="9"/>
  <c r="B395" i="9"/>
  <c r="B394" i="9"/>
  <c r="B390" i="9"/>
  <c r="B389" i="9"/>
  <c r="B388" i="9"/>
  <c r="B387" i="9"/>
  <c r="B386" i="9"/>
  <c r="B385" i="9"/>
  <c r="B366" i="9"/>
  <c r="B365" i="9"/>
  <c r="B364" i="9"/>
  <c r="B363" i="9"/>
  <c r="B362" i="9"/>
  <c r="B361" i="9"/>
  <c r="B357" i="9"/>
  <c r="B356" i="9"/>
  <c r="B355" i="9"/>
  <c r="B354" i="9"/>
  <c r="B353" i="9"/>
  <c r="B352" i="9"/>
  <c r="B333" i="9"/>
  <c r="B332" i="9"/>
  <c r="B331" i="9"/>
  <c r="B330" i="9"/>
  <c r="B329" i="9"/>
  <c r="B328" i="9"/>
  <c r="B324" i="9"/>
  <c r="B323" i="9"/>
  <c r="B322" i="9"/>
  <c r="B321" i="9"/>
  <c r="B320" i="9"/>
  <c r="B319" i="9"/>
  <c r="B300" i="9"/>
  <c r="B299" i="9"/>
  <c r="B298" i="9"/>
  <c r="B297" i="9"/>
  <c r="B296" i="9"/>
  <c r="B295" i="9"/>
  <c r="B291" i="9"/>
  <c r="B290" i="9"/>
  <c r="B289" i="9"/>
  <c r="B288" i="9"/>
  <c r="B287" i="9"/>
  <c r="B286" i="9"/>
  <c r="B267" i="9"/>
  <c r="B266" i="9"/>
  <c r="B265" i="9"/>
  <c r="B264" i="9"/>
  <c r="B263" i="9"/>
  <c r="B262" i="9"/>
  <c r="B258" i="9"/>
  <c r="B257" i="9"/>
  <c r="B256" i="9"/>
  <c r="B255" i="9"/>
  <c r="B254" i="9"/>
  <c r="B253" i="9"/>
  <c r="B234" i="9"/>
  <c r="B233" i="9"/>
  <c r="B232" i="9"/>
  <c r="B231" i="9"/>
  <c r="B230" i="9"/>
  <c r="B229" i="9"/>
  <c r="B225" i="9"/>
  <c r="B224" i="9"/>
  <c r="B223" i="9"/>
  <c r="B222" i="9"/>
  <c r="B221" i="9"/>
  <c r="B220" i="9"/>
  <c r="B201" i="9"/>
  <c r="B200" i="9"/>
  <c r="B199" i="9"/>
  <c r="B198" i="9"/>
  <c r="B197" i="9"/>
  <c r="B196" i="9"/>
  <c r="B192" i="9"/>
  <c r="B191" i="9"/>
  <c r="B190" i="9"/>
  <c r="B189" i="9"/>
  <c r="B188" i="9"/>
  <c r="B187" i="9"/>
  <c r="B168" i="9"/>
  <c r="B167" i="9"/>
  <c r="B166" i="9"/>
  <c r="B165" i="9"/>
  <c r="B164" i="9"/>
  <c r="B163" i="9"/>
  <c r="B159" i="9"/>
  <c r="B158" i="9"/>
  <c r="B157" i="9"/>
  <c r="B156" i="9"/>
  <c r="B155" i="9"/>
  <c r="B154" i="9"/>
  <c r="B135" i="9"/>
  <c r="B134" i="9"/>
  <c r="B133" i="9"/>
  <c r="B132" i="9"/>
  <c r="B131" i="9"/>
  <c r="B130" i="9"/>
  <c r="B126" i="9"/>
  <c r="B125" i="9"/>
  <c r="B124" i="9"/>
  <c r="B123" i="9"/>
  <c r="B122" i="9"/>
  <c r="B121" i="9"/>
  <c r="B102" i="9"/>
  <c r="B101" i="9"/>
  <c r="B100" i="9"/>
  <c r="B99" i="9"/>
  <c r="B98" i="9"/>
  <c r="B97" i="9"/>
  <c r="B93" i="9"/>
  <c r="B92" i="9"/>
  <c r="B91" i="9"/>
  <c r="B90" i="9"/>
  <c r="B89" i="9"/>
  <c r="B88" i="9"/>
  <c r="B69" i="9"/>
  <c r="B68" i="9"/>
  <c r="B67" i="9"/>
  <c r="B66" i="9"/>
  <c r="B65" i="9"/>
  <c r="B64" i="9"/>
  <c r="B60" i="9"/>
  <c r="B59" i="9"/>
  <c r="B58" i="9"/>
  <c r="B57" i="9"/>
  <c r="B56" i="9"/>
  <c r="B55" i="9"/>
  <c r="B36" i="9"/>
  <c r="B35" i="9"/>
  <c r="B34" i="9"/>
  <c r="B33" i="9"/>
  <c r="B32" i="9"/>
  <c r="B39" i="9"/>
  <c r="B72" i="9" s="1"/>
  <c r="B105" i="9" s="1"/>
  <c r="B138" i="9" s="1"/>
  <c r="B171" i="9" s="1"/>
  <c r="B204" i="9" s="1"/>
  <c r="B237" i="9" s="1"/>
  <c r="B270" i="9" s="1"/>
  <c r="B303" i="9" s="1"/>
  <c r="B336" i="9" s="1"/>
  <c r="B369" i="9" s="1"/>
  <c r="B402" i="9" s="1"/>
  <c r="B435" i="9" s="1"/>
  <c r="B468" i="9" s="1"/>
  <c r="B501" i="9" s="1"/>
  <c r="B534" i="9" s="1"/>
  <c r="B567" i="9" s="1"/>
  <c r="B600" i="9" s="1"/>
  <c r="B608" i="8" l="1"/>
  <c r="B607" i="8"/>
  <c r="B606" i="8"/>
  <c r="B605" i="8"/>
  <c r="B604" i="8"/>
  <c r="B603" i="8"/>
  <c r="B599" i="8"/>
  <c r="B598" i="8"/>
  <c r="B597" i="8"/>
  <c r="B596" i="8"/>
  <c r="B595" i="8"/>
  <c r="B594" i="8"/>
  <c r="B575" i="8"/>
  <c r="B574" i="8"/>
  <c r="B573" i="8"/>
  <c r="B572" i="8"/>
  <c r="B571" i="8"/>
  <c r="B570" i="8"/>
  <c r="B566" i="8"/>
  <c r="B565" i="8"/>
  <c r="B564" i="8"/>
  <c r="B563" i="8"/>
  <c r="B562" i="8"/>
  <c r="B561" i="8"/>
  <c r="B542" i="8"/>
  <c r="B541" i="8"/>
  <c r="B540" i="8"/>
  <c r="B539" i="8"/>
  <c r="B538" i="8"/>
  <c r="B537" i="8"/>
  <c r="B533" i="8"/>
  <c r="B532" i="8"/>
  <c r="B531" i="8"/>
  <c r="B530" i="8"/>
  <c r="B529" i="8"/>
  <c r="B528" i="8"/>
  <c r="B509" i="8"/>
  <c r="B508" i="8"/>
  <c r="B507" i="8"/>
  <c r="B506" i="8"/>
  <c r="B505" i="8"/>
  <c r="B504" i="8"/>
  <c r="B500" i="8"/>
  <c r="B499" i="8"/>
  <c r="B498" i="8"/>
  <c r="B497" i="8"/>
  <c r="B496" i="8"/>
  <c r="B495" i="8"/>
  <c r="B476" i="8"/>
  <c r="B475" i="8"/>
  <c r="B474" i="8"/>
  <c r="B473" i="8"/>
  <c r="B472" i="8"/>
  <c r="B471" i="8"/>
  <c r="B467" i="8"/>
  <c r="B466" i="8"/>
  <c r="B465" i="8"/>
  <c r="B464" i="8"/>
  <c r="B463" i="8"/>
  <c r="B462" i="8"/>
  <c r="B443" i="8"/>
  <c r="B442" i="8"/>
  <c r="B441" i="8"/>
  <c r="B440" i="8"/>
  <c r="B439" i="8"/>
  <c r="B438" i="8"/>
  <c r="B434" i="8"/>
  <c r="B433" i="8"/>
  <c r="B432" i="8"/>
  <c r="B431" i="8"/>
  <c r="B430" i="8"/>
  <c r="B429" i="8"/>
  <c r="B410" i="8"/>
  <c r="B409" i="8"/>
  <c r="B408" i="8"/>
  <c r="B407" i="8"/>
  <c r="B406" i="8"/>
  <c r="B405" i="8"/>
  <c r="B401" i="8"/>
  <c r="B400" i="8"/>
  <c r="B399" i="8"/>
  <c r="B398" i="8"/>
  <c r="B397" i="8"/>
  <c r="B396" i="8"/>
  <c r="B377" i="8"/>
  <c r="B376" i="8"/>
  <c r="B375" i="8"/>
  <c r="B374" i="8"/>
  <c r="B373" i="8"/>
  <c r="B372" i="8"/>
  <c r="B368" i="8"/>
  <c r="B367" i="8"/>
  <c r="B366" i="8"/>
  <c r="B365" i="8"/>
  <c r="B364" i="8"/>
  <c r="B363" i="8"/>
  <c r="B344" i="8"/>
  <c r="B343" i="8"/>
  <c r="B342" i="8"/>
  <c r="B341" i="8"/>
  <c r="B340" i="8"/>
  <c r="B339" i="8"/>
  <c r="B335" i="8"/>
  <c r="B334" i="8"/>
  <c r="B333" i="8"/>
  <c r="B332" i="8"/>
  <c r="B331" i="8"/>
  <c r="B330" i="8"/>
  <c r="B311" i="8"/>
  <c r="B310" i="8"/>
  <c r="B309" i="8"/>
  <c r="B308" i="8"/>
  <c r="B307" i="8"/>
  <c r="B306" i="8"/>
  <c r="B302" i="8"/>
  <c r="B301" i="8"/>
  <c r="B300" i="8"/>
  <c r="B299" i="8"/>
  <c r="B298" i="8"/>
  <c r="B297" i="8"/>
  <c r="B278" i="8"/>
  <c r="B277" i="8"/>
  <c r="B276" i="8"/>
  <c r="B275" i="8"/>
  <c r="B274" i="8"/>
  <c r="B273" i="8"/>
  <c r="B269" i="8"/>
  <c r="B268" i="8"/>
  <c r="B267" i="8"/>
  <c r="B266" i="8"/>
  <c r="B265" i="8"/>
  <c r="B264" i="8"/>
  <c r="B245" i="8"/>
  <c r="B244" i="8"/>
  <c r="B243" i="8"/>
  <c r="B242" i="8"/>
  <c r="B241" i="8"/>
  <c r="B240" i="8"/>
  <c r="B236" i="8"/>
  <c r="B235" i="8"/>
  <c r="B234" i="8"/>
  <c r="B233" i="8"/>
  <c r="B232" i="8"/>
  <c r="B231" i="8"/>
  <c r="B212" i="8"/>
  <c r="B211" i="8"/>
  <c r="B210" i="8"/>
  <c r="B209" i="8"/>
  <c r="B208" i="8"/>
  <c r="B207" i="8"/>
  <c r="B203" i="8"/>
  <c r="B202" i="8"/>
  <c r="B201" i="8"/>
  <c r="B200" i="8"/>
  <c r="B199" i="8"/>
  <c r="B198" i="8"/>
  <c r="B179" i="8"/>
  <c r="B178" i="8"/>
  <c r="B177" i="8"/>
  <c r="B176" i="8"/>
  <c r="B175" i="8"/>
  <c r="B174" i="8"/>
  <c r="B170" i="8"/>
  <c r="B169" i="8"/>
  <c r="B168" i="8"/>
  <c r="B167" i="8"/>
  <c r="B166" i="8"/>
  <c r="B165" i="8"/>
  <c r="B146" i="8"/>
  <c r="B145" i="8"/>
  <c r="B144" i="8"/>
  <c r="B143" i="8"/>
  <c r="B142" i="8"/>
  <c r="B141" i="8"/>
  <c r="B137" i="8"/>
  <c r="B136" i="8"/>
  <c r="B135" i="8"/>
  <c r="B134" i="8"/>
  <c r="B133" i="8"/>
  <c r="B132" i="8"/>
  <c r="B113" i="8"/>
  <c r="B112" i="8"/>
  <c r="B111" i="8"/>
  <c r="B110" i="8"/>
  <c r="B109" i="8"/>
  <c r="B108" i="8"/>
  <c r="B104" i="8"/>
  <c r="B103" i="8"/>
  <c r="B102" i="8"/>
  <c r="B101" i="8"/>
  <c r="B100" i="8"/>
  <c r="B99" i="8"/>
  <c r="B80" i="8"/>
  <c r="B79" i="8"/>
  <c r="B78" i="8"/>
  <c r="B77" i="8"/>
  <c r="B76" i="8"/>
  <c r="B75" i="8"/>
  <c r="B71" i="8"/>
  <c r="B70" i="8"/>
  <c r="B69" i="8"/>
  <c r="B68" i="8"/>
  <c r="B67" i="8"/>
  <c r="B66" i="8"/>
  <c r="B47" i="8"/>
  <c r="B46" i="8"/>
  <c r="B45" i="8"/>
  <c r="B44" i="8"/>
  <c r="B43" i="8"/>
  <c r="B42" i="8"/>
  <c r="B38" i="8"/>
  <c r="B37" i="8"/>
  <c r="B36" i="8"/>
  <c r="B35" i="8"/>
  <c r="B34" i="8"/>
  <c r="B33" i="8"/>
  <c r="B50" i="8"/>
  <c r="B83" i="8" s="1"/>
  <c r="B116" i="8" s="1"/>
  <c r="B149" i="8" s="1"/>
  <c r="B182" i="8" s="1"/>
  <c r="B215" i="8" s="1"/>
  <c r="B248" i="8" s="1"/>
  <c r="B281" i="8" s="1"/>
  <c r="B314" i="8" s="1"/>
  <c r="B347" i="8" s="1"/>
  <c r="B380" i="8" s="1"/>
  <c r="B413" i="8" s="1"/>
  <c r="B446" i="8" s="1"/>
  <c r="B479" i="8" s="1"/>
  <c r="B512" i="8" s="1"/>
  <c r="B545" i="8" s="1"/>
  <c r="B578" i="8" s="1"/>
  <c r="B27" i="8"/>
  <c r="B26" i="8"/>
  <c r="B25" i="8"/>
</calcChain>
</file>

<file path=xl/sharedStrings.xml><?xml version="1.0" encoding="utf-8"?>
<sst xmlns="http://schemas.openxmlformats.org/spreadsheetml/2006/main" count="154" uniqueCount="93">
  <si>
    <t xml:space="preserve">Veiledning - Kompetanseskjema </t>
  </si>
  <si>
    <t xml:space="preserve">Dette skjemaet gjelder for anskaffelse av håndverkertjenester maling og belegg Tromsø. </t>
  </si>
  <si>
    <t>Tilbyder skal fylle inn hvite celler.</t>
  </si>
  <si>
    <t>For hver person skal navn, alder og stilling oppgis. Det skal ikke legges til flere faner enn det som registrert. De personene som registreres, er personell som skal utføre arbeid på avtalen.</t>
  </si>
  <si>
    <t>Dersom man ønsker å legge inn flere fagarbeidere enn to (2), lever flere skjema</t>
  </si>
  <si>
    <t>Fagarbeidere</t>
  </si>
  <si>
    <t>Hjelpearbeidere/lærlinger</t>
  </si>
  <si>
    <r>
      <rPr>
        <b/>
        <sz val="11"/>
        <color theme="1"/>
        <rFont val="Calibri"/>
        <family val="2"/>
        <scheme val="minor"/>
      </rPr>
      <t>1. Utdannelse:</t>
    </r>
    <r>
      <rPr>
        <sz val="11"/>
        <color theme="1"/>
        <rFont val="Calibri"/>
        <family val="2"/>
        <scheme val="minor"/>
      </rPr>
      <t xml:space="preserve"> </t>
    </r>
  </si>
  <si>
    <t>Her skal tilbyder oppgi utdannelse/skolegang.</t>
  </si>
  <si>
    <r>
      <rPr>
        <b/>
        <sz val="11"/>
        <color theme="1"/>
        <rFont val="Calibri"/>
        <family val="2"/>
        <scheme val="minor"/>
      </rPr>
      <t>2. Yrkeserfaring/ relevant kompetanse:</t>
    </r>
    <r>
      <rPr>
        <sz val="11"/>
        <color theme="1"/>
        <rFont val="Calibri"/>
        <family val="2"/>
        <scheme val="minor"/>
      </rPr>
      <t xml:space="preserve"> </t>
    </r>
  </si>
  <si>
    <t>Her skal tilbyder oppgi relevant yrkeserfaring / relevant kompetanse</t>
  </si>
  <si>
    <r>
      <rPr>
        <b/>
        <sz val="11"/>
        <color theme="1"/>
        <rFont val="Calibri"/>
        <family val="2"/>
        <scheme val="minor"/>
      </rPr>
      <t>3. Referanseoppdrag:</t>
    </r>
    <r>
      <rPr>
        <sz val="11"/>
        <color theme="1"/>
        <rFont val="Calibri"/>
        <family val="2"/>
        <scheme val="minor"/>
      </rPr>
      <t xml:space="preserve"> </t>
    </r>
  </si>
  <si>
    <t xml:space="preserve">Her skal tilbyder oppgi den ansattes erfaring fra relevante oppdrag/prosjekt 3 siste år. </t>
  </si>
  <si>
    <t>Kompetanse og erfaring - Fagarbeidere</t>
  </si>
  <si>
    <t>Tilbyder:</t>
  </si>
  <si>
    <t>Navn</t>
  </si>
  <si>
    <t>Alder</t>
  </si>
  <si>
    <t>Stilling</t>
  </si>
  <si>
    <t>1. Utdannelse</t>
  </si>
  <si>
    <t>Fra: åååå-åååå</t>
  </si>
  <si>
    <t>Tittel/fagbrev</t>
  </si>
  <si>
    <t>Skole/utdanningsinstitusjon</t>
  </si>
  <si>
    <t xml:space="preserve">2. Yrkeserfaring, relevant kompetanse </t>
  </si>
  <si>
    <t>Frå: åååå-åååå</t>
  </si>
  <si>
    <t>Stillingstittel</t>
  </si>
  <si>
    <t>Arbeidsgiver</t>
  </si>
  <si>
    <t>3. Referanseoppdrag-/prosjekt</t>
  </si>
  <si>
    <t>Kunde</t>
  </si>
  <si>
    <t>Oppdragsbeskrivelse</t>
  </si>
  <si>
    <t>Kontaktperson</t>
  </si>
  <si>
    <t>Kommentar/tilleggsopplysninger</t>
  </si>
  <si>
    <t>Kompetanse og erfaring - Hjelpearbeidere/lærlinger</t>
  </si>
  <si>
    <t>Hjelpearbeider 1</t>
  </si>
  <si>
    <t>Hjelpearbeider 2</t>
  </si>
  <si>
    <t>Hjelpearbeider 3</t>
  </si>
  <si>
    <t>Antall år i bedriften</t>
  </si>
  <si>
    <t>Spesialkompetanse</t>
  </si>
  <si>
    <t>Kommentar</t>
  </si>
  <si>
    <t>Lærling 1</t>
  </si>
  <si>
    <t>Lærling 2</t>
  </si>
  <si>
    <t>Lærling 3</t>
  </si>
  <si>
    <r>
      <t>Deltilbud 1:</t>
    </r>
    <r>
      <rPr>
        <sz val="11"/>
        <color theme="1"/>
        <rFont val="Calibri"/>
        <family val="2"/>
        <scheme val="minor"/>
      </rPr>
      <t xml:space="preserve"> Elektrikertjenester ­– Finnmarkssykehuset HF Hammerfest</t>
    </r>
  </si>
  <si>
    <r>
      <t>Deltilbud 2:</t>
    </r>
    <r>
      <rPr>
        <sz val="11"/>
        <color theme="1"/>
        <rFont val="Calibri"/>
        <family val="2"/>
        <scheme val="minor"/>
      </rPr>
      <t xml:space="preserve"> Elektrikertjenester – Finnmarkssykehuset HF Alta</t>
    </r>
  </si>
  <si>
    <r>
      <t>Deltilbud 3:</t>
    </r>
    <r>
      <rPr>
        <sz val="11"/>
        <color theme="1"/>
        <rFont val="Calibri"/>
        <family val="2"/>
        <scheme val="minor"/>
      </rPr>
      <t xml:space="preserve"> Elektrikertjenester ­– Finnmarkssykehuset HF Karasjok</t>
    </r>
  </si>
  <si>
    <r>
      <t>Deltilbud 4:</t>
    </r>
    <r>
      <rPr>
        <sz val="11"/>
        <color theme="1"/>
        <rFont val="Calibri"/>
        <family val="2"/>
        <scheme val="minor"/>
      </rPr>
      <t xml:space="preserve"> Elektrikertjenester – Finnmarkssykehuset HF Tana</t>
    </r>
  </si>
  <si>
    <r>
      <t>Deltilbud 5:</t>
    </r>
    <r>
      <rPr>
        <sz val="11"/>
        <color theme="1"/>
        <rFont val="Calibri"/>
        <family val="2"/>
        <scheme val="minor"/>
      </rPr>
      <t xml:space="preserve"> Elektrikertjenester – Finnmarkssykehuset HF Kirkenes</t>
    </r>
  </si>
  <si>
    <r>
      <t>Deltilbud 6:</t>
    </r>
    <r>
      <rPr>
        <sz val="11"/>
        <color theme="1"/>
        <rFont val="Calibri"/>
        <family val="2"/>
        <scheme val="minor"/>
      </rPr>
      <t xml:space="preserve"> Maling og belegg – Finnmarkssykehuset HF Hammerfest</t>
    </r>
  </si>
  <si>
    <r>
      <t>Deltilbud 7:</t>
    </r>
    <r>
      <rPr>
        <sz val="11"/>
        <color theme="1"/>
        <rFont val="Calibri"/>
        <family val="2"/>
        <scheme val="minor"/>
      </rPr>
      <t xml:space="preserve"> Maling og belegg – Finnmarkssykehuset HF Alta</t>
    </r>
  </si>
  <si>
    <r>
      <t>Deltilbud 8:</t>
    </r>
    <r>
      <rPr>
        <sz val="11"/>
        <color theme="1"/>
        <rFont val="Calibri"/>
        <family val="2"/>
        <scheme val="minor"/>
      </rPr>
      <t xml:space="preserve"> Maling og belegg – Finnmarkssykehuset HF Karasjok</t>
    </r>
  </si>
  <si>
    <r>
      <t>Deltilbud 9:</t>
    </r>
    <r>
      <rPr>
        <sz val="11"/>
        <color theme="1"/>
        <rFont val="Calibri"/>
        <family val="2"/>
        <scheme val="minor"/>
      </rPr>
      <t xml:space="preserve"> Maling og belegg – Finnmarkssykehuset HF Kirkenes</t>
    </r>
  </si>
  <si>
    <r>
      <t>Deltilbud 10:</t>
    </r>
    <r>
      <rPr>
        <sz val="11"/>
        <color theme="1"/>
        <rFont val="Calibri"/>
        <family val="2"/>
        <scheme val="minor"/>
      </rPr>
      <t xml:space="preserve"> Rørleggertjenester – Finnmarkssykehuset HF Hammerfest</t>
    </r>
  </si>
  <si>
    <r>
      <t>Deltilbud 11:</t>
    </r>
    <r>
      <rPr>
        <sz val="11"/>
        <color theme="1"/>
        <rFont val="Calibri"/>
        <family val="2"/>
        <scheme val="minor"/>
      </rPr>
      <t xml:space="preserve"> Rørleggertjenester – Finnmarkssykehuset HF Alta</t>
    </r>
  </si>
  <si>
    <r>
      <t>Deltilbud 12:</t>
    </r>
    <r>
      <rPr>
        <sz val="11"/>
        <color theme="1"/>
        <rFont val="Calibri"/>
        <family val="2"/>
        <scheme val="minor"/>
      </rPr>
      <t xml:space="preserve"> Rørleggertjenester – Finnmarkssykehuset HF Karasjok</t>
    </r>
  </si>
  <si>
    <r>
      <t>Deltilbud 13:</t>
    </r>
    <r>
      <rPr>
        <sz val="11"/>
        <color theme="1"/>
        <rFont val="Calibri"/>
        <family val="2"/>
        <scheme val="minor"/>
      </rPr>
      <t xml:space="preserve"> Rørleggertjenester – Finnmarkssykehuset HF Tana</t>
    </r>
  </si>
  <si>
    <r>
      <t>Deltilbud 14:</t>
    </r>
    <r>
      <rPr>
        <sz val="11"/>
        <color theme="1"/>
        <rFont val="Calibri"/>
        <family val="2"/>
        <scheme val="minor"/>
      </rPr>
      <t xml:space="preserve"> Rørleggertjenester – Finnmarkssykehuset HF Kirkenes</t>
    </r>
  </si>
  <si>
    <r>
      <t>Deltilbud 15:</t>
    </r>
    <r>
      <rPr>
        <sz val="11"/>
        <color theme="1"/>
        <rFont val="Calibri"/>
        <family val="2"/>
        <scheme val="minor"/>
      </rPr>
      <t xml:space="preserve"> Tømrertjenester – Finnmarkssykehuset HF Tana</t>
    </r>
  </si>
  <si>
    <r>
      <t>Deltilbud 16:</t>
    </r>
    <r>
      <rPr>
        <sz val="11"/>
        <color theme="1"/>
        <rFont val="Calibri"/>
        <family val="2"/>
        <scheme val="minor"/>
      </rPr>
      <t xml:space="preserve"> Ventilasjon og blikkenslager – Finnmarkssykehuset HF Hammerfest</t>
    </r>
  </si>
  <si>
    <r>
      <t>Deltilbud 17:</t>
    </r>
    <r>
      <rPr>
        <sz val="11"/>
        <color theme="1"/>
        <rFont val="Calibri"/>
        <family val="2"/>
        <scheme val="minor"/>
      </rPr>
      <t xml:space="preserve"> Ventilasjon og blikkenslager – Finnmarkssykehuset HF Alta</t>
    </r>
  </si>
  <si>
    <r>
      <t>Deltilbud 18:</t>
    </r>
    <r>
      <rPr>
        <sz val="11"/>
        <color theme="1"/>
        <rFont val="Calibri"/>
        <family val="2"/>
        <scheme val="minor"/>
      </rPr>
      <t xml:space="preserve"> Ventilasjon og blikkenslager – Finnmarkssykehuset HF Karasjok</t>
    </r>
  </si>
  <si>
    <r>
      <t>Deltilbud 19</t>
    </r>
    <r>
      <rPr>
        <sz val="11"/>
        <color theme="1"/>
        <rFont val="Calibri"/>
        <family val="2"/>
        <scheme val="minor"/>
      </rPr>
      <t>: Ventilasjon og blikkenslager – Finnmarkssykehuset HF Tana</t>
    </r>
  </si>
  <si>
    <r>
      <t>Deltilbud 20:</t>
    </r>
    <r>
      <rPr>
        <sz val="11"/>
        <color theme="1"/>
        <rFont val="Calibri"/>
        <family val="2"/>
        <scheme val="minor"/>
      </rPr>
      <t xml:space="preserve"> Ventilasjon og blikkenslager – Finnmarkssykehuset HF Kirkenes</t>
    </r>
  </si>
  <si>
    <t>Relevant kompetanse</t>
  </si>
  <si>
    <t>Kompetanse</t>
  </si>
  <si>
    <t>Bransjeerfaring</t>
  </si>
  <si>
    <t>Innkjøp_spesialisthelsetjenesten_bistand_på_selgersiden</t>
  </si>
  <si>
    <t>Andre kvalifikasjoner</t>
  </si>
  <si>
    <t>Advokat</t>
  </si>
  <si>
    <r>
      <t>Kompetanse</t>
    </r>
    <r>
      <rPr>
        <sz val="11"/>
        <rFont val="Calibri"/>
        <family val="2"/>
        <scheme val="minor"/>
      </rPr>
      <t/>
    </r>
  </si>
  <si>
    <t xml:space="preserve">Kontraktsrett </t>
  </si>
  <si>
    <t>Medisinsk teknisk utstyr</t>
  </si>
  <si>
    <t>Publikasjoner</t>
  </si>
  <si>
    <t>Advokatfullmektig</t>
  </si>
  <si>
    <t>Prosedyre</t>
  </si>
  <si>
    <t>Innkjøp_spesialisthelsetjenesten_bistand_på_innkjøpssiden</t>
  </si>
  <si>
    <t>Medisinsk forbruksmateriell</t>
  </si>
  <si>
    <t>Verv/medlemsskap</t>
  </si>
  <si>
    <t>Offentlige_anskaffelser</t>
  </si>
  <si>
    <t>Innkjøp_annen_offentlig_helsesektor_bistand_på_selgersiden</t>
  </si>
  <si>
    <t>Tjenesteanskaffelser</t>
  </si>
  <si>
    <t>Undervisningsoppdrag</t>
  </si>
  <si>
    <t>Annet</t>
  </si>
  <si>
    <t>Innkjøp_annen_offentlig_helsesektor_bistand_på_innkjøpssiden</t>
  </si>
  <si>
    <t>Holdt kurs</t>
  </si>
  <si>
    <t>Innkjøp_annen_offentlig_virksomhet_bistand_på_selgersiden</t>
  </si>
  <si>
    <t>Innkjøp_annen_offentlig_virksomhet_bistand_på_innkjøpssiden</t>
  </si>
  <si>
    <t xml:space="preserve">                          </t>
  </si>
  <si>
    <t xml:space="preserve">                             </t>
  </si>
  <si>
    <t>Innkjøp_annen_offentlig helsesektor_bistand_på_selgersiden</t>
  </si>
  <si>
    <t xml:space="preserve">                </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</si>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</sst>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8"/>
      <color theme="3"/>
      <name val="Calibri Light"/>
      <family val="2"/>
      <scheme val="major"/>
    </font>
    <font>
      <b/>
      <sz val="11"/>
      <color theme="3"/>
      <name val="Calibri"/>
      <family val="2"/>
      <scheme val="minor"/>
    </font>
    <font>
      <b/>
      <sz val="20"/>
      <color theme="3"/>
      <name val="Arial"/>
      <family val="2"/>
    </font>
    <font>
      <b/>
      <sz val="10"/>
      <color theme="0"/>
      <name val="Arial"/>
      <family val="2"/>
    </font>
    <font>
      <b/>
      <sz val="10"/>
      <color theme="3"/>
      <name val="Arial"/>
      <family val="2"/>
    </font>
    <font>
      <sz val="11"/>
      <color theme="3"/>
      <name val="Calibri"/>
      <family val="2"/>
      <scheme val="minor"/>
    </font>
    <font>
      <b/>
      <sz val="12"/>
      <color theme="0"/>
      <name val="Arial"/>
      <family val="2"/>
    </font>
    <font>
      <b/>
      <sz val="16"/>
      <color theme="0"/>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6"/>
      <color theme="3" tint="-0.249977111117893"/>
      <name val="Calibri"/>
      <family val="2"/>
      <scheme val="minor"/>
    </font>
    <font>
      <b/>
      <sz val="12"/>
      <color theme="1"/>
      <name val="Calibri"/>
      <family val="2"/>
      <scheme val="minor"/>
    </font>
    <font>
      <u/>
      <sz val="11"/>
      <color theme="10"/>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0"/>
        <bgColor indexed="64"/>
      </patternFill>
    </fill>
    <fill>
      <patternFill patternType="solid">
        <fgColor theme="4" tint="0.59999389629810485"/>
        <bgColor indexed="64"/>
      </patternFill>
    </fill>
    <fill>
      <patternFill patternType="solid">
        <fgColor theme="5"/>
        <bgColor indexed="64"/>
      </patternFill>
    </fill>
    <fill>
      <patternFill patternType="solid">
        <fgColor theme="6"/>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7" tint="0.59999389629810485"/>
        <bgColor indexed="64"/>
      </patternFill>
    </fill>
  </fills>
  <borders count="21">
    <border>
      <left/>
      <right/>
      <top/>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style="thin">
        <color theme="3"/>
      </right>
      <top style="thin">
        <color theme="3"/>
      </top>
      <bottom style="thin">
        <color theme="3"/>
      </bottom>
      <diagonal/>
    </border>
    <border>
      <left/>
      <right/>
      <top/>
      <bottom style="thin">
        <color theme="3"/>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3"/>
      </left>
      <right/>
      <top style="thin">
        <color theme="3"/>
      </top>
      <bottom style="thin">
        <color indexed="64"/>
      </bottom>
      <diagonal/>
    </border>
    <border>
      <left/>
      <right/>
      <top style="thin">
        <color theme="3"/>
      </top>
      <bottom style="thin">
        <color indexed="64"/>
      </bottom>
      <diagonal/>
    </border>
    <border>
      <left/>
      <right style="thin">
        <color theme="3"/>
      </right>
      <top style="thin">
        <color theme="3"/>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4" fillId="0" borderId="0" applyNumberFormat="0" applyFill="0" applyBorder="0" applyAlignment="0" applyProtection="0"/>
  </cellStyleXfs>
  <cellXfs count="72">
    <xf numFmtId="0" fontId="0" fillId="0" borderId="0" xfId="0"/>
    <xf numFmtId="0" fontId="0" fillId="2" borderId="0" xfId="0" applyFill="1"/>
    <xf numFmtId="0" fontId="3" fillId="2" borderId="0" xfId="1" applyFont="1" applyFill="1" applyAlignment="1">
      <alignment horizontal="left" vertical="top"/>
    </xf>
    <xf numFmtId="0" fontId="6" fillId="2" borderId="0" xfId="0" applyFont="1" applyFill="1"/>
    <xf numFmtId="0" fontId="5" fillId="5" borderId="4" xfId="0" applyFont="1" applyFill="1" applyBorder="1" applyAlignment="1">
      <alignment horizontal="left"/>
    </xf>
    <xf numFmtId="0" fontId="5" fillId="5" borderId="4" xfId="0" applyFont="1" applyFill="1" applyBorder="1" applyAlignment="1">
      <alignment horizontal="center"/>
    </xf>
    <xf numFmtId="0" fontId="7" fillId="3" borderId="1" xfId="0" applyFont="1" applyFill="1" applyBorder="1"/>
    <xf numFmtId="0" fontId="0" fillId="2" borderId="0" xfId="0" applyFill="1" applyAlignment="1">
      <alignment vertical="top"/>
    </xf>
    <xf numFmtId="0" fontId="9" fillId="3" borderId="0" xfId="0" applyFont="1" applyFill="1"/>
    <xf numFmtId="0" fontId="5" fillId="4" borderId="4" xfId="0" applyFont="1" applyFill="1" applyBorder="1" applyAlignment="1">
      <alignment horizontal="left"/>
    </xf>
    <xf numFmtId="0" fontId="9" fillId="6" borderId="0" xfId="0" applyFont="1" applyFill="1"/>
    <xf numFmtId="0" fontId="9" fillId="7" borderId="0" xfId="0" applyFont="1" applyFill="1"/>
    <xf numFmtId="0" fontId="5" fillId="2" borderId="0" xfId="0" applyFont="1" applyFill="1" applyAlignment="1">
      <alignment horizontal="left"/>
    </xf>
    <xf numFmtId="0" fontId="2" fillId="2" borderId="0" xfId="0" applyFont="1" applyFill="1" applyAlignment="1">
      <alignment horizontal="left" indent="1"/>
    </xf>
    <xf numFmtId="0" fontId="2" fillId="2" borderId="0" xfId="0" applyFont="1" applyFill="1"/>
    <xf numFmtId="0" fontId="5" fillId="2" borderId="0" xfId="0" applyFont="1" applyFill="1" applyAlignment="1">
      <alignment horizontal="center" vertical="center"/>
    </xf>
    <xf numFmtId="0" fontId="5" fillId="2" borderId="0" xfId="0" applyFont="1" applyFill="1" applyAlignment="1">
      <alignment horizontal="center" vertical="top"/>
    </xf>
    <xf numFmtId="0" fontId="5" fillId="2" borderId="0" xfId="0" applyFont="1" applyFill="1" applyAlignment="1">
      <alignment horizontal="center" vertical="top" wrapText="1"/>
    </xf>
    <xf numFmtId="0" fontId="9" fillId="8" borderId="0" xfId="0" applyFont="1" applyFill="1"/>
    <xf numFmtId="0" fontId="9" fillId="9" borderId="0" xfId="0" applyFont="1" applyFill="1"/>
    <xf numFmtId="0" fontId="0" fillId="0" borderId="7" xfId="0" applyBorder="1" applyProtection="1">
      <protection locked="0"/>
    </xf>
    <xf numFmtId="0" fontId="0" fillId="4" borderId="7" xfId="0" applyFill="1" applyBorder="1" applyProtection="1">
      <protection locked="0"/>
    </xf>
    <xf numFmtId="0" fontId="9" fillId="10" borderId="0" xfId="0" applyFont="1" applyFill="1"/>
    <xf numFmtId="0" fontId="9" fillId="11" borderId="0" xfId="0" applyFont="1" applyFill="1"/>
    <xf numFmtId="0" fontId="9" fillId="13" borderId="0" xfId="0" applyFont="1" applyFill="1"/>
    <xf numFmtId="0" fontId="0" fillId="4" borderId="0" xfId="0" applyFill="1"/>
    <xf numFmtId="0" fontId="9" fillId="14" borderId="0" xfId="0" applyFont="1" applyFill="1"/>
    <xf numFmtId="0" fontId="9" fillId="15" borderId="0" xfId="0" applyFont="1" applyFill="1"/>
    <xf numFmtId="0" fontId="9" fillId="0" borderId="0" xfId="0" applyFont="1"/>
    <xf numFmtId="0" fontId="9" fillId="12" borderId="0" xfId="0" applyFont="1" applyFill="1"/>
    <xf numFmtId="0" fontId="5" fillId="4" borderId="4" xfId="0" applyFont="1" applyFill="1" applyBorder="1" applyAlignment="1">
      <alignment horizontal="center" vertical="center" wrapText="1"/>
    </xf>
    <xf numFmtId="0" fontId="10" fillId="2" borderId="0" xfId="0" applyFont="1" applyFill="1"/>
    <xf numFmtId="0" fontId="8" fillId="3" borderId="5" xfId="0" applyFont="1" applyFill="1" applyBorder="1"/>
    <xf numFmtId="0" fontId="2" fillId="4" borderId="4" xfId="0" applyFont="1" applyFill="1" applyBorder="1"/>
    <xf numFmtId="0" fontId="2" fillId="4" borderId="4" xfId="0" applyFont="1" applyFill="1" applyBorder="1" applyAlignment="1">
      <alignment horizontal="center" vertical="center"/>
    </xf>
    <xf numFmtId="0" fontId="5" fillId="5" borderId="6" xfId="0" applyFont="1" applyFill="1" applyBorder="1" applyAlignment="1">
      <alignment horizontal="center"/>
    </xf>
    <xf numFmtId="0" fontId="5" fillId="4" borderId="6" xfId="0" applyFont="1" applyFill="1" applyBorder="1" applyAlignment="1">
      <alignment horizontal="left" vertical="top" wrapText="1"/>
    </xf>
    <xf numFmtId="0" fontId="5" fillId="4" borderId="9" xfId="0" applyFont="1" applyFill="1" applyBorder="1" applyAlignment="1">
      <alignment horizontal="left" vertical="top" wrapText="1"/>
    </xf>
    <xf numFmtId="0" fontId="8" fillId="5" borderId="2" xfId="0" applyFont="1" applyFill="1" applyBorder="1"/>
    <xf numFmtId="0" fontId="12" fillId="5" borderId="1" xfId="0" applyFont="1" applyFill="1" applyBorder="1"/>
    <xf numFmtId="0" fontId="5" fillId="5" borderId="6" xfId="0" applyFont="1" applyFill="1" applyBorder="1"/>
    <xf numFmtId="0" fontId="5" fillId="4" borderId="8" xfId="0" applyFont="1" applyFill="1" applyBorder="1" applyAlignment="1">
      <alignment vertical="top" wrapText="1"/>
    </xf>
    <xf numFmtId="0" fontId="5" fillId="4" borderId="9" xfId="0" applyFont="1" applyFill="1" applyBorder="1" applyAlignment="1">
      <alignment vertical="top" wrapText="1"/>
    </xf>
    <xf numFmtId="0" fontId="5" fillId="4" borderId="6" xfId="0" applyFont="1" applyFill="1" applyBorder="1" applyAlignment="1">
      <alignment vertical="top" wrapText="1"/>
    </xf>
    <xf numFmtId="0" fontId="5" fillId="5" borderId="12" xfId="0" applyFont="1" applyFill="1" applyBorder="1" applyAlignment="1">
      <alignment horizontal="center"/>
    </xf>
    <xf numFmtId="0" fontId="0" fillId="2" borderId="6" xfId="0" applyFill="1" applyBorder="1"/>
    <xf numFmtId="0" fontId="13" fillId="2" borderId="0" xfId="0" applyFont="1" applyFill="1"/>
    <xf numFmtId="0" fontId="13" fillId="2" borderId="0" xfId="0" applyFont="1" applyFill="1" applyAlignment="1">
      <alignment horizontal="center"/>
    </xf>
    <xf numFmtId="0" fontId="10" fillId="0" borderId="0" xfId="0" applyFont="1"/>
    <xf numFmtId="0" fontId="10" fillId="0" borderId="0" xfId="0" applyFont="1" applyAlignment="1">
      <alignment vertical="center"/>
    </xf>
    <xf numFmtId="0" fontId="4" fillId="4" borderId="14" xfId="0" applyFont="1" applyFill="1" applyBorder="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0" xfId="0" applyFont="1" applyFill="1" applyAlignment="1">
      <alignment horizontal="left" vertical="top" wrapText="1"/>
    </xf>
    <xf numFmtId="0" fontId="4" fillId="4" borderId="18" xfId="0" applyFont="1" applyFill="1" applyBorder="1" applyAlignment="1">
      <alignment horizontal="left" vertical="top" wrapText="1"/>
    </xf>
    <xf numFmtId="0" fontId="4" fillId="4" borderId="19" xfId="0" applyFont="1" applyFill="1" applyBorder="1" applyAlignment="1">
      <alignment horizontal="left" vertical="top" wrapText="1"/>
    </xf>
    <xf numFmtId="0" fontId="4" fillId="4" borderId="13"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3" borderId="1"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8" fillId="3" borderId="1" xfId="0" applyFont="1" applyFill="1" applyBorder="1" applyAlignment="1">
      <alignment horizontal="center"/>
    </xf>
    <xf numFmtId="0" fontId="8" fillId="3" borderId="3" xfId="0" applyFont="1" applyFill="1" applyBorder="1" applyAlignment="1">
      <alignment horizontal="center"/>
    </xf>
    <xf numFmtId="0" fontId="8" fillId="3" borderId="2" xfId="0" applyFont="1" applyFill="1" applyBorder="1" applyAlignment="1">
      <alignment horizontal="center"/>
    </xf>
    <xf numFmtId="0" fontId="2" fillId="4" borderId="1" xfId="0" applyFont="1" applyFill="1" applyBorder="1" applyAlignment="1">
      <alignment horizontal="center"/>
    </xf>
    <xf numFmtId="0" fontId="2" fillId="4" borderId="2" xfId="0" applyFont="1" applyFill="1" applyBorder="1" applyAlignment="1">
      <alignment horizontal="center"/>
    </xf>
    <xf numFmtId="0" fontId="4" fillId="3" borderId="10" xfId="0" applyFont="1" applyFill="1" applyBorder="1" applyAlignment="1">
      <alignment horizontal="center"/>
    </xf>
    <xf numFmtId="0" fontId="4" fillId="3" borderId="11" xfId="0" applyFont="1" applyFill="1" applyBorder="1" applyAlignment="1">
      <alignment horizontal="center"/>
    </xf>
    <xf numFmtId="0" fontId="4" fillId="3" borderId="12" xfId="0" applyFont="1" applyFill="1" applyBorder="1" applyAlignment="1">
      <alignment horizont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cellXfs>
  <cellStyles count="3">
    <cellStyle name="Hyperkobling 2" xfId="2" xr:uid="{6A825B2B-B027-494D-B881-6511BE437C7E}"/>
    <cellStyle name="Normal" xfId="0" builtinId="0"/>
    <cellStyle name="Tittel" xfId="1" builtinId="15"/>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259080</xdr:colOff>
      <xdr:row>1</xdr:row>
      <xdr:rowOff>76200</xdr:rowOff>
    </xdr:from>
    <xdr:to>
      <xdr:col>6</xdr:col>
      <xdr:colOff>19050</xdr:colOff>
      <xdr:row>2</xdr:row>
      <xdr:rowOff>75112</xdr:rowOff>
    </xdr:to>
    <xdr:pic>
      <xdr:nvPicPr>
        <xdr:cNvPr id="5" name="Picture 2" descr="http://sykehusinnkjop.no/wp-content/uploads/2016/04/Sykehusinnkjop.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88680" y="259080"/>
          <a:ext cx="1950720" cy="32657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88106</xdr:colOff>
      <xdr:row>0</xdr:row>
      <xdr:rowOff>154781</xdr:rowOff>
    </xdr:from>
    <xdr:to>
      <xdr:col>8</xdr:col>
      <xdr:colOff>2038826</xdr:colOff>
      <xdr:row>1</xdr:row>
      <xdr:rowOff>299108</xdr:rowOff>
    </xdr:to>
    <xdr:pic>
      <xdr:nvPicPr>
        <xdr:cNvPr id="4" name="Picture 2" descr="http://sykehusinnkjop.no/wp-content/uploads/2016/04/Sykehusinnkjop.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9419" y="154781"/>
          <a:ext cx="1950720" cy="334827"/>
        </a:xfrm>
        <a:prstGeom prst="rect">
          <a:avLst/>
        </a:prstGeom>
        <a:noFill/>
      </xdr:spPr>
    </xdr:pic>
    <xdr:clientData/>
  </xdr:twoCellAnchor>
  <xdr:twoCellAnchor>
    <xdr:from>
      <xdr:col>5</xdr:col>
      <xdr:colOff>1804987</xdr:colOff>
      <xdr:row>5</xdr:row>
      <xdr:rowOff>71438</xdr:rowOff>
    </xdr:from>
    <xdr:to>
      <xdr:col>5</xdr:col>
      <xdr:colOff>1804987</xdr:colOff>
      <xdr:row>32</xdr:row>
      <xdr:rowOff>130968</xdr:rowOff>
    </xdr:to>
    <xdr:cxnSp macro="">
      <xdr:nvCxnSpPr>
        <xdr:cNvPr id="3" name="Rett linje 2">
          <a:extLst>
            <a:ext uri="{FF2B5EF4-FFF2-40B4-BE49-F238E27FC236}">
              <a16:creationId xmlns:a16="http://schemas.microsoft.com/office/drawing/2014/main" id="{00000000-0008-0000-0300-000003000000}"/>
            </a:ext>
          </a:extLst>
        </xdr:cNvPr>
        <xdr:cNvCxnSpPr/>
      </xdr:nvCxnSpPr>
      <xdr:spPr>
        <a:xfrm>
          <a:off x="7700962" y="1176338"/>
          <a:ext cx="0" cy="5279230"/>
        </a:xfrm>
        <a:prstGeom prst="line">
          <a:avLst/>
        </a:prstGeom>
        <a:ln w="31750"/>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647700</xdr:colOff>
      <xdr:row>1</xdr:row>
      <xdr:rowOff>76200</xdr:rowOff>
    </xdr:from>
    <xdr:to>
      <xdr:col>10</xdr:col>
      <xdr:colOff>2858</xdr:colOff>
      <xdr:row>2</xdr:row>
      <xdr:rowOff>87177</xdr:rowOff>
    </xdr:to>
    <xdr:pic>
      <xdr:nvPicPr>
        <xdr:cNvPr id="6" name="Picture 2" descr="http://sykehusinnkjop.no/wp-content/uploads/2016/04/Sykehusinnkjop.jpg">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10850" y="257175"/>
          <a:ext cx="1950720" cy="325302"/>
        </a:xfrm>
        <a:prstGeom prst="rect">
          <a:avLst/>
        </a:prstGeom>
        <a:noFill/>
      </xdr:spPr>
    </xdr:pic>
    <xdr:clientData/>
  </xdr:twoCellAnchor>
</xdr:wsDr>
</file>

<file path=xl/theme/theme1.xml><?xml version="1.0" encoding="utf-8"?>
<a:theme xmlns:a="http://schemas.openxmlformats.org/drawingml/2006/main" name="Office-t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B2:G608"/>
  <sheetViews>
    <sheetView tabSelected="1" zoomScaleNormal="100" workbookViewId="0">
      <selection activeCell="E18" sqref="E18"/>
    </sheetView>
  </sheetViews>
  <sheetFormatPr defaultColWidth="11.42578125" defaultRowHeight="15"/>
  <cols>
    <col min="1" max="1" width="3" style="1" customWidth="1"/>
    <col min="2" max="2" width="3.85546875" style="1" hidden="1" customWidth="1"/>
    <col min="3" max="3" width="53.5703125" style="1" customWidth="1"/>
    <col min="4" max="4" width="35.5703125" style="1" customWidth="1"/>
    <col min="5" max="5" width="35.5703125" style="1" bestFit="1" customWidth="1"/>
    <col min="6" max="6" width="32.140625" style="1" customWidth="1"/>
    <col min="7" max="7" width="35.85546875" style="1" bestFit="1" customWidth="1"/>
    <col min="8" max="8" width="10" style="1" bestFit="1" customWidth="1"/>
    <col min="9" max="16384" width="11.42578125" style="1"/>
  </cols>
  <sheetData>
    <row r="2" spans="2:3" ht="26.25">
      <c r="C2" s="2" t="s">
        <v>0</v>
      </c>
    </row>
    <row r="5" spans="2:3">
      <c r="B5" s="1">
        <v>1</v>
      </c>
      <c r="C5" s="31" t="s">
        <v>1</v>
      </c>
    </row>
    <row r="6" spans="2:3">
      <c r="C6" s="31"/>
    </row>
    <row r="7" spans="2:3">
      <c r="C7" s="31" t="s">
        <v>2</v>
      </c>
    </row>
    <row r="8" spans="2:3">
      <c r="C8" s="31"/>
    </row>
    <row r="9" spans="2:3">
      <c r="C9" s="31" t="s">
        <v>3</v>
      </c>
    </row>
    <row r="10" spans="2:3" ht="17.45" customHeight="1">
      <c r="C10" s="31" t="s">
        <v>4</v>
      </c>
    </row>
    <row r="11" spans="2:3" ht="9" customHeight="1">
      <c r="C11" s="31"/>
    </row>
    <row r="12" spans="2:3">
      <c r="C12" s="45" t="s">
        <v>5</v>
      </c>
    </row>
    <row r="13" spans="2:3">
      <c r="C13" s="45" t="s">
        <v>6</v>
      </c>
    </row>
    <row r="15" spans="2:3">
      <c r="C15" s="1" t="s">
        <v>7</v>
      </c>
    </row>
    <row r="16" spans="2:3" ht="8.25" customHeight="1"/>
    <row r="17" spans="2:7">
      <c r="C17" s="1" t="s">
        <v>8</v>
      </c>
    </row>
    <row r="19" spans="2:7">
      <c r="C19" s="1" t="s">
        <v>9</v>
      </c>
    </row>
    <row r="20" spans="2:7" ht="9" customHeight="1"/>
    <row r="21" spans="2:7">
      <c r="C21" s="1" t="s">
        <v>10</v>
      </c>
    </row>
    <row r="23" spans="2:7">
      <c r="C23" s="1" t="s">
        <v>11</v>
      </c>
    </row>
    <row r="25" spans="2:7">
      <c r="B25" s="7" t="e">
        <f ca="1">VLOOKUP(#REF!,FINNKOMPETANSE,2,FALSE)</f>
        <v>#REF!</v>
      </c>
      <c r="C25" s="1" t="s">
        <v>12</v>
      </c>
    </row>
    <row r="26" spans="2:7">
      <c r="B26" s="7" t="e">
        <f ca="1">VLOOKUP(#REF!,FINNKOMPETANSE,2,FALSE)</f>
        <v>#REF!</v>
      </c>
    </row>
    <row r="27" spans="2:7">
      <c r="B27" s="7" t="e">
        <f ca="1">VLOOKUP(#REF!,FINNKOMPETANSE,2,FALSE)</f>
        <v>#REF!</v>
      </c>
      <c r="C27" s="31"/>
      <c r="D27" s="31"/>
      <c r="E27" s="31"/>
      <c r="F27" s="31"/>
      <c r="G27" s="31"/>
    </row>
    <row r="33" spans="2:2">
      <c r="B33" s="7" t="e">
        <f ca="1">VLOOKUP(#REF!,FINNKOMPETANSE,2,FALSE)</f>
        <v>#REF!</v>
      </c>
    </row>
    <row r="34" spans="2:2">
      <c r="B34" s="7" t="e">
        <f ca="1">VLOOKUP(#REF!,FINNKOMPETANSE,2,FALSE)</f>
        <v>#REF!</v>
      </c>
    </row>
    <row r="35" spans="2:2">
      <c r="B35" s="7" t="e">
        <f ca="1">VLOOKUP(#REF!,FINNKOMPETANSE,2,FALSE)</f>
        <v>#REF!</v>
      </c>
    </row>
    <row r="36" spans="2:2">
      <c r="B36" s="7" t="e">
        <f ca="1">VLOOKUP(#REF!,FINNKOMPETANSE,2,FALSE)</f>
        <v>#REF!</v>
      </c>
    </row>
    <row r="37" spans="2:2">
      <c r="B37" s="7" t="e">
        <f ca="1">VLOOKUP(#REF!,FINNKOMPETANSE,2,FALSE)</f>
        <v>#REF!</v>
      </c>
    </row>
    <row r="38" spans="2:2">
      <c r="B38" s="7" t="e">
        <f ca="1">VLOOKUP(#REF!,FINNKOMPETANSE,2,FALSE)</f>
        <v>#REF!</v>
      </c>
    </row>
    <row r="42" spans="2:2">
      <c r="B42" s="7" t="e">
        <f ca="1">VLOOKUP(#REF!,FINNERFARING,2,FALSE)</f>
        <v>#REF!</v>
      </c>
    </row>
    <row r="43" spans="2:2">
      <c r="B43" s="7" t="e">
        <f ca="1">VLOOKUP(#REF!,FINNERFARING,2,FALSE)</f>
        <v>#REF!</v>
      </c>
    </row>
    <row r="44" spans="2:2">
      <c r="B44" s="7" t="e">
        <f ca="1">VLOOKUP(#REF!,FINNERFARING,2,FALSE)</f>
        <v>#REF!</v>
      </c>
    </row>
    <row r="45" spans="2:2">
      <c r="B45" s="7" t="e">
        <f ca="1">VLOOKUP(#REF!,FINNERFARING,2,FALSE)</f>
        <v>#REF!</v>
      </c>
    </row>
    <row r="46" spans="2:2">
      <c r="B46" s="7" t="e">
        <f ca="1">VLOOKUP(#REF!,FINNERFARING,2,FALSE)</f>
        <v>#REF!</v>
      </c>
    </row>
    <row r="47" spans="2:2">
      <c r="B47" s="7" t="e">
        <f ca="1">VLOOKUP(#REF!,FINNERFARING,2,FALSE)</f>
        <v>#REF!</v>
      </c>
    </row>
    <row r="50" spans="2:2">
      <c r="B50" s="1" t="e">
        <f>+#REF!+1</f>
        <v>#REF!</v>
      </c>
    </row>
    <row r="66" spans="2:2">
      <c r="B66" s="7" t="e">
        <f ca="1">VLOOKUP(#REF!,FINNKOMPETANSE,2,FALSE)</f>
        <v>#REF!</v>
      </c>
    </row>
    <row r="67" spans="2:2">
      <c r="B67" s="7" t="e">
        <f ca="1">VLOOKUP(#REF!,FINNKOMPETANSE,2,FALSE)</f>
        <v>#REF!</v>
      </c>
    </row>
    <row r="68" spans="2:2">
      <c r="B68" s="7" t="e">
        <f ca="1">VLOOKUP(#REF!,FINNKOMPETANSE,2,FALSE)</f>
        <v>#REF!</v>
      </c>
    </row>
    <row r="69" spans="2:2">
      <c r="B69" s="7" t="e">
        <f ca="1">VLOOKUP(#REF!,FINNKOMPETANSE,2,FALSE)</f>
        <v>#REF!</v>
      </c>
    </row>
    <row r="70" spans="2:2">
      <c r="B70" s="7" t="e">
        <f ca="1">VLOOKUP(#REF!,FINNKOMPETANSE,2,FALSE)</f>
        <v>#REF!</v>
      </c>
    </row>
    <row r="71" spans="2:2">
      <c r="B71" s="7" t="e">
        <f ca="1">VLOOKUP(#REF!,FINNKOMPETANSE,2,FALSE)</f>
        <v>#REF!</v>
      </c>
    </row>
    <row r="75" spans="2:2">
      <c r="B75" s="7" t="e">
        <f ca="1">VLOOKUP(#REF!,FINNERFARING,2,FALSE)</f>
        <v>#REF!</v>
      </c>
    </row>
    <row r="76" spans="2:2">
      <c r="B76" s="7" t="e">
        <f ca="1">VLOOKUP(#REF!,FINNERFARING,2,FALSE)</f>
        <v>#REF!</v>
      </c>
    </row>
    <row r="77" spans="2:2">
      <c r="B77" s="7" t="e">
        <f ca="1">VLOOKUP(#REF!,FINNERFARING,2,FALSE)</f>
        <v>#REF!</v>
      </c>
    </row>
    <row r="78" spans="2:2">
      <c r="B78" s="7" t="e">
        <f ca="1">VLOOKUP(#REF!,FINNERFARING,2,FALSE)</f>
        <v>#REF!</v>
      </c>
    </row>
    <row r="79" spans="2:2">
      <c r="B79" s="7" t="e">
        <f ca="1">VLOOKUP(#REF!,FINNERFARING,2,FALSE)</f>
        <v>#REF!</v>
      </c>
    </row>
    <row r="80" spans="2:2">
      <c r="B80" s="7" t="e">
        <f ca="1">VLOOKUP(#REF!,FINNERFARING,2,FALSE)</f>
        <v>#REF!</v>
      </c>
    </row>
    <row r="83" spans="2:2">
      <c r="B83" s="1" t="e">
        <f>+B50+1</f>
        <v>#REF!</v>
      </c>
    </row>
    <row r="99" spans="2:2">
      <c r="B99" s="7" t="e">
        <f ca="1">VLOOKUP(#REF!,FINNKOMPETANSE,2,FALSE)</f>
        <v>#REF!</v>
      </c>
    </row>
    <row r="100" spans="2:2">
      <c r="B100" s="7" t="e">
        <f ca="1">VLOOKUP(#REF!,FINNKOMPETANSE,2,FALSE)</f>
        <v>#REF!</v>
      </c>
    </row>
    <row r="101" spans="2:2">
      <c r="B101" s="7" t="e">
        <f ca="1">VLOOKUP(#REF!,FINNKOMPETANSE,2,FALSE)</f>
        <v>#REF!</v>
      </c>
    </row>
    <row r="102" spans="2:2">
      <c r="B102" s="7" t="e">
        <f ca="1">VLOOKUP(#REF!,FINNKOMPETANSE,2,FALSE)</f>
        <v>#REF!</v>
      </c>
    </row>
    <row r="103" spans="2:2">
      <c r="B103" s="7" t="e">
        <f ca="1">VLOOKUP(#REF!,FINNKOMPETANSE,2,FALSE)</f>
        <v>#REF!</v>
      </c>
    </row>
    <row r="104" spans="2:2">
      <c r="B104" s="7" t="e">
        <f ca="1">VLOOKUP(#REF!,FINNKOMPETANSE,2,FALSE)</f>
        <v>#REF!</v>
      </c>
    </row>
    <row r="108" spans="2:2">
      <c r="B108" s="7" t="e">
        <f ca="1">VLOOKUP(#REF!,FINNERFARING,2,FALSE)</f>
        <v>#REF!</v>
      </c>
    </row>
    <row r="109" spans="2:2">
      <c r="B109" s="7" t="e">
        <f ca="1">VLOOKUP(#REF!,FINNERFARING,2,FALSE)</f>
        <v>#REF!</v>
      </c>
    </row>
    <row r="110" spans="2:2">
      <c r="B110" s="7" t="e">
        <f ca="1">VLOOKUP(#REF!,FINNERFARING,2,FALSE)</f>
        <v>#REF!</v>
      </c>
    </row>
    <row r="111" spans="2:2">
      <c r="B111" s="7" t="e">
        <f ca="1">VLOOKUP(#REF!,FINNERFARING,2,FALSE)</f>
        <v>#REF!</v>
      </c>
    </row>
    <row r="112" spans="2:2">
      <c r="B112" s="7" t="e">
        <f ca="1">VLOOKUP(#REF!,FINNERFARING,2,FALSE)</f>
        <v>#REF!</v>
      </c>
    </row>
    <row r="113" spans="2:2">
      <c r="B113" s="7" t="e">
        <f ca="1">VLOOKUP(#REF!,FINNERFARING,2,FALSE)</f>
        <v>#REF!</v>
      </c>
    </row>
    <row r="116" spans="2:2">
      <c r="B116" s="1" t="e">
        <f>+B83+1</f>
        <v>#REF!</v>
      </c>
    </row>
    <row r="132" spans="2:2">
      <c r="B132" s="7" t="e">
        <f ca="1">VLOOKUP(#REF!,FINNKOMPETANSE,2,FALSE)</f>
        <v>#REF!</v>
      </c>
    </row>
    <row r="133" spans="2:2">
      <c r="B133" s="7" t="e">
        <f ca="1">VLOOKUP(#REF!,FINNKOMPETANSE,2,FALSE)</f>
        <v>#REF!</v>
      </c>
    </row>
    <row r="134" spans="2:2">
      <c r="B134" s="7" t="e">
        <f ca="1">VLOOKUP(#REF!,FINNKOMPETANSE,2,FALSE)</f>
        <v>#REF!</v>
      </c>
    </row>
    <row r="135" spans="2:2">
      <c r="B135" s="7" t="e">
        <f ca="1">VLOOKUP(#REF!,FINNKOMPETANSE,2,FALSE)</f>
        <v>#REF!</v>
      </c>
    </row>
    <row r="136" spans="2:2">
      <c r="B136" s="7" t="e">
        <f ca="1">VLOOKUP(#REF!,FINNKOMPETANSE,2,FALSE)</f>
        <v>#REF!</v>
      </c>
    </row>
    <row r="137" spans="2:2">
      <c r="B137" s="7" t="e">
        <f ca="1">VLOOKUP(#REF!,FINNKOMPETANSE,2,FALSE)</f>
        <v>#REF!</v>
      </c>
    </row>
    <row r="141" spans="2:2">
      <c r="B141" s="7" t="e">
        <f ca="1">VLOOKUP(#REF!,FINNERFARING,2,FALSE)</f>
        <v>#REF!</v>
      </c>
    </row>
    <row r="142" spans="2:2">
      <c r="B142" s="7" t="e">
        <f ca="1">VLOOKUP(#REF!,FINNERFARING,2,FALSE)</f>
        <v>#REF!</v>
      </c>
    </row>
    <row r="143" spans="2:2">
      <c r="B143" s="7" t="e">
        <f ca="1">VLOOKUP(#REF!,FINNERFARING,2,FALSE)</f>
        <v>#REF!</v>
      </c>
    </row>
    <row r="144" spans="2:2">
      <c r="B144" s="7" t="e">
        <f ca="1">VLOOKUP(#REF!,FINNERFARING,2,FALSE)</f>
        <v>#REF!</v>
      </c>
    </row>
    <row r="145" spans="2:2">
      <c r="B145" s="7" t="e">
        <f ca="1">VLOOKUP(#REF!,FINNERFARING,2,FALSE)</f>
        <v>#REF!</v>
      </c>
    </row>
    <row r="146" spans="2:2">
      <c r="B146" s="7" t="e">
        <f ca="1">VLOOKUP(#REF!,FINNERFARING,2,FALSE)</f>
        <v>#REF!</v>
      </c>
    </row>
    <row r="149" spans="2:2">
      <c r="B149" s="1" t="e">
        <f>+B116+1</f>
        <v>#REF!</v>
      </c>
    </row>
    <row r="165" spans="2:2">
      <c r="B165" s="7" t="e">
        <f ca="1">VLOOKUP(#REF!,FINNKOMPETANSE,2,FALSE)</f>
        <v>#REF!</v>
      </c>
    </row>
    <row r="166" spans="2:2">
      <c r="B166" s="7" t="e">
        <f ca="1">VLOOKUP(#REF!,FINNKOMPETANSE,2,FALSE)</f>
        <v>#REF!</v>
      </c>
    </row>
    <row r="167" spans="2:2">
      <c r="B167" s="7" t="e">
        <f ca="1">VLOOKUP(#REF!,FINNKOMPETANSE,2,FALSE)</f>
        <v>#REF!</v>
      </c>
    </row>
    <row r="168" spans="2:2">
      <c r="B168" s="7" t="e">
        <f ca="1">VLOOKUP(#REF!,FINNKOMPETANSE,2,FALSE)</f>
        <v>#REF!</v>
      </c>
    </row>
    <row r="169" spans="2:2">
      <c r="B169" s="7" t="e">
        <f ca="1">VLOOKUP(#REF!,FINNKOMPETANSE,2,FALSE)</f>
        <v>#REF!</v>
      </c>
    </row>
    <row r="170" spans="2:2">
      <c r="B170" s="7" t="e">
        <f ca="1">VLOOKUP(#REF!,FINNKOMPETANSE,2,FALSE)</f>
        <v>#REF!</v>
      </c>
    </row>
    <row r="174" spans="2:2">
      <c r="B174" s="7" t="e">
        <f ca="1">VLOOKUP(#REF!,FINNERFARING,2,FALSE)</f>
        <v>#REF!</v>
      </c>
    </row>
    <row r="175" spans="2:2">
      <c r="B175" s="7" t="e">
        <f ca="1">VLOOKUP(#REF!,FINNERFARING,2,FALSE)</f>
        <v>#REF!</v>
      </c>
    </row>
    <row r="176" spans="2:2">
      <c r="B176" s="7" t="e">
        <f ca="1">VLOOKUP(#REF!,FINNERFARING,2,FALSE)</f>
        <v>#REF!</v>
      </c>
    </row>
    <row r="177" spans="2:2">
      <c r="B177" s="7" t="e">
        <f ca="1">VLOOKUP(#REF!,FINNERFARING,2,FALSE)</f>
        <v>#REF!</v>
      </c>
    </row>
    <row r="178" spans="2:2">
      <c r="B178" s="7" t="e">
        <f ca="1">VLOOKUP(#REF!,FINNERFARING,2,FALSE)</f>
        <v>#REF!</v>
      </c>
    </row>
    <row r="179" spans="2:2">
      <c r="B179" s="7" t="e">
        <f ca="1">VLOOKUP(#REF!,FINNERFARING,2,FALSE)</f>
        <v>#REF!</v>
      </c>
    </row>
    <row r="182" spans="2:2">
      <c r="B182" s="1" t="e">
        <f>+B149+1</f>
        <v>#REF!</v>
      </c>
    </row>
    <row r="198" spans="2:2">
      <c r="B198" s="7" t="e">
        <f ca="1">VLOOKUP(#REF!,FINNKOMPETANSE,2,FALSE)</f>
        <v>#REF!</v>
      </c>
    </row>
    <row r="199" spans="2:2">
      <c r="B199" s="7" t="e">
        <f ca="1">VLOOKUP(#REF!,FINNKOMPETANSE,2,FALSE)</f>
        <v>#REF!</v>
      </c>
    </row>
    <row r="200" spans="2:2">
      <c r="B200" s="7" t="e">
        <f ca="1">VLOOKUP(#REF!,FINNKOMPETANSE,2,FALSE)</f>
        <v>#REF!</v>
      </c>
    </row>
    <row r="201" spans="2:2">
      <c r="B201" s="7" t="e">
        <f ca="1">VLOOKUP(#REF!,FINNKOMPETANSE,2,FALSE)</f>
        <v>#REF!</v>
      </c>
    </row>
    <row r="202" spans="2:2">
      <c r="B202" s="7" t="e">
        <f ca="1">VLOOKUP(#REF!,FINNKOMPETANSE,2,FALSE)</f>
        <v>#REF!</v>
      </c>
    </row>
    <row r="203" spans="2:2">
      <c r="B203" s="7" t="e">
        <f ca="1">VLOOKUP(#REF!,FINNKOMPETANSE,2,FALSE)</f>
        <v>#REF!</v>
      </c>
    </row>
    <row r="207" spans="2:2">
      <c r="B207" s="7" t="e">
        <f ca="1">VLOOKUP(#REF!,FINNERFARING,2,FALSE)</f>
        <v>#REF!</v>
      </c>
    </row>
    <row r="208" spans="2:2">
      <c r="B208" s="7" t="e">
        <f ca="1">VLOOKUP(#REF!,FINNERFARING,2,FALSE)</f>
        <v>#REF!</v>
      </c>
    </row>
    <row r="209" spans="2:2">
      <c r="B209" s="7" t="e">
        <f ca="1">VLOOKUP(#REF!,FINNERFARING,2,FALSE)</f>
        <v>#REF!</v>
      </c>
    </row>
    <row r="210" spans="2:2">
      <c r="B210" s="7" t="e">
        <f ca="1">VLOOKUP(#REF!,FINNERFARING,2,FALSE)</f>
        <v>#REF!</v>
      </c>
    </row>
    <row r="211" spans="2:2">
      <c r="B211" s="7" t="e">
        <f ca="1">VLOOKUP(#REF!,FINNERFARING,2,FALSE)</f>
        <v>#REF!</v>
      </c>
    </row>
    <row r="212" spans="2:2">
      <c r="B212" s="7" t="e">
        <f ca="1">VLOOKUP(#REF!,FINNERFARING,2,FALSE)</f>
        <v>#REF!</v>
      </c>
    </row>
    <row r="215" spans="2:2">
      <c r="B215" s="1" t="e">
        <f>+B182+1</f>
        <v>#REF!</v>
      </c>
    </row>
    <row r="231" spans="2:2">
      <c r="B231" s="7" t="e">
        <f ca="1">VLOOKUP(#REF!,FINNKOMPETANSE,2,FALSE)</f>
        <v>#REF!</v>
      </c>
    </row>
    <row r="232" spans="2:2">
      <c r="B232" s="7" t="e">
        <f ca="1">VLOOKUP(#REF!,FINNKOMPETANSE,2,FALSE)</f>
        <v>#REF!</v>
      </c>
    </row>
    <row r="233" spans="2:2">
      <c r="B233" s="7" t="e">
        <f ca="1">VLOOKUP(#REF!,FINNKOMPETANSE,2,FALSE)</f>
        <v>#REF!</v>
      </c>
    </row>
    <row r="234" spans="2:2">
      <c r="B234" s="7" t="e">
        <f ca="1">VLOOKUP(#REF!,FINNKOMPETANSE,2,FALSE)</f>
        <v>#REF!</v>
      </c>
    </row>
    <row r="235" spans="2:2">
      <c r="B235" s="7" t="e">
        <f ca="1">VLOOKUP(#REF!,FINNKOMPETANSE,2,FALSE)</f>
        <v>#REF!</v>
      </c>
    </row>
    <row r="236" spans="2:2">
      <c r="B236" s="7" t="e">
        <f ca="1">VLOOKUP(#REF!,FINNKOMPETANSE,2,FALSE)</f>
        <v>#REF!</v>
      </c>
    </row>
    <row r="240" spans="2:2">
      <c r="B240" s="7" t="e">
        <f ca="1">VLOOKUP(#REF!,FINNERFARING,2,FALSE)</f>
        <v>#REF!</v>
      </c>
    </row>
    <row r="241" spans="2:2">
      <c r="B241" s="7" t="e">
        <f ca="1">VLOOKUP(#REF!,FINNERFARING,2,FALSE)</f>
        <v>#REF!</v>
      </c>
    </row>
    <row r="242" spans="2:2">
      <c r="B242" s="7" t="e">
        <f ca="1">VLOOKUP(#REF!,FINNERFARING,2,FALSE)</f>
        <v>#REF!</v>
      </c>
    </row>
    <row r="243" spans="2:2">
      <c r="B243" s="7" t="e">
        <f ca="1">VLOOKUP(#REF!,FINNERFARING,2,FALSE)</f>
        <v>#REF!</v>
      </c>
    </row>
    <row r="244" spans="2:2">
      <c r="B244" s="7" t="e">
        <f ca="1">VLOOKUP(#REF!,FINNERFARING,2,FALSE)</f>
        <v>#REF!</v>
      </c>
    </row>
    <row r="245" spans="2:2">
      <c r="B245" s="7" t="e">
        <f ca="1">VLOOKUP(#REF!,FINNERFARING,2,FALSE)</f>
        <v>#REF!</v>
      </c>
    </row>
    <row r="248" spans="2:2">
      <c r="B248" s="1" t="e">
        <f>+B215+1</f>
        <v>#REF!</v>
      </c>
    </row>
    <row r="264" spans="2:2">
      <c r="B264" s="7" t="e">
        <f ca="1">VLOOKUP(#REF!,FINNKOMPETANSE,2,FALSE)</f>
        <v>#REF!</v>
      </c>
    </row>
    <row r="265" spans="2:2">
      <c r="B265" s="7" t="e">
        <f ca="1">VLOOKUP(#REF!,FINNKOMPETANSE,2,FALSE)</f>
        <v>#REF!</v>
      </c>
    </row>
    <row r="266" spans="2:2">
      <c r="B266" s="7" t="e">
        <f ca="1">VLOOKUP(#REF!,FINNKOMPETANSE,2,FALSE)</f>
        <v>#REF!</v>
      </c>
    </row>
    <row r="267" spans="2:2">
      <c r="B267" s="7" t="e">
        <f ca="1">VLOOKUP(#REF!,FINNKOMPETANSE,2,FALSE)</f>
        <v>#REF!</v>
      </c>
    </row>
    <row r="268" spans="2:2">
      <c r="B268" s="7" t="e">
        <f ca="1">VLOOKUP(#REF!,FINNKOMPETANSE,2,FALSE)</f>
        <v>#REF!</v>
      </c>
    </row>
    <row r="269" spans="2:2">
      <c r="B269" s="7" t="e">
        <f ca="1">VLOOKUP(#REF!,FINNKOMPETANSE,2,FALSE)</f>
        <v>#REF!</v>
      </c>
    </row>
    <row r="273" spans="2:2">
      <c r="B273" s="7" t="e">
        <f ca="1">VLOOKUP(#REF!,FINNERFARING,2,FALSE)</f>
        <v>#REF!</v>
      </c>
    </row>
    <row r="274" spans="2:2">
      <c r="B274" s="7" t="e">
        <f ca="1">VLOOKUP(#REF!,FINNERFARING,2,FALSE)</f>
        <v>#REF!</v>
      </c>
    </row>
    <row r="275" spans="2:2">
      <c r="B275" s="7" t="e">
        <f ca="1">VLOOKUP(#REF!,FINNERFARING,2,FALSE)</f>
        <v>#REF!</v>
      </c>
    </row>
    <row r="276" spans="2:2">
      <c r="B276" s="7" t="e">
        <f ca="1">VLOOKUP(#REF!,FINNERFARING,2,FALSE)</f>
        <v>#REF!</v>
      </c>
    </row>
    <row r="277" spans="2:2">
      <c r="B277" s="7" t="e">
        <f ca="1">VLOOKUP(#REF!,FINNERFARING,2,FALSE)</f>
        <v>#REF!</v>
      </c>
    </row>
    <row r="278" spans="2:2">
      <c r="B278" s="7" t="e">
        <f ca="1">VLOOKUP(#REF!,FINNERFARING,2,FALSE)</f>
        <v>#REF!</v>
      </c>
    </row>
    <row r="281" spans="2:2">
      <c r="B281" s="1" t="e">
        <f>+B248+1</f>
        <v>#REF!</v>
      </c>
    </row>
    <row r="297" spans="2:2">
      <c r="B297" s="7" t="e">
        <f ca="1">VLOOKUP(#REF!,FINNKOMPETANSE,2,FALSE)</f>
        <v>#REF!</v>
      </c>
    </row>
    <row r="298" spans="2:2">
      <c r="B298" s="7" t="e">
        <f ca="1">VLOOKUP(#REF!,FINNKOMPETANSE,2,FALSE)</f>
        <v>#REF!</v>
      </c>
    </row>
    <row r="299" spans="2:2">
      <c r="B299" s="7" t="e">
        <f ca="1">VLOOKUP(#REF!,FINNKOMPETANSE,2,FALSE)</f>
        <v>#REF!</v>
      </c>
    </row>
    <row r="300" spans="2:2">
      <c r="B300" s="7" t="e">
        <f ca="1">VLOOKUP(#REF!,FINNKOMPETANSE,2,FALSE)</f>
        <v>#REF!</v>
      </c>
    </row>
    <row r="301" spans="2:2">
      <c r="B301" s="7" t="e">
        <f ca="1">VLOOKUP(#REF!,FINNKOMPETANSE,2,FALSE)</f>
        <v>#REF!</v>
      </c>
    </row>
    <row r="302" spans="2:2">
      <c r="B302" s="7" t="e">
        <f ca="1">VLOOKUP(#REF!,FINNKOMPETANSE,2,FALSE)</f>
        <v>#REF!</v>
      </c>
    </row>
    <row r="306" spans="2:2">
      <c r="B306" s="7" t="e">
        <f ca="1">VLOOKUP(#REF!,FINNERFARING,2,FALSE)</f>
        <v>#REF!</v>
      </c>
    </row>
    <row r="307" spans="2:2">
      <c r="B307" s="7" t="e">
        <f ca="1">VLOOKUP(#REF!,FINNERFARING,2,FALSE)</f>
        <v>#REF!</v>
      </c>
    </row>
    <row r="308" spans="2:2">
      <c r="B308" s="7" t="e">
        <f ca="1">VLOOKUP(#REF!,FINNERFARING,2,FALSE)</f>
        <v>#REF!</v>
      </c>
    </row>
    <row r="309" spans="2:2">
      <c r="B309" s="7" t="e">
        <f ca="1">VLOOKUP(#REF!,FINNERFARING,2,FALSE)</f>
        <v>#REF!</v>
      </c>
    </row>
    <row r="310" spans="2:2">
      <c r="B310" s="7" t="e">
        <f ca="1">VLOOKUP(#REF!,FINNERFARING,2,FALSE)</f>
        <v>#REF!</v>
      </c>
    </row>
    <row r="311" spans="2:2">
      <c r="B311" s="7" t="e">
        <f ca="1">VLOOKUP(#REF!,FINNERFARING,2,FALSE)</f>
        <v>#REF!</v>
      </c>
    </row>
    <row r="314" spans="2:2">
      <c r="B314" s="1" t="e">
        <f>+B281+1</f>
        <v>#REF!</v>
      </c>
    </row>
    <row r="330" spans="2:2">
      <c r="B330" s="7" t="e">
        <f ca="1">VLOOKUP(#REF!,FINNKOMPETANSE,2,FALSE)</f>
        <v>#REF!</v>
      </c>
    </row>
    <row r="331" spans="2:2">
      <c r="B331" s="7" t="e">
        <f ca="1">VLOOKUP(#REF!,FINNKOMPETANSE,2,FALSE)</f>
        <v>#REF!</v>
      </c>
    </row>
    <row r="332" spans="2:2">
      <c r="B332" s="7" t="e">
        <f ca="1">VLOOKUP(#REF!,FINNKOMPETANSE,2,FALSE)</f>
        <v>#REF!</v>
      </c>
    </row>
    <row r="333" spans="2:2">
      <c r="B333" s="7" t="e">
        <f ca="1">VLOOKUP(#REF!,FINNKOMPETANSE,2,FALSE)</f>
        <v>#REF!</v>
      </c>
    </row>
    <row r="334" spans="2:2">
      <c r="B334" s="7" t="e">
        <f ca="1">VLOOKUP(#REF!,FINNKOMPETANSE,2,FALSE)</f>
        <v>#REF!</v>
      </c>
    </row>
    <row r="335" spans="2:2">
      <c r="B335" s="7" t="e">
        <f ca="1">VLOOKUP(#REF!,FINNKOMPETANSE,2,FALSE)</f>
        <v>#REF!</v>
      </c>
    </row>
    <row r="339" spans="2:2">
      <c r="B339" s="7" t="e">
        <f ca="1">VLOOKUP(#REF!,FINNERFARING,2,FALSE)</f>
        <v>#REF!</v>
      </c>
    </row>
    <row r="340" spans="2:2">
      <c r="B340" s="7" t="e">
        <f ca="1">VLOOKUP(#REF!,FINNERFARING,2,FALSE)</f>
        <v>#REF!</v>
      </c>
    </row>
    <row r="341" spans="2:2">
      <c r="B341" s="7" t="e">
        <f ca="1">VLOOKUP(#REF!,FINNERFARING,2,FALSE)</f>
        <v>#REF!</v>
      </c>
    </row>
    <row r="342" spans="2:2">
      <c r="B342" s="7" t="e">
        <f ca="1">VLOOKUP(#REF!,FINNERFARING,2,FALSE)</f>
        <v>#REF!</v>
      </c>
    </row>
    <row r="343" spans="2:2">
      <c r="B343" s="7" t="e">
        <f ca="1">VLOOKUP(#REF!,FINNERFARING,2,FALSE)</f>
        <v>#REF!</v>
      </c>
    </row>
    <row r="344" spans="2:2">
      <c r="B344" s="7" t="e">
        <f ca="1">VLOOKUP(#REF!,FINNERFARING,2,FALSE)</f>
        <v>#REF!</v>
      </c>
    </row>
    <row r="347" spans="2:2">
      <c r="B347" s="1" t="e">
        <f>+B314+1</f>
        <v>#REF!</v>
      </c>
    </row>
    <row r="363" spans="2:2">
      <c r="B363" s="7" t="e">
        <f ca="1">VLOOKUP(#REF!,FINNKOMPETANSE,2,FALSE)</f>
        <v>#REF!</v>
      </c>
    </row>
    <row r="364" spans="2:2">
      <c r="B364" s="7" t="e">
        <f ca="1">VLOOKUP(#REF!,FINNKOMPETANSE,2,FALSE)</f>
        <v>#REF!</v>
      </c>
    </row>
    <row r="365" spans="2:2">
      <c r="B365" s="7" t="e">
        <f ca="1">VLOOKUP(#REF!,FINNKOMPETANSE,2,FALSE)</f>
        <v>#REF!</v>
      </c>
    </row>
    <row r="366" spans="2:2">
      <c r="B366" s="7" t="e">
        <f ca="1">VLOOKUP(#REF!,FINNKOMPETANSE,2,FALSE)</f>
        <v>#REF!</v>
      </c>
    </row>
    <row r="367" spans="2:2">
      <c r="B367" s="7" t="e">
        <f ca="1">VLOOKUP(#REF!,FINNKOMPETANSE,2,FALSE)</f>
        <v>#REF!</v>
      </c>
    </row>
    <row r="368" spans="2:2">
      <c r="B368" s="7" t="e">
        <f ca="1">VLOOKUP(#REF!,FINNKOMPETANSE,2,FALSE)</f>
        <v>#REF!</v>
      </c>
    </row>
    <row r="372" spans="2:2">
      <c r="B372" s="7" t="e">
        <f ca="1">VLOOKUP(#REF!,FINNERFARING,2,FALSE)</f>
        <v>#REF!</v>
      </c>
    </row>
    <row r="373" spans="2:2">
      <c r="B373" s="7" t="e">
        <f ca="1">VLOOKUP(#REF!,FINNERFARING,2,FALSE)</f>
        <v>#REF!</v>
      </c>
    </row>
    <row r="374" spans="2:2">
      <c r="B374" s="7" t="e">
        <f ca="1">VLOOKUP(#REF!,FINNERFARING,2,FALSE)</f>
        <v>#REF!</v>
      </c>
    </row>
    <row r="375" spans="2:2">
      <c r="B375" s="7" t="e">
        <f ca="1">VLOOKUP(#REF!,FINNERFARING,2,FALSE)</f>
        <v>#REF!</v>
      </c>
    </row>
    <row r="376" spans="2:2">
      <c r="B376" s="7" t="e">
        <f ca="1">VLOOKUP(#REF!,FINNERFARING,2,FALSE)</f>
        <v>#REF!</v>
      </c>
    </row>
    <row r="377" spans="2:2">
      <c r="B377" s="7" t="e">
        <f ca="1">VLOOKUP(#REF!,FINNERFARING,2,FALSE)</f>
        <v>#REF!</v>
      </c>
    </row>
    <row r="380" spans="2:2">
      <c r="B380" s="1" t="e">
        <f>+B347+1</f>
        <v>#REF!</v>
      </c>
    </row>
    <row r="396" spans="2:2">
      <c r="B396" s="7" t="e">
        <f ca="1">VLOOKUP(#REF!,FINNKOMPETANSE,2,FALSE)</f>
        <v>#REF!</v>
      </c>
    </row>
    <row r="397" spans="2:2">
      <c r="B397" s="7" t="e">
        <f ca="1">VLOOKUP(#REF!,FINNKOMPETANSE,2,FALSE)</f>
        <v>#REF!</v>
      </c>
    </row>
    <row r="398" spans="2:2">
      <c r="B398" s="7" t="e">
        <f ca="1">VLOOKUP(#REF!,FINNKOMPETANSE,2,FALSE)</f>
        <v>#REF!</v>
      </c>
    </row>
    <row r="399" spans="2:2">
      <c r="B399" s="7" t="e">
        <f ca="1">VLOOKUP(#REF!,FINNKOMPETANSE,2,FALSE)</f>
        <v>#REF!</v>
      </c>
    </row>
    <row r="400" spans="2:2">
      <c r="B400" s="7" t="e">
        <f ca="1">VLOOKUP(#REF!,FINNKOMPETANSE,2,FALSE)</f>
        <v>#REF!</v>
      </c>
    </row>
    <row r="401" spans="2:2">
      <c r="B401" s="7" t="e">
        <f ca="1">VLOOKUP(#REF!,FINNKOMPETANSE,2,FALSE)</f>
        <v>#REF!</v>
      </c>
    </row>
    <row r="405" spans="2:2">
      <c r="B405" s="7" t="e">
        <f ca="1">VLOOKUP(#REF!,FINNERFARING,2,FALSE)</f>
        <v>#REF!</v>
      </c>
    </row>
    <row r="406" spans="2:2">
      <c r="B406" s="7" t="e">
        <f ca="1">VLOOKUP(#REF!,FINNERFARING,2,FALSE)</f>
        <v>#REF!</v>
      </c>
    </row>
    <row r="407" spans="2:2">
      <c r="B407" s="7" t="e">
        <f ca="1">VLOOKUP(#REF!,FINNERFARING,2,FALSE)</f>
        <v>#REF!</v>
      </c>
    </row>
    <row r="408" spans="2:2">
      <c r="B408" s="7" t="e">
        <f ca="1">VLOOKUP(#REF!,FINNERFARING,2,FALSE)</f>
        <v>#REF!</v>
      </c>
    </row>
    <row r="409" spans="2:2">
      <c r="B409" s="7" t="e">
        <f ca="1">VLOOKUP(#REF!,FINNERFARING,2,FALSE)</f>
        <v>#REF!</v>
      </c>
    </row>
    <row r="410" spans="2:2">
      <c r="B410" s="7" t="e">
        <f ca="1">VLOOKUP(#REF!,FINNERFARING,2,FALSE)</f>
        <v>#REF!</v>
      </c>
    </row>
    <row r="413" spans="2:2">
      <c r="B413" s="1" t="e">
        <f>+B380+1</f>
        <v>#REF!</v>
      </c>
    </row>
    <row r="429" spans="2:2">
      <c r="B429" s="7" t="e">
        <f ca="1">VLOOKUP(#REF!,FINNKOMPETANSE,2,FALSE)</f>
        <v>#REF!</v>
      </c>
    </row>
    <row r="430" spans="2:2">
      <c r="B430" s="7" t="e">
        <f ca="1">VLOOKUP(#REF!,FINNKOMPETANSE,2,FALSE)</f>
        <v>#REF!</v>
      </c>
    </row>
    <row r="431" spans="2:2">
      <c r="B431" s="7" t="e">
        <f ca="1">VLOOKUP(#REF!,FINNKOMPETANSE,2,FALSE)</f>
        <v>#REF!</v>
      </c>
    </row>
    <row r="432" spans="2:2">
      <c r="B432" s="7" t="e">
        <f ca="1">VLOOKUP(#REF!,FINNKOMPETANSE,2,FALSE)</f>
        <v>#REF!</v>
      </c>
    </row>
    <row r="433" spans="2:2">
      <c r="B433" s="7" t="e">
        <f ca="1">VLOOKUP(#REF!,FINNKOMPETANSE,2,FALSE)</f>
        <v>#REF!</v>
      </c>
    </row>
    <row r="434" spans="2:2">
      <c r="B434" s="7" t="e">
        <f ca="1">VLOOKUP(#REF!,FINNKOMPETANSE,2,FALSE)</f>
        <v>#REF!</v>
      </c>
    </row>
    <row r="438" spans="2:2">
      <c r="B438" s="7" t="e">
        <f ca="1">VLOOKUP(#REF!,FINNERFARING,2,FALSE)</f>
        <v>#REF!</v>
      </c>
    </row>
    <row r="439" spans="2:2">
      <c r="B439" s="7" t="e">
        <f ca="1">VLOOKUP(#REF!,FINNERFARING,2,FALSE)</f>
        <v>#REF!</v>
      </c>
    </row>
    <row r="440" spans="2:2">
      <c r="B440" s="7" t="e">
        <f ca="1">VLOOKUP(#REF!,FINNERFARING,2,FALSE)</f>
        <v>#REF!</v>
      </c>
    </row>
    <row r="441" spans="2:2">
      <c r="B441" s="7" t="e">
        <f ca="1">VLOOKUP(#REF!,FINNERFARING,2,FALSE)</f>
        <v>#REF!</v>
      </c>
    </row>
    <row r="442" spans="2:2">
      <c r="B442" s="7" t="e">
        <f ca="1">VLOOKUP(#REF!,FINNERFARING,2,FALSE)</f>
        <v>#REF!</v>
      </c>
    </row>
    <row r="443" spans="2:2">
      <c r="B443" s="7" t="e">
        <f ca="1">VLOOKUP(#REF!,FINNERFARING,2,FALSE)</f>
        <v>#REF!</v>
      </c>
    </row>
    <row r="446" spans="2:2">
      <c r="B446" s="1" t="e">
        <f>+B413+1</f>
        <v>#REF!</v>
      </c>
    </row>
    <row r="462" spans="2:2">
      <c r="B462" s="7" t="e">
        <f ca="1">VLOOKUP(#REF!,FINNKOMPETANSE,2,FALSE)</f>
        <v>#REF!</v>
      </c>
    </row>
    <row r="463" spans="2:2">
      <c r="B463" s="7" t="e">
        <f ca="1">VLOOKUP(#REF!,FINNKOMPETANSE,2,FALSE)</f>
        <v>#REF!</v>
      </c>
    </row>
    <row r="464" spans="2:2">
      <c r="B464" s="7" t="e">
        <f ca="1">VLOOKUP(#REF!,FINNKOMPETANSE,2,FALSE)</f>
        <v>#REF!</v>
      </c>
    </row>
    <row r="465" spans="2:2">
      <c r="B465" s="7" t="e">
        <f ca="1">VLOOKUP(#REF!,FINNKOMPETANSE,2,FALSE)</f>
        <v>#REF!</v>
      </c>
    </row>
    <row r="466" spans="2:2">
      <c r="B466" s="7" t="e">
        <f ca="1">VLOOKUP(#REF!,FINNKOMPETANSE,2,FALSE)</f>
        <v>#REF!</v>
      </c>
    </row>
    <row r="467" spans="2:2">
      <c r="B467" s="7" t="e">
        <f ca="1">VLOOKUP(#REF!,FINNKOMPETANSE,2,FALSE)</f>
        <v>#REF!</v>
      </c>
    </row>
    <row r="471" spans="2:2">
      <c r="B471" s="7" t="e">
        <f ca="1">VLOOKUP(#REF!,FINNERFARING,2,FALSE)</f>
        <v>#REF!</v>
      </c>
    </row>
    <row r="472" spans="2:2">
      <c r="B472" s="7" t="e">
        <f ca="1">VLOOKUP(#REF!,FINNERFARING,2,FALSE)</f>
        <v>#REF!</v>
      </c>
    </row>
    <row r="473" spans="2:2">
      <c r="B473" s="7" t="e">
        <f ca="1">VLOOKUP(#REF!,FINNERFARING,2,FALSE)</f>
        <v>#REF!</v>
      </c>
    </row>
    <row r="474" spans="2:2">
      <c r="B474" s="7" t="e">
        <f ca="1">VLOOKUP(#REF!,FINNERFARING,2,FALSE)</f>
        <v>#REF!</v>
      </c>
    </row>
    <row r="475" spans="2:2">
      <c r="B475" s="7" t="e">
        <f ca="1">VLOOKUP(#REF!,FINNERFARING,2,FALSE)</f>
        <v>#REF!</v>
      </c>
    </row>
    <row r="476" spans="2:2">
      <c r="B476" s="7" t="e">
        <f ca="1">VLOOKUP(#REF!,FINNERFARING,2,FALSE)</f>
        <v>#REF!</v>
      </c>
    </row>
    <row r="479" spans="2:2">
      <c r="B479" s="1" t="e">
        <f>+B446+1</f>
        <v>#REF!</v>
      </c>
    </row>
    <row r="495" spans="2:2">
      <c r="B495" s="7" t="e">
        <f ca="1">VLOOKUP(#REF!,FINNKOMPETANSE,2,FALSE)</f>
        <v>#REF!</v>
      </c>
    </row>
    <row r="496" spans="2:2">
      <c r="B496" s="7" t="e">
        <f ca="1">VLOOKUP(#REF!,FINNKOMPETANSE,2,FALSE)</f>
        <v>#REF!</v>
      </c>
    </row>
    <row r="497" spans="2:2">
      <c r="B497" s="7" t="e">
        <f ca="1">VLOOKUP(#REF!,FINNKOMPETANSE,2,FALSE)</f>
        <v>#REF!</v>
      </c>
    </row>
    <row r="498" spans="2:2">
      <c r="B498" s="7" t="e">
        <f ca="1">VLOOKUP(#REF!,FINNKOMPETANSE,2,FALSE)</f>
        <v>#REF!</v>
      </c>
    </row>
    <row r="499" spans="2:2">
      <c r="B499" s="7" t="e">
        <f ca="1">VLOOKUP(#REF!,FINNKOMPETANSE,2,FALSE)</f>
        <v>#REF!</v>
      </c>
    </row>
    <row r="500" spans="2:2">
      <c r="B500" s="7" t="e">
        <f ca="1">VLOOKUP(#REF!,FINNKOMPETANSE,2,FALSE)</f>
        <v>#REF!</v>
      </c>
    </row>
    <row r="504" spans="2:2">
      <c r="B504" s="7" t="e">
        <f ca="1">VLOOKUP(#REF!,FINNERFARING,2,FALSE)</f>
        <v>#REF!</v>
      </c>
    </row>
    <row r="505" spans="2:2">
      <c r="B505" s="7" t="e">
        <f ca="1">VLOOKUP(#REF!,FINNERFARING,2,FALSE)</f>
        <v>#REF!</v>
      </c>
    </row>
    <row r="506" spans="2:2">
      <c r="B506" s="7" t="e">
        <f ca="1">VLOOKUP(#REF!,FINNERFARING,2,FALSE)</f>
        <v>#REF!</v>
      </c>
    </row>
    <row r="507" spans="2:2">
      <c r="B507" s="7" t="e">
        <f ca="1">VLOOKUP(#REF!,FINNERFARING,2,FALSE)</f>
        <v>#REF!</v>
      </c>
    </row>
    <row r="508" spans="2:2">
      <c r="B508" s="7" t="e">
        <f ca="1">VLOOKUP(#REF!,FINNERFARING,2,FALSE)</f>
        <v>#REF!</v>
      </c>
    </row>
    <row r="509" spans="2:2">
      <c r="B509" s="7" t="e">
        <f ca="1">VLOOKUP(#REF!,FINNERFARING,2,FALSE)</f>
        <v>#REF!</v>
      </c>
    </row>
    <row r="512" spans="2:2">
      <c r="B512" s="1" t="e">
        <f>+B479+1</f>
        <v>#REF!</v>
      </c>
    </row>
    <row r="528" spans="2:2">
      <c r="B528" s="7" t="e">
        <f ca="1">VLOOKUP(#REF!,FINNKOMPETANSE,2,FALSE)</f>
        <v>#REF!</v>
      </c>
    </row>
    <row r="529" spans="2:2">
      <c r="B529" s="7" t="e">
        <f ca="1">VLOOKUP(#REF!,FINNKOMPETANSE,2,FALSE)</f>
        <v>#REF!</v>
      </c>
    </row>
    <row r="530" spans="2:2">
      <c r="B530" s="7" t="e">
        <f ca="1">VLOOKUP(#REF!,FINNKOMPETANSE,2,FALSE)</f>
        <v>#REF!</v>
      </c>
    </row>
    <row r="531" spans="2:2">
      <c r="B531" s="7" t="e">
        <f ca="1">VLOOKUP(#REF!,FINNKOMPETANSE,2,FALSE)</f>
        <v>#REF!</v>
      </c>
    </row>
    <row r="532" spans="2:2">
      <c r="B532" s="7" t="e">
        <f ca="1">VLOOKUP(#REF!,FINNKOMPETANSE,2,FALSE)</f>
        <v>#REF!</v>
      </c>
    </row>
    <row r="533" spans="2:2">
      <c r="B533" s="7" t="e">
        <f ca="1">VLOOKUP(#REF!,FINNKOMPETANSE,2,FALSE)</f>
        <v>#REF!</v>
      </c>
    </row>
    <row r="537" spans="2:2">
      <c r="B537" s="7" t="e">
        <f ca="1">VLOOKUP(#REF!,FINNERFARING,2,FALSE)</f>
        <v>#REF!</v>
      </c>
    </row>
    <row r="538" spans="2:2">
      <c r="B538" s="7" t="e">
        <f ca="1">VLOOKUP(#REF!,FINNERFARING,2,FALSE)</f>
        <v>#REF!</v>
      </c>
    </row>
    <row r="539" spans="2:2">
      <c r="B539" s="7" t="e">
        <f ca="1">VLOOKUP(#REF!,FINNERFARING,2,FALSE)</f>
        <v>#REF!</v>
      </c>
    </row>
    <row r="540" spans="2:2">
      <c r="B540" s="7" t="e">
        <f ca="1">VLOOKUP(#REF!,FINNERFARING,2,FALSE)</f>
        <v>#REF!</v>
      </c>
    </row>
    <row r="541" spans="2:2">
      <c r="B541" s="7" t="e">
        <f ca="1">VLOOKUP(#REF!,FINNERFARING,2,FALSE)</f>
        <v>#REF!</v>
      </c>
    </row>
    <row r="542" spans="2:2">
      <c r="B542" s="7" t="e">
        <f ca="1">VLOOKUP(#REF!,FINNERFARING,2,FALSE)</f>
        <v>#REF!</v>
      </c>
    </row>
    <row r="545" spans="2:2">
      <c r="B545" s="1" t="e">
        <f>+B512+1</f>
        <v>#REF!</v>
      </c>
    </row>
    <row r="561" spans="2:2">
      <c r="B561" s="7" t="e">
        <f ca="1">VLOOKUP(#REF!,FINNKOMPETANSE,2,FALSE)</f>
        <v>#REF!</v>
      </c>
    </row>
    <row r="562" spans="2:2">
      <c r="B562" s="7" t="e">
        <f ca="1">VLOOKUP(#REF!,FINNKOMPETANSE,2,FALSE)</f>
        <v>#REF!</v>
      </c>
    </row>
    <row r="563" spans="2:2">
      <c r="B563" s="7" t="e">
        <f ca="1">VLOOKUP(#REF!,FINNKOMPETANSE,2,FALSE)</f>
        <v>#REF!</v>
      </c>
    </row>
    <row r="564" spans="2:2">
      <c r="B564" s="7" t="e">
        <f ca="1">VLOOKUP(#REF!,FINNKOMPETANSE,2,FALSE)</f>
        <v>#REF!</v>
      </c>
    </row>
    <row r="565" spans="2:2">
      <c r="B565" s="7" t="e">
        <f ca="1">VLOOKUP(#REF!,FINNKOMPETANSE,2,FALSE)</f>
        <v>#REF!</v>
      </c>
    </row>
    <row r="566" spans="2:2">
      <c r="B566" s="7" t="e">
        <f ca="1">VLOOKUP(#REF!,FINNKOMPETANSE,2,FALSE)</f>
        <v>#REF!</v>
      </c>
    </row>
    <row r="570" spans="2:2">
      <c r="B570" s="7" t="e">
        <f ca="1">VLOOKUP(#REF!,FINNERFARING,2,FALSE)</f>
        <v>#REF!</v>
      </c>
    </row>
    <row r="571" spans="2:2">
      <c r="B571" s="7" t="e">
        <f ca="1">VLOOKUP(#REF!,FINNERFARING,2,FALSE)</f>
        <v>#REF!</v>
      </c>
    </row>
    <row r="572" spans="2:2">
      <c r="B572" s="7" t="e">
        <f ca="1">VLOOKUP(#REF!,FINNERFARING,2,FALSE)</f>
        <v>#REF!</v>
      </c>
    </row>
    <row r="573" spans="2:2">
      <c r="B573" s="7" t="e">
        <f ca="1">VLOOKUP(#REF!,FINNERFARING,2,FALSE)</f>
        <v>#REF!</v>
      </c>
    </row>
    <row r="574" spans="2:2">
      <c r="B574" s="7" t="e">
        <f ca="1">VLOOKUP(#REF!,FINNERFARING,2,FALSE)</f>
        <v>#REF!</v>
      </c>
    </row>
    <row r="575" spans="2:2">
      <c r="B575" s="7" t="e">
        <f ca="1">VLOOKUP(#REF!,FINNERFARING,2,FALSE)</f>
        <v>#REF!</v>
      </c>
    </row>
    <row r="578" spans="2:2">
      <c r="B578" s="1" t="e">
        <f>+B545+1</f>
        <v>#REF!</v>
      </c>
    </row>
    <row r="594" spans="2:2">
      <c r="B594" s="7" t="e">
        <f ca="1">VLOOKUP(#REF!,FINNKOMPETANSE,2,FALSE)</f>
        <v>#REF!</v>
      </c>
    </row>
    <row r="595" spans="2:2">
      <c r="B595" s="7" t="e">
        <f ca="1">VLOOKUP(#REF!,FINNKOMPETANSE,2,FALSE)</f>
        <v>#REF!</v>
      </c>
    </row>
    <row r="596" spans="2:2">
      <c r="B596" s="7" t="e">
        <f ca="1">VLOOKUP(#REF!,FINNKOMPETANSE,2,FALSE)</f>
        <v>#REF!</v>
      </c>
    </row>
    <row r="597" spans="2:2">
      <c r="B597" s="7" t="e">
        <f ca="1">VLOOKUP(#REF!,FINNKOMPETANSE,2,FALSE)</f>
        <v>#REF!</v>
      </c>
    </row>
    <row r="598" spans="2:2">
      <c r="B598" s="7" t="e">
        <f ca="1">VLOOKUP(#REF!,FINNKOMPETANSE,2,FALSE)</f>
        <v>#REF!</v>
      </c>
    </row>
    <row r="599" spans="2:2">
      <c r="B599" s="7" t="e">
        <f ca="1">VLOOKUP(#REF!,FINNKOMPETANSE,2,FALSE)</f>
        <v>#REF!</v>
      </c>
    </row>
    <row r="603" spans="2:2">
      <c r="B603" s="7" t="e">
        <f ca="1">VLOOKUP(#REF!,FINNERFARING,2,FALSE)</f>
        <v>#REF!</v>
      </c>
    </row>
    <row r="604" spans="2:2">
      <c r="B604" s="7" t="e">
        <f ca="1">VLOOKUP(#REF!,FINNERFARING,2,FALSE)</f>
        <v>#REF!</v>
      </c>
    </row>
    <row r="605" spans="2:2">
      <c r="B605" s="7" t="e">
        <f ca="1">VLOOKUP(#REF!,FINNERFARING,2,FALSE)</f>
        <v>#REF!</v>
      </c>
    </row>
    <row r="606" spans="2:2">
      <c r="B606" s="7" t="e">
        <f ca="1">VLOOKUP(#REF!,FINNERFARING,2,FALSE)</f>
        <v>#REF!</v>
      </c>
    </row>
    <row r="607" spans="2:2">
      <c r="B607" s="7" t="e">
        <f ca="1">VLOOKUP(#REF!,FINNERFARING,2,FALSE)</f>
        <v>#REF!</v>
      </c>
    </row>
    <row r="608" spans="2:2">
      <c r="B608" s="7" t="e">
        <f ca="1">VLOOKUP(#REF!,FINNERFARING,2,FALSE)</f>
        <v>#REF!</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tabColor rgb="FF92D050"/>
  </sheetPr>
  <dimension ref="B2:I630"/>
  <sheetViews>
    <sheetView zoomScaleNormal="100" workbookViewId="0">
      <selection activeCell="F24" sqref="F24"/>
    </sheetView>
  </sheetViews>
  <sheetFormatPr defaultColWidth="11.42578125" defaultRowHeight="15"/>
  <cols>
    <col min="1" max="1" width="3" style="1" customWidth="1"/>
    <col min="2" max="2" width="3.85546875" style="1" hidden="1" customWidth="1"/>
    <col min="3" max="3" width="16.28515625" style="1" customWidth="1"/>
    <col min="4" max="4" width="37" style="1" customWidth="1"/>
    <col min="5" max="5" width="32.140625" style="1" customWidth="1"/>
    <col min="6" max="6" width="50.85546875" style="1" customWidth="1"/>
    <col min="7" max="7" width="16.140625" style="1" customWidth="1"/>
    <col min="8" max="8" width="36.85546875" style="1" customWidth="1"/>
    <col min="9" max="9" width="32.28515625" style="1" customWidth="1"/>
    <col min="10" max="16384" width="11.42578125" style="1"/>
  </cols>
  <sheetData>
    <row r="2" spans="2:9" ht="26.25">
      <c r="C2" s="2" t="s">
        <v>13</v>
      </c>
      <c r="F2" s="46"/>
    </row>
    <row r="4" spans="2:9" ht="15.75" customHeight="1">
      <c r="C4" s="6" t="s">
        <v>14</v>
      </c>
      <c r="D4" s="34"/>
    </row>
    <row r="6" spans="2:9" ht="21">
      <c r="B6" s="1">
        <v>1</v>
      </c>
      <c r="C6" s="62" t="str">
        <f>"Fagarbeider 1"</f>
        <v>Fagarbeider 1</v>
      </c>
      <c r="D6" s="63"/>
      <c r="E6" s="64"/>
      <c r="G6" s="62" t="str">
        <f>"Fagarbeider 2"</f>
        <v>Fagarbeider 2</v>
      </c>
      <c r="H6" s="63"/>
      <c r="I6" s="64"/>
    </row>
    <row r="7" spans="2:9" ht="15" customHeight="1">
      <c r="C7" s="4" t="s">
        <v>15</v>
      </c>
      <c r="D7" s="65"/>
      <c r="E7" s="66"/>
      <c r="G7" s="4" t="s">
        <v>15</v>
      </c>
      <c r="H7" s="65"/>
      <c r="I7" s="66"/>
    </row>
    <row r="8" spans="2:9" ht="15" customHeight="1">
      <c r="C8" s="4" t="s">
        <v>16</v>
      </c>
      <c r="D8" s="65"/>
      <c r="E8" s="66"/>
      <c r="G8" s="4" t="s">
        <v>16</v>
      </c>
      <c r="H8" s="65"/>
      <c r="I8" s="66"/>
    </row>
    <row r="9" spans="2:9">
      <c r="C9" s="4" t="s">
        <v>17</v>
      </c>
      <c r="D9" s="65"/>
      <c r="E9" s="66"/>
      <c r="G9" s="4" t="s">
        <v>17</v>
      </c>
      <c r="H9" s="65"/>
      <c r="I9" s="66"/>
    </row>
    <row r="10" spans="2:9">
      <c r="C10" s="12"/>
      <c r="D10" s="13"/>
      <c r="E10" s="13"/>
      <c r="F10" s="13"/>
      <c r="G10" s="13"/>
      <c r="H10" s="13"/>
    </row>
    <row r="11" spans="2:9">
      <c r="C11" s="14" t="s">
        <v>18</v>
      </c>
      <c r="D11" s="3"/>
      <c r="E11" s="3"/>
      <c r="G11" s="14" t="s">
        <v>18</v>
      </c>
      <c r="H11" s="3"/>
      <c r="I11" s="3"/>
    </row>
    <row r="12" spans="2:9">
      <c r="C12" s="59" t="str">
        <f>D9&amp;" har følgende utdannelse:"</f>
        <v xml:space="preserve"> har følgende utdannelse:</v>
      </c>
      <c r="D12" s="60"/>
      <c r="E12" s="61"/>
      <c r="G12" s="59" t="str">
        <f>H9&amp;" har følgende utdannelse:"</f>
        <v xml:space="preserve"> har følgende utdannelse:</v>
      </c>
      <c r="H12" s="60"/>
      <c r="I12" s="61"/>
    </row>
    <row r="13" spans="2:9">
      <c r="C13" s="4" t="s">
        <v>19</v>
      </c>
      <c r="D13" s="5" t="s">
        <v>20</v>
      </c>
      <c r="E13" s="5" t="s">
        <v>21</v>
      </c>
      <c r="G13" s="4" t="s">
        <v>19</v>
      </c>
      <c r="H13" s="5" t="s">
        <v>20</v>
      </c>
      <c r="I13" s="5" t="s">
        <v>21</v>
      </c>
    </row>
    <row r="14" spans="2:9">
      <c r="C14" s="9"/>
      <c r="D14" s="30"/>
      <c r="E14" s="30"/>
      <c r="G14" s="9"/>
      <c r="H14" s="30"/>
      <c r="I14" s="30"/>
    </row>
    <row r="15" spans="2:9">
      <c r="C15" s="9"/>
      <c r="D15" s="30"/>
      <c r="E15" s="30"/>
      <c r="G15" s="9"/>
      <c r="H15" s="30"/>
      <c r="I15" s="30"/>
    </row>
    <row r="16" spans="2:9">
      <c r="C16" s="9"/>
      <c r="D16" s="30"/>
      <c r="E16" s="30"/>
      <c r="G16" s="9"/>
      <c r="H16" s="30"/>
      <c r="I16" s="30"/>
    </row>
    <row r="17" spans="2:9">
      <c r="C17" s="12"/>
      <c r="D17" s="15"/>
      <c r="E17" s="15"/>
      <c r="F17" s="15"/>
      <c r="G17" s="15"/>
      <c r="H17" s="15"/>
    </row>
    <row r="18" spans="2:9">
      <c r="B18" s="7" t="e">
        <f>VLOOKUP(#REF!,FINNKOMPETANSE,2,FALSE)</f>
        <v>#REF!</v>
      </c>
      <c r="C18" s="14" t="s">
        <v>22</v>
      </c>
      <c r="D18" s="3"/>
      <c r="E18" s="3"/>
      <c r="G18" s="14" t="s">
        <v>22</v>
      </c>
      <c r="H18" s="3"/>
      <c r="I18" s="3"/>
    </row>
    <row r="19" spans="2:9">
      <c r="B19" s="7" t="e">
        <f>VLOOKUP(#REF!,FINNKOMPETANSE,2,FALSE)</f>
        <v>#REF!</v>
      </c>
      <c r="C19" s="59" t="str">
        <f>D9&amp;" har følgende relevante yrkeserfaring:"</f>
        <v xml:space="preserve"> har følgende relevante yrkeserfaring:</v>
      </c>
      <c r="D19" s="60"/>
      <c r="E19" s="61"/>
      <c r="G19" s="59" t="str">
        <f>H9&amp;" har følgende relevante yrkeserfaring:"</f>
        <v xml:space="preserve"> har følgende relevante yrkeserfaring:</v>
      </c>
      <c r="H19" s="60"/>
      <c r="I19" s="61"/>
    </row>
    <row r="20" spans="2:9">
      <c r="B20" s="7" t="e">
        <f>VLOOKUP(#REF!,FINNKOMPETANSE,2,FALSE)</f>
        <v>#REF!</v>
      </c>
      <c r="C20" s="4" t="s">
        <v>23</v>
      </c>
      <c r="D20" s="5" t="s">
        <v>24</v>
      </c>
      <c r="E20" s="5" t="s">
        <v>25</v>
      </c>
      <c r="G20" s="4" t="s">
        <v>23</v>
      </c>
      <c r="H20" s="5" t="s">
        <v>24</v>
      </c>
      <c r="I20" s="5" t="s">
        <v>25</v>
      </c>
    </row>
    <row r="21" spans="2:9">
      <c r="B21" s="7" t="e">
        <f>VLOOKUP(#REF!,FINNKOMPETANSE,2,FALSE)</f>
        <v>#REF!</v>
      </c>
      <c r="C21" s="9"/>
      <c r="D21" s="30"/>
      <c r="E21" s="30"/>
      <c r="G21" s="9"/>
      <c r="H21" s="30"/>
      <c r="I21" s="30"/>
    </row>
    <row r="22" spans="2:9">
      <c r="B22" s="7" t="e">
        <f>VLOOKUP(#REF!,FINNKOMPETANSE,2,FALSE)</f>
        <v>#REF!</v>
      </c>
      <c r="C22" s="9"/>
      <c r="D22" s="30"/>
      <c r="E22" s="30"/>
      <c r="G22" s="9"/>
      <c r="H22" s="30"/>
      <c r="I22" s="30"/>
    </row>
    <row r="23" spans="2:9">
      <c r="B23" s="7" t="e">
        <f>VLOOKUP(#REF!,FINNKOMPETANSE,2,FALSE)</f>
        <v>#REF!</v>
      </c>
      <c r="C23" s="9"/>
      <c r="D23" s="30"/>
      <c r="E23" s="30"/>
      <c r="G23" s="9"/>
      <c r="H23" s="30"/>
      <c r="I23" s="30"/>
    </row>
    <row r="24" spans="2:9">
      <c r="C24" s="16"/>
      <c r="D24" s="16"/>
      <c r="E24" s="16"/>
      <c r="F24" s="15"/>
      <c r="G24" s="17"/>
      <c r="H24" s="17"/>
    </row>
    <row r="25" spans="2:9">
      <c r="C25" s="14" t="s">
        <v>26</v>
      </c>
      <c r="G25" s="14" t="s">
        <v>26</v>
      </c>
    </row>
    <row r="26" spans="2:9">
      <c r="B26" s="7" t="e">
        <f>VLOOKUP(#REF!,FINNKOMPETANSE,2,FALSE)</f>
        <v>#REF!</v>
      </c>
      <c r="C26" s="67" t="str">
        <f>D9&amp;" har følgende erfaring fra relevante oppdrag siste 3 år:"</f>
        <v xml:space="preserve"> har følgende erfaring fra relevante oppdrag siste 3 år:</v>
      </c>
      <c r="D26" s="68"/>
      <c r="E26" s="69"/>
      <c r="G26" s="67" t="str">
        <f>H9&amp;" har følgende erfaring fra relevante oppdrag siste 3 år:"</f>
        <v xml:space="preserve"> har følgende erfaring fra relevante oppdrag siste 3 år:</v>
      </c>
      <c r="H26" s="68"/>
      <c r="I26" s="69"/>
    </row>
    <row r="27" spans="2:9">
      <c r="B27" s="7" t="e">
        <f>VLOOKUP(#REF!,FINNKOMPETANSE,2,FALSE)</f>
        <v>#REF!</v>
      </c>
      <c r="C27" s="40" t="s">
        <v>27</v>
      </c>
      <c r="D27" s="35" t="s">
        <v>28</v>
      </c>
      <c r="E27" s="44" t="s">
        <v>29</v>
      </c>
      <c r="G27" s="40" t="s">
        <v>27</v>
      </c>
      <c r="H27" s="35" t="s">
        <v>28</v>
      </c>
      <c r="I27" s="44" t="s">
        <v>29</v>
      </c>
    </row>
    <row r="28" spans="2:9">
      <c r="B28" s="7" t="e">
        <f>VLOOKUP(#REF!,FINNKOMPETANSE,2,FALSE)</f>
        <v>#REF!</v>
      </c>
      <c r="C28" s="43"/>
      <c r="D28" s="43"/>
      <c r="E28" s="36"/>
      <c r="G28" s="43"/>
      <c r="H28" s="43"/>
      <c r="I28" s="36"/>
    </row>
    <row r="29" spans="2:9">
      <c r="B29" s="7" t="e">
        <f>VLOOKUP(#REF!,FINNKOMPETANSE,2,FALSE)</f>
        <v>#REF!</v>
      </c>
      <c r="C29" s="43"/>
      <c r="D29" s="43"/>
      <c r="E29" s="36"/>
      <c r="G29" s="43"/>
      <c r="H29" s="43"/>
      <c r="I29" s="36"/>
    </row>
    <row r="30" spans="2:9">
      <c r="B30" s="7" t="e">
        <f>VLOOKUP(#REF!,FINNKOMPETANSE,2,FALSE)</f>
        <v>#REF!</v>
      </c>
      <c r="C30" s="43"/>
      <c r="D30" s="43"/>
      <c r="E30" s="37"/>
      <c r="G30" s="41"/>
      <c r="H30" s="42"/>
      <c r="I30" s="37"/>
    </row>
    <row r="31" spans="2:9">
      <c r="F31" s="15"/>
    </row>
    <row r="32" spans="2:9">
      <c r="B32" s="7" t="e">
        <f>VLOOKUP(#REF!,FINNERFARING,2,FALSE)</f>
        <v>#REF!</v>
      </c>
      <c r="C32" s="14" t="s">
        <v>30</v>
      </c>
      <c r="G32" s="14" t="s">
        <v>30</v>
      </c>
    </row>
    <row r="33" spans="2:9">
      <c r="B33" s="7" t="e">
        <f>VLOOKUP(#REF!,FINNERFARING,2,FALSE)</f>
        <v>#REF!</v>
      </c>
      <c r="C33" s="50"/>
      <c r="D33" s="51"/>
      <c r="E33" s="52"/>
      <c r="G33" s="50"/>
      <c r="H33" s="51"/>
      <c r="I33" s="52"/>
    </row>
    <row r="34" spans="2:9" ht="15.75" customHeight="1">
      <c r="B34" s="7" t="e">
        <f>VLOOKUP(#REF!,FINNERFARING,2,FALSE)</f>
        <v>#REF!</v>
      </c>
      <c r="C34" s="53"/>
      <c r="D34" s="54"/>
      <c r="E34" s="55"/>
      <c r="G34" s="53"/>
      <c r="H34" s="54"/>
      <c r="I34" s="55"/>
    </row>
    <row r="35" spans="2:9" ht="15" customHeight="1">
      <c r="B35" s="7" t="e">
        <f>VLOOKUP(#REF!,FINNERFARING,2,FALSE)</f>
        <v>#REF!</v>
      </c>
      <c r="C35" s="56"/>
      <c r="D35" s="57"/>
      <c r="E35" s="58"/>
      <c r="G35" s="56"/>
      <c r="H35" s="57"/>
      <c r="I35" s="58"/>
    </row>
    <row r="36" spans="2:9" ht="21" customHeight="1">
      <c r="B36" s="7" t="e">
        <f>VLOOKUP(#REF!,FINNERFARING,2,FALSE)</f>
        <v>#REF!</v>
      </c>
    </row>
    <row r="37" spans="2:9" ht="15" customHeight="1"/>
    <row r="38" spans="2:9" ht="15" customHeight="1"/>
    <row r="39" spans="2:9">
      <c r="B39" s="1" t="e">
        <f>+#REF!+1</f>
        <v>#REF!</v>
      </c>
    </row>
    <row r="55" spans="2:2">
      <c r="B55" s="7" t="e">
        <f>VLOOKUP(#REF!,FINNKOMPETANSE,2,FALSE)</f>
        <v>#REF!</v>
      </c>
    </row>
    <row r="56" spans="2:2">
      <c r="B56" s="7" t="e">
        <f>VLOOKUP(#REF!,FINNKOMPETANSE,2,FALSE)</f>
        <v>#REF!</v>
      </c>
    </row>
    <row r="57" spans="2:2">
      <c r="B57" s="7" t="e">
        <f>VLOOKUP(#REF!,FINNKOMPETANSE,2,FALSE)</f>
        <v>#REF!</v>
      </c>
    </row>
    <row r="58" spans="2:2">
      <c r="B58" s="7" t="e">
        <f>VLOOKUP(#REF!,FINNKOMPETANSE,2,FALSE)</f>
        <v>#REF!</v>
      </c>
    </row>
    <row r="59" spans="2:2">
      <c r="B59" s="7" t="e">
        <f>VLOOKUP(#REF!,FINNKOMPETANSE,2,FALSE)</f>
        <v>#REF!</v>
      </c>
    </row>
    <row r="60" spans="2:2">
      <c r="B60" s="7" t="e">
        <f>VLOOKUP(#REF!,FINNKOMPETANSE,2,FALSE)</f>
        <v>#REF!</v>
      </c>
    </row>
    <row r="64" spans="2:2">
      <c r="B64" s="7" t="e">
        <f>VLOOKUP(#REF!,FINNERFARING,2,FALSE)</f>
        <v>#REF!</v>
      </c>
    </row>
    <row r="65" spans="2:2">
      <c r="B65" s="7" t="e">
        <f>VLOOKUP(#REF!,FINNERFARING,2,FALSE)</f>
        <v>#REF!</v>
      </c>
    </row>
    <row r="66" spans="2:2">
      <c r="B66" s="7" t="e">
        <f>VLOOKUP(#REF!,FINNERFARING,2,FALSE)</f>
        <v>#REF!</v>
      </c>
    </row>
    <row r="67" spans="2:2">
      <c r="B67" s="7" t="e">
        <f>VLOOKUP(#REF!,FINNERFARING,2,FALSE)</f>
        <v>#REF!</v>
      </c>
    </row>
    <row r="68" spans="2:2">
      <c r="B68" s="7" t="e">
        <f>VLOOKUP(#REF!,FINNERFARING,2,FALSE)</f>
        <v>#REF!</v>
      </c>
    </row>
    <row r="69" spans="2:2">
      <c r="B69" s="7" t="e">
        <f>VLOOKUP(#REF!,FINNERFARING,2,FALSE)</f>
        <v>#REF!</v>
      </c>
    </row>
    <row r="72" spans="2:2">
      <c r="B72" s="1" t="e">
        <f>+B39+1</f>
        <v>#REF!</v>
      </c>
    </row>
    <row r="88" spans="2:2">
      <c r="B88" s="7" t="e">
        <f>VLOOKUP(#REF!,FINNKOMPETANSE,2,FALSE)</f>
        <v>#REF!</v>
      </c>
    </row>
    <row r="89" spans="2:2">
      <c r="B89" s="7" t="e">
        <f>VLOOKUP(#REF!,FINNKOMPETANSE,2,FALSE)</f>
        <v>#REF!</v>
      </c>
    </row>
    <row r="90" spans="2:2">
      <c r="B90" s="7" t="e">
        <f>VLOOKUP(#REF!,FINNKOMPETANSE,2,FALSE)</f>
        <v>#REF!</v>
      </c>
    </row>
    <row r="91" spans="2:2">
      <c r="B91" s="7" t="e">
        <f>VLOOKUP(#REF!,FINNKOMPETANSE,2,FALSE)</f>
        <v>#REF!</v>
      </c>
    </row>
    <row r="92" spans="2:2">
      <c r="B92" s="7" t="e">
        <f>VLOOKUP(#REF!,FINNKOMPETANSE,2,FALSE)</f>
        <v>#REF!</v>
      </c>
    </row>
    <row r="93" spans="2:2">
      <c r="B93" s="7" t="e">
        <f>VLOOKUP(#REF!,FINNKOMPETANSE,2,FALSE)</f>
        <v>#REF!</v>
      </c>
    </row>
    <row r="97" spans="2:2">
      <c r="B97" s="7" t="e">
        <f>VLOOKUP(#REF!,FINNERFARING,2,FALSE)</f>
        <v>#REF!</v>
      </c>
    </row>
    <row r="98" spans="2:2">
      <c r="B98" s="7" t="e">
        <f>VLOOKUP(#REF!,FINNERFARING,2,FALSE)</f>
        <v>#REF!</v>
      </c>
    </row>
    <row r="99" spans="2:2">
      <c r="B99" s="7" t="e">
        <f>VLOOKUP(#REF!,FINNERFARING,2,FALSE)</f>
        <v>#REF!</v>
      </c>
    </row>
    <row r="100" spans="2:2">
      <c r="B100" s="7" t="e">
        <f>VLOOKUP(#REF!,FINNERFARING,2,FALSE)</f>
        <v>#REF!</v>
      </c>
    </row>
    <row r="101" spans="2:2">
      <c r="B101" s="7" t="e">
        <f>VLOOKUP(#REF!,FINNERFARING,2,FALSE)</f>
        <v>#REF!</v>
      </c>
    </row>
    <row r="102" spans="2:2">
      <c r="B102" s="7" t="e">
        <f>VLOOKUP(#REF!,FINNERFARING,2,FALSE)</f>
        <v>#REF!</v>
      </c>
    </row>
    <row r="105" spans="2:2">
      <c r="B105" s="1" t="e">
        <f>+B72+1</f>
        <v>#REF!</v>
      </c>
    </row>
    <row r="121" spans="2:2">
      <c r="B121" s="7" t="e">
        <f>VLOOKUP(#REF!,FINNKOMPETANSE,2,FALSE)</f>
        <v>#REF!</v>
      </c>
    </row>
    <row r="122" spans="2:2">
      <c r="B122" s="7" t="e">
        <f>VLOOKUP(#REF!,FINNKOMPETANSE,2,FALSE)</f>
        <v>#REF!</v>
      </c>
    </row>
    <row r="123" spans="2:2">
      <c r="B123" s="7" t="e">
        <f>VLOOKUP(#REF!,FINNKOMPETANSE,2,FALSE)</f>
        <v>#REF!</v>
      </c>
    </row>
    <row r="124" spans="2:2">
      <c r="B124" s="7" t="e">
        <f>VLOOKUP(#REF!,FINNKOMPETANSE,2,FALSE)</f>
        <v>#REF!</v>
      </c>
    </row>
    <row r="125" spans="2:2">
      <c r="B125" s="7" t="e">
        <f>VLOOKUP(#REF!,FINNKOMPETANSE,2,FALSE)</f>
        <v>#REF!</v>
      </c>
    </row>
    <row r="126" spans="2:2">
      <c r="B126" s="7" t="e">
        <f>VLOOKUP(#REF!,FINNKOMPETANSE,2,FALSE)</f>
        <v>#REF!</v>
      </c>
    </row>
    <row r="130" spans="2:2">
      <c r="B130" s="7" t="e">
        <f>VLOOKUP(#REF!,FINNERFARING,2,FALSE)</f>
        <v>#REF!</v>
      </c>
    </row>
    <row r="131" spans="2:2">
      <c r="B131" s="7" t="e">
        <f>VLOOKUP(#REF!,FINNERFARING,2,FALSE)</f>
        <v>#REF!</v>
      </c>
    </row>
    <row r="132" spans="2:2">
      <c r="B132" s="7" t="e">
        <f>VLOOKUP(#REF!,FINNERFARING,2,FALSE)</f>
        <v>#REF!</v>
      </c>
    </row>
    <row r="133" spans="2:2">
      <c r="B133" s="7" t="e">
        <f>VLOOKUP(#REF!,FINNERFARING,2,FALSE)</f>
        <v>#REF!</v>
      </c>
    </row>
    <row r="134" spans="2:2">
      <c r="B134" s="7" t="e">
        <f>VLOOKUP(#REF!,FINNERFARING,2,FALSE)</f>
        <v>#REF!</v>
      </c>
    </row>
    <row r="135" spans="2:2">
      <c r="B135" s="7" t="e">
        <f>VLOOKUP(#REF!,FINNERFARING,2,FALSE)</f>
        <v>#REF!</v>
      </c>
    </row>
    <row r="138" spans="2:2">
      <c r="B138" s="1" t="e">
        <f>+B105+1</f>
        <v>#REF!</v>
      </c>
    </row>
    <row r="154" spans="2:2">
      <c r="B154" s="7" t="e">
        <f>VLOOKUP(#REF!,FINNKOMPETANSE,2,FALSE)</f>
        <v>#REF!</v>
      </c>
    </row>
    <row r="155" spans="2:2">
      <c r="B155" s="7" t="e">
        <f>VLOOKUP(#REF!,FINNKOMPETANSE,2,FALSE)</f>
        <v>#REF!</v>
      </c>
    </row>
    <row r="156" spans="2:2">
      <c r="B156" s="7" t="e">
        <f>VLOOKUP(#REF!,FINNKOMPETANSE,2,FALSE)</f>
        <v>#REF!</v>
      </c>
    </row>
    <row r="157" spans="2:2">
      <c r="B157" s="7" t="e">
        <f>VLOOKUP(#REF!,FINNKOMPETANSE,2,FALSE)</f>
        <v>#REF!</v>
      </c>
    </row>
    <row r="158" spans="2:2">
      <c r="B158" s="7" t="e">
        <f>VLOOKUP(#REF!,FINNKOMPETANSE,2,FALSE)</f>
        <v>#REF!</v>
      </c>
    </row>
    <row r="159" spans="2:2">
      <c r="B159" s="7" t="e">
        <f>VLOOKUP(#REF!,FINNKOMPETANSE,2,FALSE)</f>
        <v>#REF!</v>
      </c>
    </row>
    <row r="163" spans="2:2">
      <c r="B163" s="7" t="e">
        <f>VLOOKUP(#REF!,FINNERFARING,2,FALSE)</f>
        <v>#REF!</v>
      </c>
    </row>
    <row r="164" spans="2:2">
      <c r="B164" s="7" t="e">
        <f>VLOOKUP(#REF!,FINNERFARING,2,FALSE)</f>
        <v>#REF!</v>
      </c>
    </row>
    <row r="165" spans="2:2">
      <c r="B165" s="7" t="e">
        <f>VLOOKUP(#REF!,FINNERFARING,2,FALSE)</f>
        <v>#REF!</v>
      </c>
    </row>
    <row r="166" spans="2:2">
      <c r="B166" s="7" t="e">
        <f>VLOOKUP(#REF!,FINNERFARING,2,FALSE)</f>
        <v>#REF!</v>
      </c>
    </row>
    <row r="167" spans="2:2">
      <c r="B167" s="7" t="e">
        <f>VLOOKUP(#REF!,FINNERFARING,2,FALSE)</f>
        <v>#REF!</v>
      </c>
    </row>
    <row r="168" spans="2:2">
      <c r="B168" s="7" t="e">
        <f>VLOOKUP(#REF!,FINNERFARING,2,FALSE)</f>
        <v>#REF!</v>
      </c>
    </row>
    <row r="171" spans="2:2">
      <c r="B171" s="1" t="e">
        <f>+B138+1</f>
        <v>#REF!</v>
      </c>
    </row>
    <row r="187" spans="2:2">
      <c r="B187" s="7" t="e">
        <f>VLOOKUP(#REF!,FINNKOMPETANSE,2,FALSE)</f>
        <v>#REF!</v>
      </c>
    </row>
    <row r="188" spans="2:2">
      <c r="B188" s="7" t="e">
        <f>VLOOKUP(#REF!,FINNKOMPETANSE,2,FALSE)</f>
        <v>#REF!</v>
      </c>
    </row>
    <row r="189" spans="2:2">
      <c r="B189" s="7" t="e">
        <f>VLOOKUP(#REF!,FINNKOMPETANSE,2,FALSE)</f>
        <v>#REF!</v>
      </c>
    </row>
    <row r="190" spans="2:2">
      <c r="B190" s="7" t="e">
        <f>VLOOKUP(#REF!,FINNKOMPETANSE,2,FALSE)</f>
        <v>#REF!</v>
      </c>
    </row>
    <row r="191" spans="2:2">
      <c r="B191" s="7" t="e">
        <f>VLOOKUP(#REF!,FINNKOMPETANSE,2,FALSE)</f>
        <v>#REF!</v>
      </c>
    </row>
    <row r="192" spans="2:2">
      <c r="B192" s="7" t="e">
        <f>VLOOKUP(#REF!,FINNKOMPETANSE,2,FALSE)</f>
        <v>#REF!</v>
      </c>
    </row>
    <row r="196" spans="2:2">
      <c r="B196" s="7" t="e">
        <f>VLOOKUP(#REF!,FINNERFARING,2,FALSE)</f>
        <v>#REF!</v>
      </c>
    </row>
    <row r="197" spans="2:2">
      <c r="B197" s="7" t="e">
        <f>VLOOKUP(#REF!,FINNERFARING,2,FALSE)</f>
        <v>#REF!</v>
      </c>
    </row>
    <row r="198" spans="2:2">
      <c r="B198" s="7" t="e">
        <f>VLOOKUP(#REF!,FINNERFARING,2,FALSE)</f>
        <v>#REF!</v>
      </c>
    </row>
    <row r="199" spans="2:2">
      <c r="B199" s="7" t="e">
        <f>VLOOKUP(#REF!,FINNERFARING,2,FALSE)</f>
        <v>#REF!</v>
      </c>
    </row>
    <row r="200" spans="2:2">
      <c r="B200" s="7" t="e">
        <f>VLOOKUP(#REF!,FINNERFARING,2,FALSE)</f>
        <v>#REF!</v>
      </c>
    </row>
    <row r="201" spans="2:2">
      <c r="B201" s="7" t="e">
        <f>VLOOKUP(#REF!,FINNERFARING,2,FALSE)</f>
        <v>#REF!</v>
      </c>
    </row>
    <row r="204" spans="2:2">
      <c r="B204" s="1" t="e">
        <f>+B171+1</f>
        <v>#REF!</v>
      </c>
    </row>
    <row r="220" spans="2:2">
      <c r="B220" s="7" t="e">
        <f>VLOOKUP(#REF!,FINNKOMPETANSE,2,FALSE)</f>
        <v>#REF!</v>
      </c>
    </row>
    <row r="221" spans="2:2">
      <c r="B221" s="7" t="e">
        <f>VLOOKUP(#REF!,FINNKOMPETANSE,2,FALSE)</f>
        <v>#REF!</v>
      </c>
    </row>
    <row r="222" spans="2:2">
      <c r="B222" s="7" t="e">
        <f>VLOOKUP(#REF!,FINNKOMPETANSE,2,FALSE)</f>
        <v>#REF!</v>
      </c>
    </row>
    <row r="223" spans="2:2">
      <c r="B223" s="7" t="e">
        <f>VLOOKUP(#REF!,FINNKOMPETANSE,2,FALSE)</f>
        <v>#REF!</v>
      </c>
    </row>
    <row r="224" spans="2:2">
      <c r="B224" s="7" t="e">
        <f>VLOOKUP(#REF!,FINNKOMPETANSE,2,FALSE)</f>
        <v>#REF!</v>
      </c>
    </row>
    <row r="225" spans="2:2">
      <c r="B225" s="7" t="e">
        <f>VLOOKUP(#REF!,FINNKOMPETANSE,2,FALSE)</f>
        <v>#REF!</v>
      </c>
    </row>
    <row r="229" spans="2:2">
      <c r="B229" s="7" t="e">
        <f>VLOOKUP(#REF!,FINNERFARING,2,FALSE)</f>
        <v>#REF!</v>
      </c>
    </row>
    <row r="230" spans="2:2">
      <c r="B230" s="7" t="e">
        <f>VLOOKUP(#REF!,FINNERFARING,2,FALSE)</f>
        <v>#REF!</v>
      </c>
    </row>
    <row r="231" spans="2:2">
      <c r="B231" s="7" t="e">
        <f>VLOOKUP(#REF!,FINNERFARING,2,FALSE)</f>
        <v>#REF!</v>
      </c>
    </row>
    <row r="232" spans="2:2">
      <c r="B232" s="7" t="e">
        <f>VLOOKUP(#REF!,FINNERFARING,2,FALSE)</f>
        <v>#REF!</v>
      </c>
    </row>
    <row r="233" spans="2:2">
      <c r="B233" s="7" t="e">
        <f>VLOOKUP(#REF!,FINNERFARING,2,FALSE)</f>
        <v>#REF!</v>
      </c>
    </row>
    <row r="234" spans="2:2">
      <c r="B234" s="7" t="e">
        <f>VLOOKUP(#REF!,FINNERFARING,2,FALSE)</f>
        <v>#REF!</v>
      </c>
    </row>
    <row r="237" spans="2:2">
      <c r="B237" s="1" t="e">
        <f>+B204+1</f>
        <v>#REF!</v>
      </c>
    </row>
    <row r="253" spans="2:2">
      <c r="B253" s="7" t="e">
        <f>VLOOKUP(#REF!,FINNKOMPETANSE,2,FALSE)</f>
        <v>#REF!</v>
      </c>
    </row>
    <row r="254" spans="2:2">
      <c r="B254" s="7" t="e">
        <f>VLOOKUP(#REF!,FINNKOMPETANSE,2,FALSE)</f>
        <v>#REF!</v>
      </c>
    </row>
    <row r="255" spans="2:2">
      <c r="B255" s="7" t="e">
        <f>VLOOKUP(#REF!,FINNKOMPETANSE,2,FALSE)</f>
        <v>#REF!</v>
      </c>
    </row>
    <row r="256" spans="2:2">
      <c r="B256" s="7" t="e">
        <f>VLOOKUP(#REF!,FINNKOMPETANSE,2,FALSE)</f>
        <v>#REF!</v>
      </c>
    </row>
    <row r="257" spans="2:2">
      <c r="B257" s="7" t="e">
        <f>VLOOKUP(#REF!,FINNKOMPETANSE,2,FALSE)</f>
        <v>#REF!</v>
      </c>
    </row>
    <row r="258" spans="2:2">
      <c r="B258" s="7" t="e">
        <f>VLOOKUP(#REF!,FINNKOMPETANSE,2,FALSE)</f>
        <v>#REF!</v>
      </c>
    </row>
    <row r="262" spans="2:2">
      <c r="B262" s="7" t="e">
        <f>VLOOKUP(#REF!,FINNERFARING,2,FALSE)</f>
        <v>#REF!</v>
      </c>
    </row>
    <row r="263" spans="2:2">
      <c r="B263" s="7" t="e">
        <f>VLOOKUP(#REF!,FINNERFARING,2,FALSE)</f>
        <v>#REF!</v>
      </c>
    </row>
    <row r="264" spans="2:2">
      <c r="B264" s="7" t="e">
        <f>VLOOKUP(#REF!,FINNERFARING,2,FALSE)</f>
        <v>#REF!</v>
      </c>
    </row>
    <row r="265" spans="2:2">
      <c r="B265" s="7" t="e">
        <f>VLOOKUP(#REF!,FINNERFARING,2,FALSE)</f>
        <v>#REF!</v>
      </c>
    </row>
    <row r="266" spans="2:2">
      <c r="B266" s="7" t="e">
        <f>VLOOKUP(#REF!,FINNERFARING,2,FALSE)</f>
        <v>#REF!</v>
      </c>
    </row>
    <row r="267" spans="2:2">
      <c r="B267" s="7" t="e">
        <f>VLOOKUP(#REF!,FINNERFARING,2,FALSE)</f>
        <v>#REF!</v>
      </c>
    </row>
    <row r="270" spans="2:2">
      <c r="B270" s="1" t="e">
        <f>+B237+1</f>
        <v>#REF!</v>
      </c>
    </row>
    <row r="286" spans="2:2">
      <c r="B286" s="7" t="e">
        <f>VLOOKUP(#REF!,FINNKOMPETANSE,2,FALSE)</f>
        <v>#REF!</v>
      </c>
    </row>
    <row r="287" spans="2:2">
      <c r="B287" s="7" t="e">
        <f>VLOOKUP(#REF!,FINNKOMPETANSE,2,FALSE)</f>
        <v>#REF!</v>
      </c>
    </row>
    <row r="288" spans="2:2">
      <c r="B288" s="7" t="e">
        <f>VLOOKUP(#REF!,FINNKOMPETANSE,2,FALSE)</f>
        <v>#REF!</v>
      </c>
    </row>
    <row r="289" spans="2:2">
      <c r="B289" s="7" t="e">
        <f>VLOOKUP(#REF!,FINNKOMPETANSE,2,FALSE)</f>
        <v>#REF!</v>
      </c>
    </row>
    <row r="290" spans="2:2">
      <c r="B290" s="7" t="e">
        <f>VLOOKUP(#REF!,FINNKOMPETANSE,2,FALSE)</f>
        <v>#REF!</v>
      </c>
    </row>
    <row r="291" spans="2:2">
      <c r="B291" s="7" t="e">
        <f>VLOOKUP(#REF!,FINNKOMPETANSE,2,FALSE)</f>
        <v>#REF!</v>
      </c>
    </row>
    <row r="295" spans="2:2">
      <c r="B295" s="7" t="e">
        <f>VLOOKUP(#REF!,FINNERFARING,2,FALSE)</f>
        <v>#REF!</v>
      </c>
    </row>
    <row r="296" spans="2:2">
      <c r="B296" s="7" t="e">
        <f>VLOOKUP(#REF!,FINNERFARING,2,FALSE)</f>
        <v>#REF!</v>
      </c>
    </row>
    <row r="297" spans="2:2">
      <c r="B297" s="7" t="e">
        <f>VLOOKUP(#REF!,FINNERFARING,2,FALSE)</f>
        <v>#REF!</v>
      </c>
    </row>
    <row r="298" spans="2:2">
      <c r="B298" s="7" t="e">
        <f>VLOOKUP(#REF!,FINNERFARING,2,FALSE)</f>
        <v>#REF!</v>
      </c>
    </row>
    <row r="299" spans="2:2">
      <c r="B299" s="7" t="e">
        <f>VLOOKUP(#REF!,FINNERFARING,2,FALSE)</f>
        <v>#REF!</v>
      </c>
    </row>
    <row r="300" spans="2:2">
      <c r="B300" s="7" t="e">
        <f>VLOOKUP(#REF!,FINNERFARING,2,FALSE)</f>
        <v>#REF!</v>
      </c>
    </row>
    <row r="303" spans="2:2">
      <c r="B303" s="1" t="e">
        <f>+B270+1</f>
        <v>#REF!</v>
      </c>
    </row>
    <row r="319" spans="2:2">
      <c r="B319" s="7" t="e">
        <f>VLOOKUP(#REF!,FINNKOMPETANSE,2,FALSE)</f>
        <v>#REF!</v>
      </c>
    </row>
    <row r="320" spans="2:2">
      <c r="B320" s="7" t="e">
        <f>VLOOKUP(#REF!,FINNKOMPETANSE,2,FALSE)</f>
        <v>#REF!</v>
      </c>
    </row>
    <row r="321" spans="2:2">
      <c r="B321" s="7" t="e">
        <f>VLOOKUP(#REF!,FINNKOMPETANSE,2,FALSE)</f>
        <v>#REF!</v>
      </c>
    </row>
    <row r="322" spans="2:2">
      <c r="B322" s="7" t="e">
        <f>VLOOKUP(#REF!,FINNKOMPETANSE,2,FALSE)</f>
        <v>#REF!</v>
      </c>
    </row>
    <row r="323" spans="2:2">
      <c r="B323" s="7" t="e">
        <f>VLOOKUP(#REF!,FINNKOMPETANSE,2,FALSE)</f>
        <v>#REF!</v>
      </c>
    </row>
    <row r="324" spans="2:2">
      <c r="B324" s="7" t="e">
        <f>VLOOKUP(#REF!,FINNKOMPETANSE,2,FALSE)</f>
        <v>#REF!</v>
      </c>
    </row>
    <row r="328" spans="2:2">
      <c r="B328" s="7" t="e">
        <f>VLOOKUP(#REF!,FINNERFARING,2,FALSE)</f>
        <v>#REF!</v>
      </c>
    </row>
    <row r="329" spans="2:2">
      <c r="B329" s="7" t="e">
        <f>VLOOKUP(#REF!,FINNERFARING,2,FALSE)</f>
        <v>#REF!</v>
      </c>
    </row>
    <row r="330" spans="2:2">
      <c r="B330" s="7" t="e">
        <f>VLOOKUP(#REF!,FINNERFARING,2,FALSE)</f>
        <v>#REF!</v>
      </c>
    </row>
    <row r="331" spans="2:2">
      <c r="B331" s="7" t="e">
        <f>VLOOKUP(#REF!,FINNERFARING,2,FALSE)</f>
        <v>#REF!</v>
      </c>
    </row>
    <row r="332" spans="2:2">
      <c r="B332" s="7" t="e">
        <f>VLOOKUP(#REF!,FINNERFARING,2,FALSE)</f>
        <v>#REF!</v>
      </c>
    </row>
    <row r="333" spans="2:2">
      <c r="B333" s="7" t="e">
        <f>VLOOKUP(#REF!,FINNERFARING,2,FALSE)</f>
        <v>#REF!</v>
      </c>
    </row>
    <row r="336" spans="2:2">
      <c r="B336" s="1" t="e">
        <f>+B303+1</f>
        <v>#REF!</v>
      </c>
    </row>
    <row r="352" spans="2:2">
      <c r="B352" s="7" t="e">
        <f>VLOOKUP(#REF!,FINNKOMPETANSE,2,FALSE)</f>
        <v>#REF!</v>
      </c>
    </row>
    <row r="353" spans="2:2">
      <c r="B353" s="7" t="e">
        <f>VLOOKUP(#REF!,FINNKOMPETANSE,2,FALSE)</f>
        <v>#REF!</v>
      </c>
    </row>
    <row r="354" spans="2:2">
      <c r="B354" s="7" t="e">
        <f>VLOOKUP(#REF!,FINNKOMPETANSE,2,FALSE)</f>
        <v>#REF!</v>
      </c>
    </row>
    <row r="355" spans="2:2">
      <c r="B355" s="7" t="e">
        <f>VLOOKUP(#REF!,FINNKOMPETANSE,2,FALSE)</f>
        <v>#REF!</v>
      </c>
    </row>
    <row r="356" spans="2:2">
      <c r="B356" s="7" t="e">
        <f>VLOOKUP(#REF!,FINNKOMPETANSE,2,FALSE)</f>
        <v>#REF!</v>
      </c>
    </row>
    <row r="357" spans="2:2">
      <c r="B357" s="7" t="e">
        <f>VLOOKUP(#REF!,FINNKOMPETANSE,2,FALSE)</f>
        <v>#REF!</v>
      </c>
    </row>
    <row r="361" spans="2:2">
      <c r="B361" s="7" t="e">
        <f>VLOOKUP(#REF!,FINNERFARING,2,FALSE)</f>
        <v>#REF!</v>
      </c>
    </row>
    <row r="362" spans="2:2">
      <c r="B362" s="7" t="e">
        <f>VLOOKUP(#REF!,FINNERFARING,2,FALSE)</f>
        <v>#REF!</v>
      </c>
    </row>
    <row r="363" spans="2:2">
      <c r="B363" s="7" t="e">
        <f>VLOOKUP(#REF!,FINNERFARING,2,FALSE)</f>
        <v>#REF!</v>
      </c>
    </row>
    <row r="364" spans="2:2">
      <c r="B364" s="7" t="e">
        <f>VLOOKUP(#REF!,FINNERFARING,2,FALSE)</f>
        <v>#REF!</v>
      </c>
    </row>
    <row r="365" spans="2:2">
      <c r="B365" s="7" t="e">
        <f>VLOOKUP(#REF!,FINNERFARING,2,FALSE)</f>
        <v>#REF!</v>
      </c>
    </row>
    <row r="366" spans="2:2">
      <c r="B366" s="7" t="e">
        <f>VLOOKUP(#REF!,FINNERFARING,2,FALSE)</f>
        <v>#REF!</v>
      </c>
    </row>
    <row r="369" spans="2:2">
      <c r="B369" s="1" t="e">
        <f>+B336+1</f>
        <v>#REF!</v>
      </c>
    </row>
    <row r="385" spans="2:2">
      <c r="B385" s="7" t="e">
        <f>VLOOKUP(#REF!,FINNKOMPETANSE,2,FALSE)</f>
        <v>#REF!</v>
      </c>
    </row>
    <row r="386" spans="2:2">
      <c r="B386" s="7" t="e">
        <f>VLOOKUP(#REF!,FINNKOMPETANSE,2,FALSE)</f>
        <v>#REF!</v>
      </c>
    </row>
    <row r="387" spans="2:2">
      <c r="B387" s="7" t="e">
        <f>VLOOKUP(#REF!,FINNKOMPETANSE,2,FALSE)</f>
        <v>#REF!</v>
      </c>
    </row>
    <row r="388" spans="2:2">
      <c r="B388" s="7" t="e">
        <f>VLOOKUP(#REF!,FINNKOMPETANSE,2,FALSE)</f>
        <v>#REF!</v>
      </c>
    </row>
    <row r="389" spans="2:2">
      <c r="B389" s="7" t="e">
        <f>VLOOKUP(#REF!,FINNKOMPETANSE,2,FALSE)</f>
        <v>#REF!</v>
      </c>
    </row>
    <row r="390" spans="2:2">
      <c r="B390" s="7" t="e">
        <f>VLOOKUP(#REF!,FINNKOMPETANSE,2,FALSE)</f>
        <v>#REF!</v>
      </c>
    </row>
    <row r="394" spans="2:2">
      <c r="B394" s="7" t="e">
        <f>VLOOKUP(#REF!,FINNERFARING,2,FALSE)</f>
        <v>#REF!</v>
      </c>
    </row>
    <row r="395" spans="2:2">
      <c r="B395" s="7" t="e">
        <f>VLOOKUP(#REF!,FINNERFARING,2,FALSE)</f>
        <v>#REF!</v>
      </c>
    </row>
    <row r="396" spans="2:2">
      <c r="B396" s="7" t="e">
        <f>VLOOKUP(#REF!,FINNERFARING,2,FALSE)</f>
        <v>#REF!</v>
      </c>
    </row>
    <row r="397" spans="2:2">
      <c r="B397" s="7" t="e">
        <f>VLOOKUP(#REF!,FINNERFARING,2,FALSE)</f>
        <v>#REF!</v>
      </c>
    </row>
    <row r="398" spans="2:2">
      <c r="B398" s="7" t="e">
        <f>VLOOKUP(#REF!,FINNERFARING,2,FALSE)</f>
        <v>#REF!</v>
      </c>
    </row>
    <row r="399" spans="2:2">
      <c r="B399" s="7" t="e">
        <f>VLOOKUP(#REF!,FINNERFARING,2,FALSE)</f>
        <v>#REF!</v>
      </c>
    </row>
    <row r="402" spans="2:2">
      <c r="B402" s="1" t="e">
        <f>+B369+1</f>
        <v>#REF!</v>
      </c>
    </row>
    <row r="418" spans="2:2">
      <c r="B418" s="7" t="e">
        <f>VLOOKUP(#REF!,FINNKOMPETANSE,2,FALSE)</f>
        <v>#REF!</v>
      </c>
    </row>
    <row r="419" spans="2:2">
      <c r="B419" s="7" t="e">
        <f>VLOOKUP(#REF!,FINNKOMPETANSE,2,FALSE)</f>
        <v>#REF!</v>
      </c>
    </row>
    <row r="420" spans="2:2">
      <c r="B420" s="7" t="e">
        <f>VLOOKUP(#REF!,FINNKOMPETANSE,2,FALSE)</f>
        <v>#REF!</v>
      </c>
    </row>
    <row r="421" spans="2:2">
      <c r="B421" s="7" t="e">
        <f>VLOOKUP(#REF!,FINNKOMPETANSE,2,FALSE)</f>
        <v>#REF!</v>
      </c>
    </row>
    <row r="422" spans="2:2">
      <c r="B422" s="7" t="e">
        <f>VLOOKUP(#REF!,FINNKOMPETANSE,2,FALSE)</f>
        <v>#REF!</v>
      </c>
    </row>
    <row r="423" spans="2:2">
      <c r="B423" s="7" t="e">
        <f>VLOOKUP(#REF!,FINNKOMPETANSE,2,FALSE)</f>
        <v>#REF!</v>
      </c>
    </row>
    <row r="427" spans="2:2">
      <c r="B427" s="7" t="e">
        <f>VLOOKUP(#REF!,FINNERFARING,2,FALSE)</f>
        <v>#REF!</v>
      </c>
    </row>
    <row r="428" spans="2:2">
      <c r="B428" s="7" t="e">
        <f>VLOOKUP(#REF!,FINNERFARING,2,FALSE)</f>
        <v>#REF!</v>
      </c>
    </row>
    <row r="429" spans="2:2">
      <c r="B429" s="7" t="e">
        <f>VLOOKUP(#REF!,FINNERFARING,2,FALSE)</f>
        <v>#REF!</v>
      </c>
    </row>
    <row r="430" spans="2:2">
      <c r="B430" s="7" t="e">
        <f>VLOOKUP(#REF!,FINNERFARING,2,FALSE)</f>
        <v>#REF!</v>
      </c>
    </row>
    <row r="431" spans="2:2">
      <c r="B431" s="7" t="e">
        <f>VLOOKUP(#REF!,FINNERFARING,2,FALSE)</f>
        <v>#REF!</v>
      </c>
    </row>
    <row r="432" spans="2:2">
      <c r="B432" s="7" t="e">
        <f>VLOOKUP(#REF!,FINNERFARING,2,FALSE)</f>
        <v>#REF!</v>
      </c>
    </row>
    <row r="435" spans="2:2">
      <c r="B435" s="1" t="e">
        <f>+B402+1</f>
        <v>#REF!</v>
      </c>
    </row>
    <row r="451" spans="2:2">
      <c r="B451" s="7" t="e">
        <f>VLOOKUP(#REF!,FINNKOMPETANSE,2,FALSE)</f>
        <v>#REF!</v>
      </c>
    </row>
    <row r="452" spans="2:2">
      <c r="B452" s="7" t="e">
        <f>VLOOKUP(#REF!,FINNKOMPETANSE,2,FALSE)</f>
        <v>#REF!</v>
      </c>
    </row>
    <row r="453" spans="2:2">
      <c r="B453" s="7" t="e">
        <f>VLOOKUP(#REF!,FINNKOMPETANSE,2,FALSE)</f>
        <v>#REF!</v>
      </c>
    </row>
    <row r="454" spans="2:2">
      <c r="B454" s="7" t="e">
        <f>VLOOKUP(#REF!,FINNKOMPETANSE,2,FALSE)</f>
        <v>#REF!</v>
      </c>
    </row>
    <row r="455" spans="2:2">
      <c r="B455" s="7" t="e">
        <f>VLOOKUP(#REF!,FINNKOMPETANSE,2,FALSE)</f>
        <v>#REF!</v>
      </c>
    </row>
    <row r="456" spans="2:2">
      <c r="B456" s="7" t="e">
        <f>VLOOKUP(#REF!,FINNKOMPETANSE,2,FALSE)</f>
        <v>#REF!</v>
      </c>
    </row>
    <row r="460" spans="2:2">
      <c r="B460" s="7" t="e">
        <f>VLOOKUP(#REF!,FINNERFARING,2,FALSE)</f>
        <v>#REF!</v>
      </c>
    </row>
    <row r="461" spans="2:2">
      <c r="B461" s="7" t="e">
        <f>VLOOKUP(#REF!,FINNERFARING,2,FALSE)</f>
        <v>#REF!</v>
      </c>
    </row>
    <row r="462" spans="2:2">
      <c r="B462" s="7" t="e">
        <f>VLOOKUP(#REF!,FINNERFARING,2,FALSE)</f>
        <v>#REF!</v>
      </c>
    </row>
    <row r="463" spans="2:2">
      <c r="B463" s="7" t="e">
        <f>VLOOKUP(#REF!,FINNERFARING,2,FALSE)</f>
        <v>#REF!</v>
      </c>
    </row>
    <row r="464" spans="2:2">
      <c r="B464" s="7" t="e">
        <f>VLOOKUP(#REF!,FINNERFARING,2,FALSE)</f>
        <v>#REF!</v>
      </c>
    </row>
    <row r="465" spans="2:2">
      <c r="B465" s="7" t="e">
        <f>VLOOKUP(#REF!,FINNERFARING,2,FALSE)</f>
        <v>#REF!</v>
      </c>
    </row>
    <row r="468" spans="2:2">
      <c r="B468" s="1" t="e">
        <f>+B435+1</f>
        <v>#REF!</v>
      </c>
    </row>
    <row r="484" spans="2:2">
      <c r="B484" s="7" t="e">
        <f>VLOOKUP(#REF!,FINNKOMPETANSE,2,FALSE)</f>
        <v>#REF!</v>
      </c>
    </row>
    <row r="485" spans="2:2">
      <c r="B485" s="7" t="e">
        <f>VLOOKUP(#REF!,FINNKOMPETANSE,2,FALSE)</f>
        <v>#REF!</v>
      </c>
    </row>
    <row r="486" spans="2:2">
      <c r="B486" s="7" t="e">
        <f>VLOOKUP(#REF!,FINNKOMPETANSE,2,FALSE)</f>
        <v>#REF!</v>
      </c>
    </row>
    <row r="487" spans="2:2">
      <c r="B487" s="7" t="e">
        <f>VLOOKUP(#REF!,FINNKOMPETANSE,2,FALSE)</f>
        <v>#REF!</v>
      </c>
    </row>
    <row r="488" spans="2:2">
      <c r="B488" s="7" t="e">
        <f>VLOOKUP(#REF!,FINNKOMPETANSE,2,FALSE)</f>
        <v>#REF!</v>
      </c>
    </row>
    <row r="489" spans="2:2">
      <c r="B489" s="7" t="e">
        <f>VLOOKUP(#REF!,FINNKOMPETANSE,2,FALSE)</f>
        <v>#REF!</v>
      </c>
    </row>
    <row r="493" spans="2:2">
      <c r="B493" s="7" t="e">
        <f>VLOOKUP(#REF!,FINNERFARING,2,FALSE)</f>
        <v>#REF!</v>
      </c>
    </row>
    <row r="494" spans="2:2">
      <c r="B494" s="7" t="e">
        <f>VLOOKUP(#REF!,FINNERFARING,2,FALSE)</f>
        <v>#REF!</v>
      </c>
    </row>
    <row r="495" spans="2:2">
      <c r="B495" s="7" t="e">
        <f>VLOOKUP(#REF!,FINNERFARING,2,FALSE)</f>
        <v>#REF!</v>
      </c>
    </row>
    <row r="496" spans="2:2">
      <c r="B496" s="7" t="e">
        <f>VLOOKUP(#REF!,FINNERFARING,2,FALSE)</f>
        <v>#REF!</v>
      </c>
    </row>
    <row r="497" spans="2:2">
      <c r="B497" s="7" t="e">
        <f>VLOOKUP(#REF!,FINNERFARING,2,FALSE)</f>
        <v>#REF!</v>
      </c>
    </row>
    <row r="498" spans="2:2">
      <c r="B498" s="7" t="e">
        <f>VLOOKUP(#REF!,FINNERFARING,2,FALSE)</f>
        <v>#REF!</v>
      </c>
    </row>
    <row r="501" spans="2:2">
      <c r="B501" s="1" t="e">
        <f>+B468+1</f>
        <v>#REF!</v>
      </c>
    </row>
    <row r="517" spans="2:2">
      <c r="B517" s="7" t="e">
        <f>VLOOKUP(#REF!,FINNKOMPETANSE,2,FALSE)</f>
        <v>#REF!</v>
      </c>
    </row>
    <row r="518" spans="2:2">
      <c r="B518" s="7" t="e">
        <f>VLOOKUP(#REF!,FINNKOMPETANSE,2,FALSE)</f>
        <v>#REF!</v>
      </c>
    </row>
    <row r="519" spans="2:2">
      <c r="B519" s="7" t="e">
        <f>VLOOKUP(#REF!,FINNKOMPETANSE,2,FALSE)</f>
        <v>#REF!</v>
      </c>
    </row>
    <row r="520" spans="2:2">
      <c r="B520" s="7" t="e">
        <f>VLOOKUP(#REF!,FINNKOMPETANSE,2,FALSE)</f>
        <v>#REF!</v>
      </c>
    </row>
    <row r="521" spans="2:2">
      <c r="B521" s="7" t="e">
        <f>VLOOKUP(#REF!,FINNKOMPETANSE,2,FALSE)</f>
        <v>#REF!</v>
      </c>
    </row>
    <row r="522" spans="2:2">
      <c r="B522" s="7" t="e">
        <f>VLOOKUP(#REF!,FINNKOMPETANSE,2,FALSE)</f>
        <v>#REF!</v>
      </c>
    </row>
    <row r="526" spans="2:2">
      <c r="B526" s="7" t="e">
        <f>VLOOKUP(#REF!,FINNERFARING,2,FALSE)</f>
        <v>#REF!</v>
      </c>
    </row>
    <row r="527" spans="2:2">
      <c r="B527" s="7" t="e">
        <f>VLOOKUP(#REF!,FINNERFARING,2,FALSE)</f>
        <v>#REF!</v>
      </c>
    </row>
    <row r="528" spans="2:2">
      <c r="B528" s="7" t="e">
        <f>VLOOKUP(#REF!,FINNERFARING,2,FALSE)</f>
        <v>#REF!</v>
      </c>
    </row>
    <row r="529" spans="2:2">
      <c r="B529" s="7" t="e">
        <f>VLOOKUP(#REF!,FINNERFARING,2,FALSE)</f>
        <v>#REF!</v>
      </c>
    </row>
    <row r="530" spans="2:2">
      <c r="B530" s="7" t="e">
        <f>VLOOKUP(#REF!,FINNERFARING,2,FALSE)</f>
        <v>#REF!</v>
      </c>
    </row>
    <row r="531" spans="2:2">
      <c r="B531" s="7" t="e">
        <f>VLOOKUP(#REF!,FINNERFARING,2,FALSE)</f>
        <v>#REF!</v>
      </c>
    </row>
    <row r="534" spans="2:2">
      <c r="B534" s="1" t="e">
        <f>+B501+1</f>
        <v>#REF!</v>
      </c>
    </row>
    <row r="550" spans="2:2">
      <c r="B550" s="7" t="e">
        <f>VLOOKUP(#REF!,FINNKOMPETANSE,2,FALSE)</f>
        <v>#REF!</v>
      </c>
    </row>
    <row r="551" spans="2:2">
      <c r="B551" s="7" t="e">
        <f>VLOOKUP(#REF!,FINNKOMPETANSE,2,FALSE)</f>
        <v>#REF!</v>
      </c>
    </row>
    <row r="552" spans="2:2">
      <c r="B552" s="7" t="e">
        <f>VLOOKUP(#REF!,FINNKOMPETANSE,2,FALSE)</f>
        <v>#REF!</v>
      </c>
    </row>
    <row r="553" spans="2:2">
      <c r="B553" s="7" t="e">
        <f>VLOOKUP(#REF!,FINNKOMPETANSE,2,FALSE)</f>
        <v>#REF!</v>
      </c>
    </row>
    <row r="554" spans="2:2">
      <c r="B554" s="7" t="e">
        <f>VLOOKUP(#REF!,FINNKOMPETANSE,2,FALSE)</f>
        <v>#REF!</v>
      </c>
    </row>
    <row r="555" spans="2:2">
      <c r="B555" s="7" t="e">
        <f>VLOOKUP(#REF!,FINNKOMPETANSE,2,FALSE)</f>
        <v>#REF!</v>
      </c>
    </row>
    <row r="559" spans="2:2">
      <c r="B559" s="7" t="e">
        <f>VLOOKUP(#REF!,FINNERFARING,2,FALSE)</f>
        <v>#REF!</v>
      </c>
    </row>
    <row r="560" spans="2:2">
      <c r="B560" s="7" t="e">
        <f>VLOOKUP(#REF!,FINNERFARING,2,FALSE)</f>
        <v>#REF!</v>
      </c>
    </row>
    <row r="561" spans="2:2">
      <c r="B561" s="7" t="e">
        <f>VLOOKUP(#REF!,FINNERFARING,2,FALSE)</f>
        <v>#REF!</v>
      </c>
    </row>
    <row r="562" spans="2:2">
      <c r="B562" s="7" t="e">
        <f>VLOOKUP(#REF!,FINNERFARING,2,FALSE)</f>
        <v>#REF!</v>
      </c>
    </row>
    <row r="563" spans="2:2">
      <c r="B563" s="7" t="e">
        <f>VLOOKUP(#REF!,FINNERFARING,2,FALSE)</f>
        <v>#REF!</v>
      </c>
    </row>
    <row r="564" spans="2:2">
      <c r="B564" s="7" t="e">
        <f>VLOOKUP(#REF!,FINNERFARING,2,FALSE)</f>
        <v>#REF!</v>
      </c>
    </row>
    <row r="567" spans="2:2">
      <c r="B567" s="1" t="e">
        <f>+B534+1</f>
        <v>#REF!</v>
      </c>
    </row>
    <row r="583" spans="2:2">
      <c r="B583" s="7" t="e">
        <f>VLOOKUP(#REF!,FINNKOMPETANSE,2,FALSE)</f>
        <v>#REF!</v>
      </c>
    </row>
    <row r="584" spans="2:2">
      <c r="B584" s="7" t="e">
        <f>VLOOKUP(#REF!,FINNKOMPETANSE,2,FALSE)</f>
        <v>#REF!</v>
      </c>
    </row>
    <row r="585" spans="2:2">
      <c r="B585" s="7" t="e">
        <f>VLOOKUP(#REF!,FINNKOMPETANSE,2,FALSE)</f>
        <v>#REF!</v>
      </c>
    </row>
    <row r="586" spans="2:2">
      <c r="B586" s="7" t="e">
        <f>VLOOKUP(#REF!,FINNKOMPETANSE,2,FALSE)</f>
        <v>#REF!</v>
      </c>
    </row>
    <row r="587" spans="2:2">
      <c r="B587" s="7" t="e">
        <f>VLOOKUP(#REF!,FINNKOMPETANSE,2,FALSE)</f>
        <v>#REF!</v>
      </c>
    </row>
    <row r="588" spans="2:2">
      <c r="B588" s="7" t="e">
        <f>VLOOKUP(#REF!,FINNKOMPETANSE,2,FALSE)</f>
        <v>#REF!</v>
      </c>
    </row>
    <row r="592" spans="2:2">
      <c r="B592" s="7" t="e">
        <f>VLOOKUP(#REF!,FINNERFARING,2,FALSE)</f>
        <v>#REF!</v>
      </c>
    </row>
    <row r="593" spans="2:2">
      <c r="B593" s="7" t="e">
        <f>VLOOKUP(#REF!,FINNERFARING,2,FALSE)</f>
        <v>#REF!</v>
      </c>
    </row>
    <row r="594" spans="2:2">
      <c r="B594" s="7" t="e">
        <f>VLOOKUP(#REF!,FINNERFARING,2,FALSE)</f>
        <v>#REF!</v>
      </c>
    </row>
    <row r="595" spans="2:2">
      <c r="B595" s="7" t="e">
        <f>VLOOKUP(#REF!,FINNERFARING,2,FALSE)</f>
        <v>#REF!</v>
      </c>
    </row>
    <row r="596" spans="2:2">
      <c r="B596" s="7" t="e">
        <f>VLOOKUP(#REF!,FINNERFARING,2,FALSE)</f>
        <v>#REF!</v>
      </c>
    </row>
    <row r="597" spans="2:2">
      <c r="B597" s="7" t="e">
        <f>VLOOKUP(#REF!,FINNERFARING,2,FALSE)</f>
        <v>#REF!</v>
      </c>
    </row>
    <row r="600" spans="2:2">
      <c r="B600" s="1" t="e">
        <f>+B567+1</f>
        <v>#REF!</v>
      </c>
    </row>
    <row r="616" spans="2:2">
      <c r="B616" s="7" t="e">
        <f>VLOOKUP(#REF!,FINNKOMPETANSE,2,FALSE)</f>
        <v>#REF!</v>
      </c>
    </row>
    <row r="617" spans="2:2">
      <c r="B617" s="7" t="e">
        <f>VLOOKUP(#REF!,FINNKOMPETANSE,2,FALSE)</f>
        <v>#REF!</v>
      </c>
    </row>
    <row r="618" spans="2:2">
      <c r="B618" s="7" t="e">
        <f>VLOOKUP(#REF!,FINNKOMPETANSE,2,FALSE)</f>
        <v>#REF!</v>
      </c>
    </row>
    <row r="619" spans="2:2">
      <c r="B619" s="7" t="e">
        <f>VLOOKUP(#REF!,FINNKOMPETANSE,2,FALSE)</f>
        <v>#REF!</v>
      </c>
    </row>
    <row r="620" spans="2:2">
      <c r="B620" s="7" t="e">
        <f>VLOOKUP(#REF!,FINNKOMPETANSE,2,FALSE)</f>
        <v>#REF!</v>
      </c>
    </row>
    <row r="621" spans="2:2">
      <c r="B621" s="7" t="e">
        <f>VLOOKUP(#REF!,FINNKOMPETANSE,2,FALSE)</f>
        <v>#REF!</v>
      </c>
    </row>
    <row r="625" spans="2:2">
      <c r="B625" s="7" t="e">
        <f>VLOOKUP(#REF!,FINNERFARING,2,FALSE)</f>
        <v>#REF!</v>
      </c>
    </row>
    <row r="626" spans="2:2">
      <c r="B626" s="7" t="e">
        <f>VLOOKUP(#REF!,FINNERFARING,2,FALSE)</f>
        <v>#REF!</v>
      </c>
    </row>
    <row r="627" spans="2:2">
      <c r="B627" s="7" t="e">
        <f>VLOOKUP(#REF!,FINNERFARING,2,FALSE)</f>
        <v>#REF!</v>
      </c>
    </row>
    <row r="628" spans="2:2">
      <c r="B628" s="7" t="e">
        <f>VLOOKUP(#REF!,FINNERFARING,2,FALSE)</f>
        <v>#REF!</v>
      </c>
    </row>
    <row r="629" spans="2:2">
      <c r="B629" s="7" t="e">
        <f>VLOOKUP(#REF!,FINNERFARING,2,FALSE)</f>
        <v>#REF!</v>
      </c>
    </row>
    <row r="630" spans="2:2">
      <c r="B630" s="7" t="e">
        <f>VLOOKUP(#REF!,FINNERFARING,2,FALSE)</f>
        <v>#REF!</v>
      </c>
    </row>
  </sheetData>
  <mergeCells count="16">
    <mergeCell ref="C33:E35"/>
    <mergeCell ref="G33:I35"/>
    <mergeCell ref="C19:E19"/>
    <mergeCell ref="G6:I6"/>
    <mergeCell ref="C6:E6"/>
    <mergeCell ref="D7:E7"/>
    <mergeCell ref="D8:E8"/>
    <mergeCell ref="C26:E26"/>
    <mergeCell ref="G19:I19"/>
    <mergeCell ref="G26:I26"/>
    <mergeCell ref="D9:E9"/>
    <mergeCell ref="H7:I7"/>
    <mergeCell ref="H8:I8"/>
    <mergeCell ref="H9:I9"/>
    <mergeCell ref="C12:E12"/>
    <mergeCell ref="G12:I12"/>
  </mergeCells>
  <dataValidations count="1">
    <dataValidation allowBlank="1" showErrorMessage="1" errorTitle="Du kan kun angi med bokstaven X" error="Velg fra rullegardin eller skriv X" promptTitle="Du kan kun angi med bokstaven X" prompt="Velg fra rullegardin eller skriv X" sqref="H14:I16 D14:E17 F17:H17 D21:E23 F31 F24 H21:I23" xr:uid="{00000000-0002-0000-0300-000000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Nedtrekk!$N$2:$N$6</xm:f>
          </x14:formula1>
          <xm:sqref>C24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5">
    <tabColor rgb="FF92D050"/>
  </sheetPr>
  <dimension ref="B2:J606"/>
  <sheetViews>
    <sheetView zoomScaleNormal="100" workbookViewId="0">
      <selection activeCell="G33" sqref="G33"/>
    </sheetView>
  </sheetViews>
  <sheetFormatPr defaultColWidth="11.42578125" defaultRowHeight="15"/>
  <cols>
    <col min="1" max="1" width="3" style="1" customWidth="1"/>
    <col min="2" max="2" width="3.85546875" style="1" hidden="1" customWidth="1"/>
    <col min="3" max="3" width="20.7109375" style="1" customWidth="1"/>
    <col min="4" max="4" width="38.28515625" style="1" customWidth="1"/>
    <col min="5" max="5" width="4.42578125" style="1" customWidth="1"/>
    <col min="6" max="6" width="20.7109375" style="1" customWidth="1"/>
    <col min="7" max="7" width="52" style="1" customWidth="1"/>
    <col min="8" max="8" width="4.42578125" style="1" customWidth="1"/>
    <col min="9" max="9" width="20.7109375" style="1" customWidth="1"/>
    <col min="10" max="10" width="38.28515625" style="1" customWidth="1"/>
    <col min="11" max="16384" width="11.42578125" style="1"/>
  </cols>
  <sheetData>
    <row r="2" spans="2:10" ht="26.25">
      <c r="C2" s="2" t="s">
        <v>31</v>
      </c>
      <c r="H2" s="47"/>
    </row>
    <row r="4" spans="2:10" ht="15.75" customHeight="1">
      <c r="C4" s="6" t="s">
        <v>14</v>
      </c>
      <c r="D4" s="70"/>
      <c r="E4" s="71"/>
    </row>
    <row r="6" spans="2:10" ht="21">
      <c r="B6" s="1">
        <v>1</v>
      </c>
      <c r="C6" s="32" t="s">
        <v>32</v>
      </c>
      <c r="D6" s="32"/>
      <c r="E6" s="13"/>
      <c r="F6" s="32" t="s">
        <v>33</v>
      </c>
      <c r="G6" s="32"/>
      <c r="I6" s="32" t="s">
        <v>34</v>
      </c>
      <c r="J6" s="32"/>
    </row>
    <row r="7" spans="2:10">
      <c r="C7" s="4" t="s">
        <v>15</v>
      </c>
      <c r="D7" s="33"/>
      <c r="E7" s="13"/>
      <c r="F7" s="4" t="s">
        <v>15</v>
      </c>
      <c r="G7" s="33"/>
      <c r="I7" s="4" t="s">
        <v>15</v>
      </c>
      <c r="J7" s="33"/>
    </row>
    <row r="8" spans="2:10">
      <c r="C8" s="4" t="s">
        <v>16</v>
      </c>
      <c r="D8" s="33"/>
      <c r="E8" s="13"/>
      <c r="F8" s="4" t="s">
        <v>16</v>
      </c>
      <c r="G8" s="33"/>
      <c r="I8" s="4" t="s">
        <v>16</v>
      </c>
      <c r="J8" s="33"/>
    </row>
    <row r="9" spans="2:10">
      <c r="C9" s="4" t="s">
        <v>35</v>
      </c>
      <c r="D9" s="33"/>
      <c r="E9" s="13"/>
      <c r="F9" s="4" t="s">
        <v>35</v>
      </c>
      <c r="G9" s="33"/>
      <c r="I9" s="4" t="s">
        <v>35</v>
      </c>
      <c r="J9" s="33"/>
    </row>
    <row r="10" spans="2:10">
      <c r="C10" s="4" t="s">
        <v>36</v>
      </c>
      <c r="D10" s="33"/>
      <c r="E10" s="16"/>
      <c r="F10" s="4" t="s">
        <v>36</v>
      </c>
      <c r="G10" s="33"/>
      <c r="I10" s="4" t="s">
        <v>36</v>
      </c>
      <c r="J10" s="33"/>
    </row>
    <row r="11" spans="2:10">
      <c r="B11" s="7" t="e">
        <f>VLOOKUP(#REF!,FINNERFARING,2,FALSE)</f>
        <v>#REF!</v>
      </c>
      <c r="C11" s="4" t="s">
        <v>37</v>
      </c>
      <c r="D11" s="33"/>
      <c r="F11" s="4" t="s">
        <v>37</v>
      </c>
      <c r="G11" s="33"/>
      <c r="I11" s="4" t="s">
        <v>37</v>
      </c>
      <c r="J11" s="33"/>
    </row>
    <row r="12" spans="2:10" ht="15" customHeight="1">
      <c r="B12" s="7" t="e">
        <f>VLOOKUP(#REF!,FINNERFARING,2,FALSE)</f>
        <v>#REF!</v>
      </c>
    </row>
    <row r="13" spans="2:10" ht="21" customHeight="1">
      <c r="B13" s="7" t="e">
        <f>VLOOKUP(#REF!,FINNERFARING,2,FALSE)</f>
        <v>#REF!</v>
      </c>
    </row>
    <row r="14" spans="2:10" ht="15" customHeight="1"/>
    <row r="15" spans="2:10" ht="21">
      <c r="B15" s="1">
        <v>1</v>
      </c>
      <c r="C15" s="39" t="s">
        <v>38</v>
      </c>
      <c r="D15" s="38"/>
      <c r="E15" s="13"/>
      <c r="F15" s="39" t="s">
        <v>39</v>
      </c>
      <c r="G15" s="38"/>
      <c r="I15" s="39" t="s">
        <v>40</v>
      </c>
      <c r="J15" s="38"/>
    </row>
    <row r="16" spans="2:10">
      <c r="C16" s="4" t="s">
        <v>15</v>
      </c>
      <c r="D16" s="33"/>
      <c r="E16" s="13"/>
      <c r="F16" s="4" t="s">
        <v>15</v>
      </c>
      <c r="G16" s="33"/>
      <c r="I16" s="4" t="s">
        <v>15</v>
      </c>
      <c r="J16" s="33"/>
    </row>
    <row r="17" spans="2:10">
      <c r="C17" s="4" t="s">
        <v>16</v>
      </c>
      <c r="D17" s="33"/>
      <c r="E17" s="13"/>
      <c r="F17" s="4" t="s">
        <v>16</v>
      </c>
      <c r="G17" s="33"/>
      <c r="I17" s="4" t="s">
        <v>16</v>
      </c>
      <c r="J17" s="33"/>
    </row>
    <row r="18" spans="2:10">
      <c r="C18" s="4" t="s">
        <v>35</v>
      </c>
      <c r="D18" s="33"/>
      <c r="E18" s="13"/>
      <c r="F18" s="4" t="s">
        <v>35</v>
      </c>
      <c r="G18" s="33"/>
      <c r="I18" s="4" t="s">
        <v>35</v>
      </c>
      <c r="J18" s="33"/>
    </row>
    <row r="19" spans="2:10">
      <c r="C19" s="4" t="s">
        <v>36</v>
      </c>
      <c r="D19" s="33"/>
      <c r="E19" s="16"/>
      <c r="F19" s="4" t="s">
        <v>36</v>
      </c>
      <c r="G19" s="33"/>
      <c r="I19" s="4" t="s">
        <v>36</v>
      </c>
      <c r="J19" s="33"/>
    </row>
    <row r="20" spans="2:10">
      <c r="B20" s="7" t="e">
        <f>VLOOKUP(#REF!,FINNERFARING,2,FALSE)</f>
        <v>#REF!</v>
      </c>
      <c r="C20" s="4" t="s">
        <v>37</v>
      </c>
      <c r="D20" s="33"/>
      <c r="F20" s="4" t="s">
        <v>37</v>
      </c>
      <c r="G20" s="33"/>
      <c r="I20" s="4" t="s">
        <v>37</v>
      </c>
      <c r="J20" s="33"/>
    </row>
    <row r="21" spans="2:10" ht="15" customHeight="1">
      <c r="B21" s="7" t="e">
        <f>VLOOKUP(#REF!,FINNERFARING,2,FALSE)</f>
        <v>#REF!</v>
      </c>
    </row>
    <row r="31" spans="2:10">
      <c r="B31" s="7" t="e">
        <f>VLOOKUP(#REF!,FINNKOMPETANSE,2,FALSE)</f>
        <v>#REF!</v>
      </c>
    </row>
    <row r="32" spans="2:10">
      <c r="B32" s="7" t="e">
        <f>VLOOKUP(#REF!,FINNKOMPETANSE,2,FALSE)</f>
        <v>#REF!</v>
      </c>
    </row>
    <row r="33" spans="2:2">
      <c r="B33" s="7" t="e">
        <f>VLOOKUP(#REF!,FINNKOMPETANSE,2,FALSE)</f>
        <v>#REF!</v>
      </c>
    </row>
    <row r="34" spans="2:2">
      <c r="B34" s="7" t="e">
        <f>VLOOKUP(#REF!,FINNKOMPETANSE,2,FALSE)</f>
        <v>#REF!</v>
      </c>
    </row>
    <row r="35" spans="2:2">
      <c r="B35" s="7" t="e">
        <f>VLOOKUP(#REF!,FINNKOMPETANSE,2,FALSE)</f>
        <v>#REF!</v>
      </c>
    </row>
    <row r="36" spans="2:2">
      <c r="B36" s="7" t="e">
        <f>VLOOKUP(#REF!,FINNKOMPETANSE,2,FALSE)</f>
        <v>#REF!</v>
      </c>
    </row>
    <row r="40" spans="2:2">
      <c r="B40" s="7" t="e">
        <f>VLOOKUP(#REF!,FINNERFARING,2,FALSE)</f>
        <v>#REF!</v>
      </c>
    </row>
    <row r="41" spans="2:2">
      <c r="B41" s="7" t="e">
        <f>VLOOKUP(#REF!,FINNERFARING,2,FALSE)</f>
        <v>#REF!</v>
      </c>
    </row>
    <row r="42" spans="2:2">
      <c r="B42" s="7" t="e">
        <f>VLOOKUP(#REF!,FINNERFARING,2,FALSE)</f>
        <v>#REF!</v>
      </c>
    </row>
    <row r="43" spans="2:2">
      <c r="B43" s="7" t="e">
        <f>VLOOKUP(#REF!,FINNERFARING,2,FALSE)</f>
        <v>#REF!</v>
      </c>
    </row>
    <row r="44" spans="2:2">
      <c r="B44" s="7" t="e">
        <f>VLOOKUP(#REF!,FINNERFARING,2,FALSE)</f>
        <v>#REF!</v>
      </c>
    </row>
    <row r="45" spans="2:2">
      <c r="B45" s="7" t="e">
        <f>VLOOKUP(#REF!,FINNERFARING,2,FALSE)</f>
        <v>#REF!</v>
      </c>
    </row>
    <row r="48" spans="2:2">
      <c r="B48" s="1">
        <f>+B16+1</f>
        <v>1</v>
      </c>
    </row>
    <row r="64" spans="2:2">
      <c r="B64" s="7" t="e">
        <f>VLOOKUP(#REF!,FINNKOMPETANSE,2,FALSE)</f>
        <v>#REF!</v>
      </c>
    </row>
    <row r="65" spans="2:2">
      <c r="B65" s="7" t="e">
        <f>VLOOKUP(#REF!,FINNKOMPETANSE,2,FALSE)</f>
        <v>#REF!</v>
      </c>
    </row>
    <row r="66" spans="2:2">
      <c r="B66" s="7" t="e">
        <f>VLOOKUP(#REF!,FINNKOMPETANSE,2,FALSE)</f>
        <v>#REF!</v>
      </c>
    </row>
    <row r="67" spans="2:2">
      <c r="B67" s="7" t="e">
        <f>VLOOKUP(#REF!,FINNKOMPETANSE,2,FALSE)</f>
        <v>#REF!</v>
      </c>
    </row>
    <row r="68" spans="2:2">
      <c r="B68" s="7" t="e">
        <f>VLOOKUP(#REF!,FINNKOMPETANSE,2,FALSE)</f>
        <v>#REF!</v>
      </c>
    </row>
    <row r="69" spans="2:2">
      <c r="B69" s="7" t="e">
        <f>VLOOKUP(#REF!,FINNKOMPETANSE,2,FALSE)</f>
        <v>#REF!</v>
      </c>
    </row>
    <row r="73" spans="2:2">
      <c r="B73" s="7" t="e">
        <f>VLOOKUP(#REF!,FINNERFARING,2,FALSE)</f>
        <v>#REF!</v>
      </c>
    </row>
    <row r="74" spans="2:2">
      <c r="B74" s="7" t="e">
        <f>VLOOKUP(#REF!,FINNERFARING,2,FALSE)</f>
        <v>#REF!</v>
      </c>
    </row>
    <row r="75" spans="2:2">
      <c r="B75" s="7" t="e">
        <f>VLOOKUP(#REF!,FINNERFARING,2,FALSE)</f>
        <v>#REF!</v>
      </c>
    </row>
    <row r="76" spans="2:2">
      <c r="B76" s="7" t="e">
        <f>VLOOKUP(#REF!,FINNERFARING,2,FALSE)</f>
        <v>#REF!</v>
      </c>
    </row>
    <row r="77" spans="2:2">
      <c r="B77" s="7" t="e">
        <f>VLOOKUP(#REF!,FINNERFARING,2,FALSE)</f>
        <v>#REF!</v>
      </c>
    </row>
    <row r="78" spans="2:2">
      <c r="B78" s="7" t="e">
        <f>VLOOKUP(#REF!,FINNERFARING,2,FALSE)</f>
        <v>#REF!</v>
      </c>
    </row>
    <row r="81" spans="2:2">
      <c r="B81" s="1">
        <f>+B48+1</f>
        <v>2</v>
      </c>
    </row>
    <row r="97" spans="2:2">
      <c r="B97" s="7" t="e">
        <f>VLOOKUP(#REF!,FINNKOMPETANSE,2,FALSE)</f>
        <v>#REF!</v>
      </c>
    </row>
    <row r="98" spans="2:2">
      <c r="B98" s="7" t="e">
        <f>VLOOKUP(#REF!,FINNKOMPETANSE,2,FALSE)</f>
        <v>#REF!</v>
      </c>
    </row>
    <row r="99" spans="2:2">
      <c r="B99" s="7" t="e">
        <f>VLOOKUP(#REF!,FINNKOMPETANSE,2,FALSE)</f>
        <v>#REF!</v>
      </c>
    </row>
    <row r="100" spans="2:2">
      <c r="B100" s="7" t="e">
        <f>VLOOKUP(#REF!,FINNKOMPETANSE,2,FALSE)</f>
        <v>#REF!</v>
      </c>
    </row>
    <row r="101" spans="2:2">
      <c r="B101" s="7" t="e">
        <f>VLOOKUP(#REF!,FINNKOMPETANSE,2,FALSE)</f>
        <v>#REF!</v>
      </c>
    </row>
    <row r="102" spans="2:2">
      <c r="B102" s="7" t="e">
        <f>VLOOKUP(#REF!,FINNKOMPETANSE,2,FALSE)</f>
        <v>#REF!</v>
      </c>
    </row>
    <row r="106" spans="2:2">
      <c r="B106" s="7" t="e">
        <f>VLOOKUP(#REF!,FINNERFARING,2,FALSE)</f>
        <v>#REF!</v>
      </c>
    </row>
    <row r="107" spans="2:2">
      <c r="B107" s="7" t="e">
        <f>VLOOKUP(#REF!,FINNERFARING,2,FALSE)</f>
        <v>#REF!</v>
      </c>
    </row>
    <row r="108" spans="2:2">
      <c r="B108" s="7" t="e">
        <f>VLOOKUP(#REF!,FINNERFARING,2,FALSE)</f>
        <v>#REF!</v>
      </c>
    </row>
    <row r="109" spans="2:2">
      <c r="B109" s="7" t="e">
        <f>VLOOKUP(#REF!,FINNERFARING,2,FALSE)</f>
        <v>#REF!</v>
      </c>
    </row>
    <row r="110" spans="2:2">
      <c r="B110" s="7" t="e">
        <f>VLOOKUP(#REF!,FINNERFARING,2,FALSE)</f>
        <v>#REF!</v>
      </c>
    </row>
    <row r="111" spans="2:2">
      <c r="B111" s="7" t="e">
        <f>VLOOKUP(#REF!,FINNERFARING,2,FALSE)</f>
        <v>#REF!</v>
      </c>
    </row>
    <row r="114" spans="2:2">
      <c r="B114" s="1">
        <f>+B81+1</f>
        <v>3</v>
      </c>
    </row>
    <row r="130" spans="2:2">
      <c r="B130" s="7" t="e">
        <f>VLOOKUP(#REF!,FINNKOMPETANSE,2,FALSE)</f>
        <v>#REF!</v>
      </c>
    </row>
    <row r="131" spans="2:2">
      <c r="B131" s="7" t="e">
        <f>VLOOKUP(#REF!,FINNKOMPETANSE,2,FALSE)</f>
        <v>#REF!</v>
      </c>
    </row>
    <row r="132" spans="2:2">
      <c r="B132" s="7" t="e">
        <f>VLOOKUP(#REF!,FINNKOMPETANSE,2,FALSE)</f>
        <v>#REF!</v>
      </c>
    </row>
    <row r="133" spans="2:2">
      <c r="B133" s="7" t="e">
        <f>VLOOKUP(#REF!,FINNKOMPETANSE,2,FALSE)</f>
        <v>#REF!</v>
      </c>
    </row>
    <row r="134" spans="2:2">
      <c r="B134" s="7" t="e">
        <f>VLOOKUP(#REF!,FINNKOMPETANSE,2,FALSE)</f>
        <v>#REF!</v>
      </c>
    </row>
    <row r="135" spans="2:2">
      <c r="B135" s="7" t="e">
        <f>VLOOKUP(#REF!,FINNKOMPETANSE,2,FALSE)</f>
        <v>#REF!</v>
      </c>
    </row>
    <row r="139" spans="2:2">
      <c r="B139" s="7" t="e">
        <f>VLOOKUP(#REF!,FINNERFARING,2,FALSE)</f>
        <v>#REF!</v>
      </c>
    </row>
    <row r="140" spans="2:2">
      <c r="B140" s="7" t="e">
        <f>VLOOKUP(#REF!,FINNERFARING,2,FALSE)</f>
        <v>#REF!</v>
      </c>
    </row>
    <row r="141" spans="2:2">
      <c r="B141" s="7" t="e">
        <f>VLOOKUP(#REF!,FINNERFARING,2,FALSE)</f>
        <v>#REF!</v>
      </c>
    </row>
    <row r="142" spans="2:2">
      <c r="B142" s="7" t="e">
        <f>VLOOKUP(#REF!,FINNERFARING,2,FALSE)</f>
        <v>#REF!</v>
      </c>
    </row>
    <row r="143" spans="2:2">
      <c r="B143" s="7" t="e">
        <f>VLOOKUP(#REF!,FINNERFARING,2,FALSE)</f>
        <v>#REF!</v>
      </c>
    </row>
    <row r="144" spans="2:2">
      <c r="B144" s="7" t="e">
        <f>VLOOKUP(#REF!,FINNERFARING,2,FALSE)</f>
        <v>#REF!</v>
      </c>
    </row>
    <row r="147" spans="2:2">
      <c r="B147" s="1">
        <f>+B114+1</f>
        <v>4</v>
      </c>
    </row>
    <row r="163" spans="2:2">
      <c r="B163" s="7" t="e">
        <f>VLOOKUP(#REF!,FINNKOMPETANSE,2,FALSE)</f>
        <v>#REF!</v>
      </c>
    </row>
    <row r="164" spans="2:2">
      <c r="B164" s="7" t="e">
        <f>VLOOKUP(#REF!,FINNKOMPETANSE,2,FALSE)</f>
        <v>#REF!</v>
      </c>
    </row>
    <row r="165" spans="2:2">
      <c r="B165" s="7" t="e">
        <f>VLOOKUP(#REF!,FINNKOMPETANSE,2,FALSE)</f>
        <v>#REF!</v>
      </c>
    </row>
    <row r="166" spans="2:2">
      <c r="B166" s="7" t="e">
        <f>VLOOKUP(#REF!,FINNKOMPETANSE,2,FALSE)</f>
        <v>#REF!</v>
      </c>
    </row>
    <row r="167" spans="2:2">
      <c r="B167" s="7" t="e">
        <f>VLOOKUP(#REF!,FINNKOMPETANSE,2,FALSE)</f>
        <v>#REF!</v>
      </c>
    </row>
    <row r="168" spans="2:2">
      <c r="B168" s="7" t="e">
        <f>VLOOKUP(#REF!,FINNKOMPETANSE,2,FALSE)</f>
        <v>#REF!</v>
      </c>
    </row>
    <row r="172" spans="2:2">
      <c r="B172" s="7" t="e">
        <f>VLOOKUP(#REF!,FINNERFARING,2,FALSE)</f>
        <v>#REF!</v>
      </c>
    </row>
    <row r="173" spans="2:2">
      <c r="B173" s="7" t="e">
        <f>VLOOKUP(#REF!,FINNERFARING,2,FALSE)</f>
        <v>#REF!</v>
      </c>
    </row>
    <row r="174" spans="2:2">
      <c r="B174" s="7" t="e">
        <f>VLOOKUP(#REF!,FINNERFARING,2,FALSE)</f>
        <v>#REF!</v>
      </c>
    </row>
    <row r="175" spans="2:2">
      <c r="B175" s="7" t="e">
        <f>VLOOKUP(#REF!,FINNERFARING,2,FALSE)</f>
        <v>#REF!</v>
      </c>
    </row>
    <row r="176" spans="2:2">
      <c r="B176" s="7" t="e">
        <f>VLOOKUP(#REF!,FINNERFARING,2,FALSE)</f>
        <v>#REF!</v>
      </c>
    </row>
    <row r="177" spans="2:2">
      <c r="B177" s="7" t="e">
        <f>VLOOKUP(#REF!,FINNERFARING,2,FALSE)</f>
        <v>#REF!</v>
      </c>
    </row>
    <row r="180" spans="2:2">
      <c r="B180" s="1">
        <f>+B147+1</f>
        <v>5</v>
      </c>
    </row>
    <row r="196" spans="2:2">
      <c r="B196" s="7" t="e">
        <f>VLOOKUP(#REF!,FINNKOMPETANSE,2,FALSE)</f>
        <v>#REF!</v>
      </c>
    </row>
    <row r="197" spans="2:2">
      <c r="B197" s="7" t="e">
        <f>VLOOKUP(#REF!,FINNKOMPETANSE,2,FALSE)</f>
        <v>#REF!</v>
      </c>
    </row>
    <row r="198" spans="2:2">
      <c r="B198" s="7" t="e">
        <f>VLOOKUP(#REF!,FINNKOMPETANSE,2,FALSE)</f>
        <v>#REF!</v>
      </c>
    </row>
    <row r="199" spans="2:2">
      <c r="B199" s="7" t="e">
        <f>VLOOKUP(#REF!,FINNKOMPETANSE,2,FALSE)</f>
        <v>#REF!</v>
      </c>
    </row>
    <row r="200" spans="2:2">
      <c r="B200" s="7" t="e">
        <f>VLOOKUP(#REF!,FINNKOMPETANSE,2,FALSE)</f>
        <v>#REF!</v>
      </c>
    </row>
    <row r="201" spans="2:2">
      <c r="B201" s="7" t="e">
        <f>VLOOKUP(#REF!,FINNKOMPETANSE,2,FALSE)</f>
        <v>#REF!</v>
      </c>
    </row>
    <row r="205" spans="2:2">
      <c r="B205" s="7" t="e">
        <f>VLOOKUP(#REF!,FINNERFARING,2,FALSE)</f>
        <v>#REF!</v>
      </c>
    </row>
    <row r="206" spans="2:2">
      <c r="B206" s="7" t="e">
        <f>VLOOKUP(#REF!,FINNERFARING,2,FALSE)</f>
        <v>#REF!</v>
      </c>
    </row>
    <row r="207" spans="2:2">
      <c r="B207" s="7" t="e">
        <f>VLOOKUP(#REF!,FINNERFARING,2,FALSE)</f>
        <v>#REF!</v>
      </c>
    </row>
    <row r="208" spans="2:2">
      <c r="B208" s="7" t="e">
        <f>VLOOKUP(#REF!,FINNERFARING,2,FALSE)</f>
        <v>#REF!</v>
      </c>
    </row>
    <row r="209" spans="2:2">
      <c r="B209" s="7" t="e">
        <f>VLOOKUP(#REF!,FINNERFARING,2,FALSE)</f>
        <v>#REF!</v>
      </c>
    </row>
    <row r="210" spans="2:2">
      <c r="B210" s="7" t="e">
        <f>VLOOKUP(#REF!,FINNERFARING,2,FALSE)</f>
        <v>#REF!</v>
      </c>
    </row>
    <row r="213" spans="2:2">
      <c r="B213" s="1">
        <f>+B180+1</f>
        <v>6</v>
      </c>
    </row>
    <row r="229" spans="2:2">
      <c r="B229" s="7" t="e">
        <f>VLOOKUP(#REF!,FINNKOMPETANSE,2,FALSE)</f>
        <v>#REF!</v>
      </c>
    </row>
    <row r="230" spans="2:2">
      <c r="B230" s="7" t="e">
        <f>VLOOKUP(#REF!,FINNKOMPETANSE,2,FALSE)</f>
        <v>#REF!</v>
      </c>
    </row>
    <row r="231" spans="2:2">
      <c r="B231" s="7" t="e">
        <f>VLOOKUP(#REF!,FINNKOMPETANSE,2,FALSE)</f>
        <v>#REF!</v>
      </c>
    </row>
    <row r="232" spans="2:2">
      <c r="B232" s="7" t="e">
        <f>VLOOKUP(#REF!,FINNKOMPETANSE,2,FALSE)</f>
        <v>#REF!</v>
      </c>
    </row>
    <row r="233" spans="2:2">
      <c r="B233" s="7" t="e">
        <f>VLOOKUP(#REF!,FINNKOMPETANSE,2,FALSE)</f>
        <v>#REF!</v>
      </c>
    </row>
    <row r="234" spans="2:2">
      <c r="B234" s="7" t="e">
        <f>VLOOKUP(#REF!,FINNKOMPETANSE,2,FALSE)</f>
        <v>#REF!</v>
      </c>
    </row>
    <row r="238" spans="2:2">
      <c r="B238" s="7" t="e">
        <f>VLOOKUP(#REF!,FINNERFARING,2,FALSE)</f>
        <v>#REF!</v>
      </c>
    </row>
    <row r="239" spans="2:2">
      <c r="B239" s="7" t="e">
        <f>VLOOKUP(#REF!,FINNERFARING,2,FALSE)</f>
        <v>#REF!</v>
      </c>
    </row>
    <row r="240" spans="2:2">
      <c r="B240" s="7" t="e">
        <f>VLOOKUP(#REF!,FINNERFARING,2,FALSE)</f>
        <v>#REF!</v>
      </c>
    </row>
    <row r="241" spans="2:2">
      <c r="B241" s="7" t="e">
        <f>VLOOKUP(#REF!,FINNERFARING,2,FALSE)</f>
        <v>#REF!</v>
      </c>
    </row>
    <row r="242" spans="2:2">
      <c r="B242" s="7" t="e">
        <f>VLOOKUP(#REF!,FINNERFARING,2,FALSE)</f>
        <v>#REF!</v>
      </c>
    </row>
    <row r="243" spans="2:2">
      <c r="B243" s="7" t="e">
        <f>VLOOKUP(#REF!,FINNERFARING,2,FALSE)</f>
        <v>#REF!</v>
      </c>
    </row>
    <row r="246" spans="2:2">
      <c r="B246" s="1">
        <f>+B213+1</f>
        <v>7</v>
      </c>
    </row>
    <row r="262" spans="2:2">
      <c r="B262" s="7" t="e">
        <f>VLOOKUP(#REF!,FINNKOMPETANSE,2,FALSE)</f>
        <v>#REF!</v>
      </c>
    </row>
    <row r="263" spans="2:2">
      <c r="B263" s="7" t="e">
        <f>VLOOKUP(#REF!,FINNKOMPETANSE,2,FALSE)</f>
        <v>#REF!</v>
      </c>
    </row>
    <row r="264" spans="2:2">
      <c r="B264" s="7" t="e">
        <f>VLOOKUP(#REF!,FINNKOMPETANSE,2,FALSE)</f>
        <v>#REF!</v>
      </c>
    </row>
    <row r="265" spans="2:2">
      <c r="B265" s="7" t="e">
        <f>VLOOKUP(#REF!,FINNKOMPETANSE,2,FALSE)</f>
        <v>#REF!</v>
      </c>
    </row>
    <row r="266" spans="2:2">
      <c r="B266" s="7" t="e">
        <f>VLOOKUP(#REF!,FINNKOMPETANSE,2,FALSE)</f>
        <v>#REF!</v>
      </c>
    </row>
    <row r="267" spans="2:2">
      <c r="B267" s="7" t="e">
        <f>VLOOKUP(#REF!,FINNKOMPETANSE,2,FALSE)</f>
        <v>#REF!</v>
      </c>
    </row>
    <row r="271" spans="2:2">
      <c r="B271" s="7" t="e">
        <f>VLOOKUP(#REF!,FINNERFARING,2,FALSE)</f>
        <v>#REF!</v>
      </c>
    </row>
    <row r="272" spans="2:2">
      <c r="B272" s="7" t="e">
        <f>VLOOKUP(#REF!,FINNERFARING,2,FALSE)</f>
        <v>#REF!</v>
      </c>
    </row>
    <row r="273" spans="2:2">
      <c r="B273" s="7" t="e">
        <f>VLOOKUP(#REF!,FINNERFARING,2,FALSE)</f>
        <v>#REF!</v>
      </c>
    </row>
    <row r="274" spans="2:2">
      <c r="B274" s="7" t="e">
        <f>VLOOKUP(#REF!,FINNERFARING,2,FALSE)</f>
        <v>#REF!</v>
      </c>
    </row>
    <row r="275" spans="2:2">
      <c r="B275" s="7" t="e">
        <f>VLOOKUP(#REF!,FINNERFARING,2,FALSE)</f>
        <v>#REF!</v>
      </c>
    </row>
    <row r="276" spans="2:2">
      <c r="B276" s="7" t="e">
        <f>VLOOKUP(#REF!,FINNERFARING,2,FALSE)</f>
        <v>#REF!</v>
      </c>
    </row>
    <row r="279" spans="2:2">
      <c r="B279" s="1">
        <f>+B246+1</f>
        <v>8</v>
      </c>
    </row>
    <row r="295" spans="2:2">
      <c r="B295" s="7" t="e">
        <f>VLOOKUP(#REF!,FINNKOMPETANSE,2,FALSE)</f>
        <v>#REF!</v>
      </c>
    </row>
    <row r="296" spans="2:2">
      <c r="B296" s="7" t="e">
        <f>VLOOKUP(#REF!,FINNKOMPETANSE,2,FALSE)</f>
        <v>#REF!</v>
      </c>
    </row>
    <row r="297" spans="2:2">
      <c r="B297" s="7" t="e">
        <f>VLOOKUP(#REF!,FINNKOMPETANSE,2,FALSE)</f>
        <v>#REF!</v>
      </c>
    </row>
    <row r="298" spans="2:2">
      <c r="B298" s="7" t="e">
        <f>VLOOKUP(#REF!,FINNKOMPETANSE,2,FALSE)</f>
        <v>#REF!</v>
      </c>
    </row>
    <row r="299" spans="2:2">
      <c r="B299" s="7" t="e">
        <f>VLOOKUP(#REF!,FINNKOMPETANSE,2,FALSE)</f>
        <v>#REF!</v>
      </c>
    </row>
    <row r="300" spans="2:2">
      <c r="B300" s="7" t="e">
        <f>VLOOKUP(#REF!,FINNKOMPETANSE,2,FALSE)</f>
        <v>#REF!</v>
      </c>
    </row>
    <row r="304" spans="2:2">
      <c r="B304" s="7" t="e">
        <f>VLOOKUP(#REF!,FINNERFARING,2,FALSE)</f>
        <v>#REF!</v>
      </c>
    </row>
    <row r="305" spans="2:2">
      <c r="B305" s="7" t="e">
        <f>VLOOKUP(#REF!,FINNERFARING,2,FALSE)</f>
        <v>#REF!</v>
      </c>
    </row>
    <row r="306" spans="2:2">
      <c r="B306" s="7" t="e">
        <f>VLOOKUP(#REF!,FINNERFARING,2,FALSE)</f>
        <v>#REF!</v>
      </c>
    </row>
    <row r="307" spans="2:2">
      <c r="B307" s="7" t="e">
        <f>VLOOKUP(#REF!,FINNERFARING,2,FALSE)</f>
        <v>#REF!</v>
      </c>
    </row>
    <row r="308" spans="2:2">
      <c r="B308" s="7" t="e">
        <f>VLOOKUP(#REF!,FINNERFARING,2,FALSE)</f>
        <v>#REF!</v>
      </c>
    </row>
    <row r="309" spans="2:2">
      <c r="B309" s="7" t="e">
        <f>VLOOKUP(#REF!,FINNERFARING,2,FALSE)</f>
        <v>#REF!</v>
      </c>
    </row>
    <row r="312" spans="2:2">
      <c r="B312" s="1">
        <f>+B279+1</f>
        <v>9</v>
      </c>
    </row>
    <row r="328" spans="2:2">
      <c r="B328" s="7" t="e">
        <f>VLOOKUP(#REF!,FINNKOMPETANSE,2,FALSE)</f>
        <v>#REF!</v>
      </c>
    </row>
    <row r="329" spans="2:2">
      <c r="B329" s="7" t="e">
        <f>VLOOKUP(#REF!,FINNKOMPETANSE,2,FALSE)</f>
        <v>#REF!</v>
      </c>
    </row>
    <row r="330" spans="2:2">
      <c r="B330" s="7" t="e">
        <f>VLOOKUP(#REF!,FINNKOMPETANSE,2,FALSE)</f>
        <v>#REF!</v>
      </c>
    </row>
    <row r="331" spans="2:2">
      <c r="B331" s="7" t="e">
        <f>VLOOKUP(#REF!,FINNKOMPETANSE,2,FALSE)</f>
        <v>#REF!</v>
      </c>
    </row>
    <row r="332" spans="2:2">
      <c r="B332" s="7" t="e">
        <f>VLOOKUP(#REF!,FINNKOMPETANSE,2,FALSE)</f>
        <v>#REF!</v>
      </c>
    </row>
    <row r="333" spans="2:2">
      <c r="B333" s="7" t="e">
        <f>VLOOKUP(#REF!,FINNKOMPETANSE,2,FALSE)</f>
        <v>#REF!</v>
      </c>
    </row>
    <row r="337" spans="2:2">
      <c r="B337" s="7" t="e">
        <f>VLOOKUP(#REF!,FINNERFARING,2,FALSE)</f>
        <v>#REF!</v>
      </c>
    </row>
    <row r="338" spans="2:2">
      <c r="B338" s="7" t="e">
        <f>VLOOKUP(#REF!,FINNERFARING,2,FALSE)</f>
        <v>#REF!</v>
      </c>
    </row>
    <row r="339" spans="2:2">
      <c r="B339" s="7" t="e">
        <f>VLOOKUP(#REF!,FINNERFARING,2,FALSE)</f>
        <v>#REF!</v>
      </c>
    </row>
    <row r="340" spans="2:2">
      <c r="B340" s="7" t="e">
        <f>VLOOKUP(#REF!,FINNERFARING,2,FALSE)</f>
        <v>#REF!</v>
      </c>
    </row>
    <row r="341" spans="2:2">
      <c r="B341" s="7" t="e">
        <f>VLOOKUP(#REF!,FINNERFARING,2,FALSE)</f>
        <v>#REF!</v>
      </c>
    </row>
    <row r="342" spans="2:2">
      <c r="B342" s="7" t="e">
        <f>VLOOKUP(#REF!,FINNERFARING,2,FALSE)</f>
        <v>#REF!</v>
      </c>
    </row>
    <row r="345" spans="2:2">
      <c r="B345" s="1">
        <f>+B312+1</f>
        <v>10</v>
      </c>
    </row>
    <row r="361" spans="2:2">
      <c r="B361" s="7" t="e">
        <f>VLOOKUP(#REF!,FINNKOMPETANSE,2,FALSE)</f>
        <v>#REF!</v>
      </c>
    </row>
    <row r="362" spans="2:2">
      <c r="B362" s="7" t="e">
        <f>VLOOKUP(#REF!,FINNKOMPETANSE,2,FALSE)</f>
        <v>#REF!</v>
      </c>
    </row>
    <row r="363" spans="2:2">
      <c r="B363" s="7" t="e">
        <f>VLOOKUP(#REF!,FINNKOMPETANSE,2,FALSE)</f>
        <v>#REF!</v>
      </c>
    </row>
    <row r="364" spans="2:2">
      <c r="B364" s="7" t="e">
        <f>VLOOKUP(#REF!,FINNKOMPETANSE,2,FALSE)</f>
        <v>#REF!</v>
      </c>
    </row>
    <row r="365" spans="2:2">
      <c r="B365" s="7" t="e">
        <f>VLOOKUP(#REF!,FINNKOMPETANSE,2,FALSE)</f>
        <v>#REF!</v>
      </c>
    </row>
    <row r="366" spans="2:2">
      <c r="B366" s="7" t="e">
        <f>VLOOKUP(#REF!,FINNKOMPETANSE,2,FALSE)</f>
        <v>#REF!</v>
      </c>
    </row>
    <row r="370" spans="2:2">
      <c r="B370" s="7" t="e">
        <f>VLOOKUP(#REF!,FINNERFARING,2,FALSE)</f>
        <v>#REF!</v>
      </c>
    </row>
    <row r="371" spans="2:2">
      <c r="B371" s="7" t="e">
        <f>VLOOKUP(#REF!,FINNERFARING,2,FALSE)</f>
        <v>#REF!</v>
      </c>
    </row>
    <row r="372" spans="2:2">
      <c r="B372" s="7" t="e">
        <f>VLOOKUP(#REF!,FINNERFARING,2,FALSE)</f>
        <v>#REF!</v>
      </c>
    </row>
    <row r="373" spans="2:2">
      <c r="B373" s="7" t="e">
        <f>VLOOKUP(#REF!,FINNERFARING,2,FALSE)</f>
        <v>#REF!</v>
      </c>
    </row>
    <row r="374" spans="2:2">
      <c r="B374" s="7" t="e">
        <f>VLOOKUP(#REF!,FINNERFARING,2,FALSE)</f>
        <v>#REF!</v>
      </c>
    </row>
    <row r="375" spans="2:2">
      <c r="B375" s="7" t="e">
        <f>VLOOKUP(#REF!,FINNERFARING,2,FALSE)</f>
        <v>#REF!</v>
      </c>
    </row>
    <row r="378" spans="2:2">
      <c r="B378" s="1">
        <f>+B345+1</f>
        <v>11</v>
      </c>
    </row>
    <row r="394" spans="2:2">
      <c r="B394" s="7" t="e">
        <f>VLOOKUP(#REF!,FINNKOMPETANSE,2,FALSE)</f>
        <v>#REF!</v>
      </c>
    </row>
    <row r="395" spans="2:2">
      <c r="B395" s="7" t="e">
        <f>VLOOKUP(#REF!,FINNKOMPETANSE,2,FALSE)</f>
        <v>#REF!</v>
      </c>
    </row>
    <row r="396" spans="2:2">
      <c r="B396" s="7" t="e">
        <f>VLOOKUP(#REF!,FINNKOMPETANSE,2,FALSE)</f>
        <v>#REF!</v>
      </c>
    </row>
    <row r="397" spans="2:2">
      <c r="B397" s="7" t="e">
        <f>VLOOKUP(#REF!,FINNKOMPETANSE,2,FALSE)</f>
        <v>#REF!</v>
      </c>
    </row>
    <row r="398" spans="2:2">
      <c r="B398" s="7" t="e">
        <f>VLOOKUP(#REF!,FINNKOMPETANSE,2,FALSE)</f>
        <v>#REF!</v>
      </c>
    </row>
    <row r="399" spans="2:2">
      <c r="B399" s="7" t="e">
        <f>VLOOKUP(#REF!,FINNKOMPETANSE,2,FALSE)</f>
        <v>#REF!</v>
      </c>
    </row>
    <row r="403" spans="2:2">
      <c r="B403" s="7" t="e">
        <f>VLOOKUP(#REF!,FINNERFARING,2,FALSE)</f>
        <v>#REF!</v>
      </c>
    </row>
    <row r="404" spans="2:2">
      <c r="B404" s="7" t="e">
        <f>VLOOKUP(#REF!,FINNERFARING,2,FALSE)</f>
        <v>#REF!</v>
      </c>
    </row>
    <row r="405" spans="2:2">
      <c r="B405" s="7" t="e">
        <f>VLOOKUP(#REF!,FINNERFARING,2,FALSE)</f>
        <v>#REF!</v>
      </c>
    </row>
    <row r="406" spans="2:2">
      <c r="B406" s="7" t="e">
        <f>VLOOKUP(#REF!,FINNERFARING,2,FALSE)</f>
        <v>#REF!</v>
      </c>
    </row>
    <row r="407" spans="2:2">
      <c r="B407" s="7" t="e">
        <f>VLOOKUP(#REF!,FINNERFARING,2,FALSE)</f>
        <v>#REF!</v>
      </c>
    </row>
    <row r="408" spans="2:2">
      <c r="B408" s="7" t="e">
        <f>VLOOKUP(#REF!,FINNERFARING,2,FALSE)</f>
        <v>#REF!</v>
      </c>
    </row>
    <row r="411" spans="2:2">
      <c r="B411" s="1">
        <f>+B378+1</f>
        <v>12</v>
      </c>
    </row>
    <row r="427" spans="2:2">
      <c r="B427" s="7" t="e">
        <f>VLOOKUP(#REF!,FINNKOMPETANSE,2,FALSE)</f>
        <v>#REF!</v>
      </c>
    </row>
    <row r="428" spans="2:2">
      <c r="B428" s="7" t="e">
        <f>VLOOKUP(#REF!,FINNKOMPETANSE,2,FALSE)</f>
        <v>#REF!</v>
      </c>
    </row>
    <row r="429" spans="2:2">
      <c r="B429" s="7" t="e">
        <f>VLOOKUP(#REF!,FINNKOMPETANSE,2,FALSE)</f>
        <v>#REF!</v>
      </c>
    </row>
    <row r="430" spans="2:2">
      <c r="B430" s="7" t="e">
        <f>VLOOKUP(#REF!,FINNKOMPETANSE,2,FALSE)</f>
        <v>#REF!</v>
      </c>
    </row>
    <row r="431" spans="2:2">
      <c r="B431" s="7" t="e">
        <f>VLOOKUP(#REF!,FINNKOMPETANSE,2,FALSE)</f>
        <v>#REF!</v>
      </c>
    </row>
    <row r="432" spans="2:2">
      <c r="B432" s="7" t="e">
        <f>VLOOKUP(#REF!,FINNKOMPETANSE,2,FALSE)</f>
        <v>#REF!</v>
      </c>
    </row>
    <row r="436" spans="2:2">
      <c r="B436" s="7" t="e">
        <f>VLOOKUP(#REF!,FINNERFARING,2,FALSE)</f>
        <v>#REF!</v>
      </c>
    </row>
    <row r="437" spans="2:2">
      <c r="B437" s="7" t="e">
        <f>VLOOKUP(#REF!,FINNERFARING,2,FALSE)</f>
        <v>#REF!</v>
      </c>
    </row>
    <row r="438" spans="2:2">
      <c r="B438" s="7" t="e">
        <f>VLOOKUP(#REF!,FINNERFARING,2,FALSE)</f>
        <v>#REF!</v>
      </c>
    </row>
    <row r="439" spans="2:2">
      <c r="B439" s="7" t="e">
        <f>VLOOKUP(#REF!,FINNERFARING,2,FALSE)</f>
        <v>#REF!</v>
      </c>
    </row>
    <row r="440" spans="2:2">
      <c r="B440" s="7" t="e">
        <f>VLOOKUP(#REF!,FINNERFARING,2,FALSE)</f>
        <v>#REF!</v>
      </c>
    </row>
    <row r="441" spans="2:2">
      <c r="B441" s="7" t="e">
        <f>VLOOKUP(#REF!,FINNERFARING,2,FALSE)</f>
        <v>#REF!</v>
      </c>
    </row>
    <row r="444" spans="2:2">
      <c r="B444" s="1">
        <f>+B411+1</f>
        <v>13</v>
      </c>
    </row>
    <row r="460" spans="2:2">
      <c r="B460" s="7" t="e">
        <f>VLOOKUP(#REF!,FINNKOMPETANSE,2,FALSE)</f>
        <v>#REF!</v>
      </c>
    </row>
    <row r="461" spans="2:2">
      <c r="B461" s="7" t="e">
        <f>VLOOKUP(#REF!,FINNKOMPETANSE,2,FALSE)</f>
        <v>#REF!</v>
      </c>
    </row>
    <row r="462" spans="2:2">
      <c r="B462" s="7" t="e">
        <f>VLOOKUP(#REF!,FINNKOMPETANSE,2,FALSE)</f>
        <v>#REF!</v>
      </c>
    </row>
    <row r="463" spans="2:2">
      <c r="B463" s="7" t="e">
        <f>VLOOKUP(#REF!,FINNKOMPETANSE,2,FALSE)</f>
        <v>#REF!</v>
      </c>
    </row>
    <row r="464" spans="2:2">
      <c r="B464" s="7" t="e">
        <f>VLOOKUP(#REF!,FINNKOMPETANSE,2,FALSE)</f>
        <v>#REF!</v>
      </c>
    </row>
    <row r="465" spans="2:2">
      <c r="B465" s="7" t="e">
        <f>VLOOKUP(#REF!,FINNKOMPETANSE,2,FALSE)</f>
        <v>#REF!</v>
      </c>
    </row>
    <row r="469" spans="2:2">
      <c r="B469" s="7" t="e">
        <f>VLOOKUP(#REF!,FINNERFARING,2,FALSE)</f>
        <v>#REF!</v>
      </c>
    </row>
    <row r="470" spans="2:2">
      <c r="B470" s="7" t="e">
        <f>VLOOKUP(#REF!,FINNERFARING,2,FALSE)</f>
        <v>#REF!</v>
      </c>
    </row>
    <row r="471" spans="2:2">
      <c r="B471" s="7" t="e">
        <f>VLOOKUP(#REF!,FINNERFARING,2,FALSE)</f>
        <v>#REF!</v>
      </c>
    </row>
    <row r="472" spans="2:2">
      <c r="B472" s="7" t="e">
        <f>VLOOKUP(#REF!,FINNERFARING,2,FALSE)</f>
        <v>#REF!</v>
      </c>
    </row>
    <row r="473" spans="2:2">
      <c r="B473" s="7" t="e">
        <f>VLOOKUP(#REF!,FINNERFARING,2,FALSE)</f>
        <v>#REF!</v>
      </c>
    </row>
    <row r="474" spans="2:2">
      <c r="B474" s="7" t="e">
        <f>VLOOKUP(#REF!,FINNERFARING,2,FALSE)</f>
        <v>#REF!</v>
      </c>
    </row>
    <row r="477" spans="2:2">
      <c r="B477" s="1">
        <f>+B444+1</f>
        <v>14</v>
      </c>
    </row>
    <row r="493" spans="2:2">
      <c r="B493" s="7" t="e">
        <f>VLOOKUP(#REF!,FINNKOMPETANSE,2,FALSE)</f>
        <v>#REF!</v>
      </c>
    </row>
    <row r="494" spans="2:2">
      <c r="B494" s="7" t="e">
        <f>VLOOKUP(#REF!,FINNKOMPETANSE,2,FALSE)</f>
        <v>#REF!</v>
      </c>
    </row>
    <row r="495" spans="2:2">
      <c r="B495" s="7" t="e">
        <f>VLOOKUP(#REF!,FINNKOMPETANSE,2,FALSE)</f>
        <v>#REF!</v>
      </c>
    </row>
    <row r="496" spans="2:2">
      <c r="B496" s="7" t="e">
        <f>VLOOKUP(#REF!,FINNKOMPETANSE,2,FALSE)</f>
        <v>#REF!</v>
      </c>
    </row>
    <row r="497" spans="2:2">
      <c r="B497" s="7" t="e">
        <f>VLOOKUP(#REF!,FINNKOMPETANSE,2,FALSE)</f>
        <v>#REF!</v>
      </c>
    </row>
    <row r="498" spans="2:2">
      <c r="B498" s="7" t="e">
        <f>VLOOKUP(#REF!,FINNKOMPETANSE,2,FALSE)</f>
        <v>#REF!</v>
      </c>
    </row>
    <row r="502" spans="2:2">
      <c r="B502" s="7" t="e">
        <f>VLOOKUP(#REF!,FINNERFARING,2,FALSE)</f>
        <v>#REF!</v>
      </c>
    </row>
    <row r="503" spans="2:2">
      <c r="B503" s="7" t="e">
        <f>VLOOKUP(#REF!,FINNERFARING,2,FALSE)</f>
        <v>#REF!</v>
      </c>
    </row>
    <row r="504" spans="2:2">
      <c r="B504" s="7" t="e">
        <f>VLOOKUP(#REF!,FINNERFARING,2,FALSE)</f>
        <v>#REF!</v>
      </c>
    </row>
    <row r="505" spans="2:2">
      <c r="B505" s="7" t="e">
        <f>VLOOKUP(#REF!,FINNERFARING,2,FALSE)</f>
        <v>#REF!</v>
      </c>
    </row>
    <row r="506" spans="2:2">
      <c r="B506" s="7" t="e">
        <f>VLOOKUP(#REF!,FINNERFARING,2,FALSE)</f>
        <v>#REF!</v>
      </c>
    </row>
    <row r="507" spans="2:2">
      <c r="B507" s="7" t="e">
        <f>VLOOKUP(#REF!,FINNERFARING,2,FALSE)</f>
        <v>#REF!</v>
      </c>
    </row>
    <row r="510" spans="2:2">
      <c r="B510" s="1">
        <f>+B477+1</f>
        <v>15</v>
      </c>
    </row>
    <row r="526" spans="2:2">
      <c r="B526" s="7" t="e">
        <f>VLOOKUP(#REF!,FINNKOMPETANSE,2,FALSE)</f>
        <v>#REF!</v>
      </c>
    </row>
    <row r="527" spans="2:2">
      <c r="B527" s="7" t="e">
        <f>VLOOKUP(#REF!,FINNKOMPETANSE,2,FALSE)</f>
        <v>#REF!</v>
      </c>
    </row>
    <row r="528" spans="2:2">
      <c r="B528" s="7" t="e">
        <f>VLOOKUP(#REF!,FINNKOMPETANSE,2,FALSE)</f>
        <v>#REF!</v>
      </c>
    </row>
    <row r="529" spans="2:2">
      <c r="B529" s="7" t="e">
        <f>VLOOKUP(#REF!,FINNKOMPETANSE,2,FALSE)</f>
        <v>#REF!</v>
      </c>
    </row>
    <row r="530" spans="2:2">
      <c r="B530" s="7" t="e">
        <f>VLOOKUP(#REF!,FINNKOMPETANSE,2,FALSE)</f>
        <v>#REF!</v>
      </c>
    </row>
    <row r="531" spans="2:2">
      <c r="B531" s="7" t="e">
        <f>VLOOKUP(#REF!,FINNKOMPETANSE,2,FALSE)</f>
        <v>#REF!</v>
      </c>
    </row>
    <row r="535" spans="2:2">
      <c r="B535" s="7" t="e">
        <f>VLOOKUP(#REF!,FINNERFARING,2,FALSE)</f>
        <v>#REF!</v>
      </c>
    </row>
    <row r="536" spans="2:2">
      <c r="B536" s="7" t="e">
        <f>VLOOKUP(#REF!,FINNERFARING,2,FALSE)</f>
        <v>#REF!</v>
      </c>
    </row>
    <row r="537" spans="2:2">
      <c r="B537" s="7" t="e">
        <f>VLOOKUP(#REF!,FINNERFARING,2,FALSE)</f>
        <v>#REF!</v>
      </c>
    </row>
    <row r="538" spans="2:2">
      <c r="B538" s="7" t="e">
        <f>VLOOKUP(#REF!,FINNERFARING,2,FALSE)</f>
        <v>#REF!</v>
      </c>
    </row>
    <row r="539" spans="2:2">
      <c r="B539" s="7" t="e">
        <f>VLOOKUP(#REF!,FINNERFARING,2,FALSE)</f>
        <v>#REF!</v>
      </c>
    </row>
    <row r="540" spans="2:2">
      <c r="B540" s="7" t="e">
        <f>VLOOKUP(#REF!,FINNERFARING,2,FALSE)</f>
        <v>#REF!</v>
      </c>
    </row>
    <row r="543" spans="2:2">
      <c r="B543" s="1">
        <f>+B510+1</f>
        <v>16</v>
      </c>
    </row>
    <row r="559" spans="2:2">
      <c r="B559" s="7" t="e">
        <f>VLOOKUP(#REF!,FINNKOMPETANSE,2,FALSE)</f>
        <v>#REF!</v>
      </c>
    </row>
    <row r="560" spans="2:2">
      <c r="B560" s="7" t="e">
        <f>VLOOKUP(#REF!,FINNKOMPETANSE,2,FALSE)</f>
        <v>#REF!</v>
      </c>
    </row>
    <row r="561" spans="2:2">
      <c r="B561" s="7" t="e">
        <f>VLOOKUP(#REF!,FINNKOMPETANSE,2,FALSE)</f>
        <v>#REF!</v>
      </c>
    </row>
    <row r="562" spans="2:2">
      <c r="B562" s="7" t="e">
        <f>VLOOKUP(#REF!,FINNKOMPETANSE,2,FALSE)</f>
        <v>#REF!</v>
      </c>
    </row>
    <row r="563" spans="2:2">
      <c r="B563" s="7" t="e">
        <f>VLOOKUP(#REF!,FINNKOMPETANSE,2,FALSE)</f>
        <v>#REF!</v>
      </c>
    </row>
    <row r="564" spans="2:2">
      <c r="B564" s="7" t="e">
        <f>VLOOKUP(#REF!,FINNKOMPETANSE,2,FALSE)</f>
        <v>#REF!</v>
      </c>
    </row>
    <row r="568" spans="2:2">
      <c r="B568" s="7" t="e">
        <f>VLOOKUP(#REF!,FINNERFARING,2,FALSE)</f>
        <v>#REF!</v>
      </c>
    </row>
    <row r="569" spans="2:2">
      <c r="B569" s="7" t="e">
        <f>VLOOKUP(#REF!,FINNERFARING,2,FALSE)</f>
        <v>#REF!</v>
      </c>
    </row>
    <row r="570" spans="2:2">
      <c r="B570" s="7" t="e">
        <f>VLOOKUP(#REF!,FINNERFARING,2,FALSE)</f>
        <v>#REF!</v>
      </c>
    </row>
    <row r="571" spans="2:2">
      <c r="B571" s="7" t="e">
        <f>VLOOKUP(#REF!,FINNERFARING,2,FALSE)</f>
        <v>#REF!</v>
      </c>
    </row>
    <row r="572" spans="2:2">
      <c r="B572" s="7" t="e">
        <f>VLOOKUP(#REF!,FINNERFARING,2,FALSE)</f>
        <v>#REF!</v>
      </c>
    </row>
    <row r="573" spans="2:2">
      <c r="B573" s="7" t="e">
        <f>VLOOKUP(#REF!,FINNERFARING,2,FALSE)</f>
        <v>#REF!</v>
      </c>
    </row>
    <row r="576" spans="2:2">
      <c r="B576" s="1">
        <f>+B543+1</f>
        <v>17</v>
      </c>
    </row>
    <row r="592" spans="2:2">
      <c r="B592" s="7" t="e">
        <f>VLOOKUP(#REF!,FINNKOMPETANSE,2,FALSE)</f>
        <v>#REF!</v>
      </c>
    </row>
    <row r="593" spans="2:2">
      <c r="B593" s="7" t="e">
        <f>VLOOKUP(#REF!,FINNKOMPETANSE,2,FALSE)</f>
        <v>#REF!</v>
      </c>
    </row>
    <row r="594" spans="2:2">
      <c r="B594" s="7" t="e">
        <f>VLOOKUP(#REF!,FINNKOMPETANSE,2,FALSE)</f>
        <v>#REF!</v>
      </c>
    </row>
    <row r="595" spans="2:2">
      <c r="B595" s="7" t="e">
        <f>VLOOKUP(#REF!,FINNKOMPETANSE,2,FALSE)</f>
        <v>#REF!</v>
      </c>
    </row>
    <row r="596" spans="2:2">
      <c r="B596" s="7" t="e">
        <f>VLOOKUP(#REF!,FINNKOMPETANSE,2,FALSE)</f>
        <v>#REF!</v>
      </c>
    </row>
    <row r="597" spans="2:2">
      <c r="B597" s="7" t="e">
        <f>VLOOKUP(#REF!,FINNKOMPETANSE,2,FALSE)</f>
        <v>#REF!</v>
      </c>
    </row>
    <row r="601" spans="2:2">
      <c r="B601" s="7" t="e">
        <f>VLOOKUP(#REF!,FINNERFARING,2,FALSE)</f>
        <v>#REF!</v>
      </c>
    </row>
    <row r="602" spans="2:2">
      <c r="B602" s="7" t="e">
        <f>VLOOKUP(#REF!,FINNERFARING,2,FALSE)</f>
        <v>#REF!</v>
      </c>
    </row>
    <row r="603" spans="2:2">
      <c r="B603" s="7" t="e">
        <f>VLOOKUP(#REF!,FINNERFARING,2,FALSE)</f>
        <v>#REF!</v>
      </c>
    </row>
    <row r="604" spans="2:2">
      <c r="B604" s="7" t="e">
        <f>VLOOKUP(#REF!,FINNERFARING,2,FALSE)</f>
        <v>#REF!</v>
      </c>
    </row>
    <row r="605" spans="2:2">
      <c r="B605" s="7" t="e">
        <f>VLOOKUP(#REF!,FINNERFARING,2,FALSE)</f>
        <v>#REF!</v>
      </c>
    </row>
    <row r="606" spans="2:2">
      <c r="B606" s="7" t="e">
        <f>VLOOKUP(#REF!,FINNERFARING,2,FALSE)</f>
        <v>#REF!</v>
      </c>
    </row>
  </sheetData>
  <mergeCells count="1">
    <mergeCell ref="D4:E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BDC17-E733-4A2A-9C9A-E8F3FFC3E2C5}">
  <sheetPr>
    <tabColor rgb="FF92D050"/>
  </sheetPr>
  <dimension ref="A1:A20"/>
  <sheetViews>
    <sheetView workbookViewId="0">
      <selection activeCell="C24" sqref="C24"/>
    </sheetView>
  </sheetViews>
  <sheetFormatPr defaultColWidth="11.42578125" defaultRowHeight="15"/>
  <cols>
    <col min="1" max="1" width="73.5703125" bestFit="1" customWidth="1"/>
  </cols>
  <sheetData>
    <row r="1" spans="1:1">
      <c r="A1" s="49" t="s">
        <v>41</v>
      </c>
    </row>
    <row r="2" spans="1:1">
      <c r="A2" s="49" t="s">
        <v>42</v>
      </c>
    </row>
    <row r="3" spans="1:1">
      <c r="A3" s="49" t="s">
        <v>43</v>
      </c>
    </row>
    <row r="4" spans="1:1">
      <c r="A4" s="49" t="s">
        <v>44</v>
      </c>
    </row>
    <row r="5" spans="1:1">
      <c r="A5" s="49" t="s">
        <v>45</v>
      </c>
    </row>
    <row r="6" spans="1:1">
      <c r="A6" s="49" t="s">
        <v>46</v>
      </c>
    </row>
    <row r="7" spans="1:1">
      <c r="A7" s="49" t="s">
        <v>47</v>
      </c>
    </row>
    <row r="8" spans="1:1">
      <c r="A8" s="49" t="s">
        <v>48</v>
      </c>
    </row>
    <row r="9" spans="1:1">
      <c r="A9" s="49" t="s">
        <v>49</v>
      </c>
    </row>
    <row r="10" spans="1:1">
      <c r="A10" s="49" t="s">
        <v>50</v>
      </c>
    </row>
    <row r="11" spans="1:1">
      <c r="A11" s="49" t="s">
        <v>51</v>
      </c>
    </row>
    <row r="12" spans="1:1">
      <c r="A12" s="49" t="s">
        <v>52</v>
      </c>
    </row>
    <row r="13" spans="1:1">
      <c r="A13" s="49" t="s">
        <v>53</v>
      </c>
    </row>
    <row r="14" spans="1:1">
      <c r="A14" s="49" t="s">
        <v>54</v>
      </c>
    </row>
    <row r="15" spans="1:1">
      <c r="A15" s="49" t="s">
        <v>55</v>
      </c>
    </row>
    <row r="16" spans="1:1">
      <c r="A16" s="49" t="s">
        <v>56</v>
      </c>
    </row>
    <row r="17" spans="1:1">
      <c r="A17" s="49" t="s">
        <v>57</v>
      </c>
    </row>
    <row r="18" spans="1:1">
      <c r="A18" s="49" t="s">
        <v>58</v>
      </c>
    </row>
    <row r="19" spans="1:1">
      <c r="A19" s="49" t="s">
        <v>59</v>
      </c>
    </row>
    <row r="20" spans="1:1">
      <c r="A20" s="48"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6"/>
  <dimension ref="B1:N22"/>
  <sheetViews>
    <sheetView zoomScaleNormal="100" workbookViewId="0">
      <selection activeCell="M23" sqref="M23"/>
    </sheetView>
  </sheetViews>
  <sheetFormatPr defaultColWidth="11.42578125" defaultRowHeight="15"/>
  <cols>
    <col min="1" max="1" width="11.42578125" customWidth="1"/>
    <col min="2" max="2" width="19.42578125" customWidth="1"/>
    <col min="3" max="3" width="12.28515625" customWidth="1"/>
    <col min="4" max="8" width="11.42578125" hidden="1" customWidth="1"/>
    <col min="9" max="9" width="19.85546875" customWidth="1"/>
    <col min="10" max="10" width="2" customWidth="1"/>
    <col min="11" max="11" width="23.85546875" customWidth="1"/>
    <col min="12" max="12" width="58.140625" customWidth="1"/>
    <col min="13" max="13" width="58.85546875" customWidth="1"/>
    <col min="14" max="14" width="19.85546875" customWidth="1"/>
  </cols>
  <sheetData>
    <row r="1" spans="2:14">
      <c r="B1" s="8" t="s">
        <v>17</v>
      </c>
      <c r="I1" s="11" t="s">
        <v>61</v>
      </c>
      <c r="K1" s="19" t="s">
        <v>62</v>
      </c>
      <c r="L1" s="18" t="s">
        <v>63</v>
      </c>
      <c r="M1" s="23" t="s">
        <v>64</v>
      </c>
      <c r="N1" s="10" t="s">
        <v>65</v>
      </c>
    </row>
    <row r="2" spans="2:14">
      <c r="B2" t="s">
        <v>66</v>
      </c>
      <c r="I2" t="s">
        <v>67</v>
      </c>
      <c r="K2" t="s">
        <v>68</v>
      </c>
      <c r="L2" t="s">
        <v>64</v>
      </c>
      <c r="M2" t="s">
        <v>69</v>
      </c>
      <c r="N2" t="s">
        <v>70</v>
      </c>
    </row>
    <row r="3" spans="2:14">
      <c r="B3" t="s">
        <v>71</v>
      </c>
      <c r="I3" t="s">
        <v>63</v>
      </c>
      <c r="K3" t="s">
        <v>72</v>
      </c>
      <c r="L3" t="s">
        <v>73</v>
      </c>
      <c r="M3" s="20" t="s">
        <v>74</v>
      </c>
      <c r="N3" t="s">
        <v>75</v>
      </c>
    </row>
    <row r="4" spans="2:14">
      <c r="K4" t="s">
        <v>76</v>
      </c>
      <c r="L4" t="s">
        <v>77</v>
      </c>
      <c r="M4" s="21" t="s">
        <v>78</v>
      </c>
      <c r="N4" t="s">
        <v>79</v>
      </c>
    </row>
    <row r="5" spans="2:14">
      <c r="K5" t="s">
        <v>80</v>
      </c>
      <c r="L5" t="s">
        <v>81</v>
      </c>
      <c r="M5" s="20" t="s">
        <v>80</v>
      </c>
      <c r="N5" t="s">
        <v>82</v>
      </c>
    </row>
    <row r="6" spans="2:14">
      <c r="L6" t="s">
        <v>83</v>
      </c>
      <c r="M6" s="24" t="s">
        <v>73</v>
      </c>
    </row>
    <row r="7" spans="2:14">
      <c r="L7" t="s">
        <v>84</v>
      </c>
      <c r="M7" t="s">
        <v>69</v>
      </c>
    </row>
    <row r="8" spans="2:14">
      <c r="K8" s="27" t="s">
        <v>68</v>
      </c>
      <c r="M8" s="20" t="s">
        <v>74</v>
      </c>
    </row>
    <row r="9" spans="2:14">
      <c r="K9" t="s">
        <v>85</v>
      </c>
      <c r="M9" s="21" t="s">
        <v>78</v>
      </c>
    </row>
    <row r="10" spans="2:14">
      <c r="K10" s="27" t="s">
        <v>72</v>
      </c>
      <c r="M10" s="20" t="s">
        <v>80</v>
      </c>
    </row>
    <row r="11" spans="2:14">
      <c r="K11" t="s">
        <v>86</v>
      </c>
      <c r="M11" s="27" t="s">
        <v>87</v>
      </c>
    </row>
    <row r="12" spans="2:14">
      <c r="K12" s="27" t="s">
        <v>76</v>
      </c>
      <c r="M12" t="s">
        <v>88</v>
      </c>
    </row>
    <row r="13" spans="2:14">
      <c r="K13" t="s">
        <v>89</v>
      </c>
      <c r="M13" s="26" t="s">
        <v>81</v>
      </c>
    </row>
    <row r="14" spans="2:14">
      <c r="K14" s="27" t="s">
        <v>80</v>
      </c>
      <c r="M14" t="s">
        <v>90</v>
      </c>
    </row>
    <row r="15" spans="2:14">
      <c r="K15" t="s">
        <v>85</v>
      </c>
      <c r="M15" s="29" t="s">
        <v>83</v>
      </c>
    </row>
    <row r="16" spans="2:14">
      <c r="M16" t="s">
        <v>91</v>
      </c>
    </row>
    <row r="17" spans="13:13">
      <c r="M17" s="22" t="s">
        <v>84</v>
      </c>
    </row>
    <row r="18" spans="13:13">
      <c r="M18" t="s">
        <v>92</v>
      </c>
    </row>
    <row r="19" spans="13:13">
      <c r="M19" s="21"/>
    </row>
    <row r="20" spans="13:13">
      <c r="M20" s="20"/>
    </row>
    <row r="21" spans="13:13">
      <c r="M21" s="28"/>
    </row>
    <row r="22" spans="13:13">
      <c r="M22" s="2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4FF4F1B59A51FE429DEE83F503DB7364" ma:contentTypeVersion="4" ma:contentTypeDescription="" ma:contentTypeScope="" ma:versionID="83406fffc04b3a39e13effab4cf14a3b">
  <xsd:schema xmlns:xsd="http://www.w3.org/2001/XMLSchema" xmlns:xs="http://www.w3.org/2001/XMLSchema" xmlns:p="http://schemas.microsoft.com/office/2006/metadata/properties" xmlns:ns2="1beaa448-81cf-483d-9546-6237366576fe" targetNamespace="http://schemas.microsoft.com/office/2006/metadata/properties" ma:root="true" ma:fieldsID="b83008afa98ab39d93ea40d79042e6f2"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7775fc18-1539-424d-808b-19f3801ab768}" ma:internalName="TaxCatchAll" ma:showField="CatchAllData" ma:web="fe439899-7a6b-4b0a-8f30-5e13b15d33c4">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7775fc18-1539-424d-808b-19f3801ab768}" ma:internalName="TaxCatchAllLabel" ma:readOnly="true" ma:showField="CatchAllDataLabel" ma:web="fe439899-7a6b-4b0a-8f30-5e13b15d33c4">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febee77-8a1f-4424-9ee9-5173f82ea690" xsi:nil="true"/>
    <IconOverlay xmlns="http://schemas.microsoft.com/sharepoint/v4" xsi:nil="true"/>
    <lcf76f155ced4ddcb4097134ff3c332f xmlns="77e7c2f3-c9cb-425b-aee6-8ce4b27a756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8DD066F4B1CC4640B40486D47FA352D1" ma:contentTypeVersion="20" ma:contentTypeDescription="Opprett et nytt dokument." ma:contentTypeScope="" ma:versionID="ea9c3691cc6949ca861514411a02366c">
  <xsd:schema xmlns:xsd="http://www.w3.org/2001/XMLSchema" xmlns:xs="http://www.w3.org/2001/XMLSchema" xmlns:p="http://schemas.microsoft.com/office/2006/metadata/properties" xmlns:ns2="77e7c2f3-c9cb-425b-aee6-8ce4b27a7561" xmlns:ns3="http://schemas.microsoft.com/sharepoint/v4" xmlns:ns4="afebee77-8a1f-4424-9ee9-5173f82ea690" targetNamespace="http://schemas.microsoft.com/office/2006/metadata/properties" ma:root="true" ma:fieldsID="2bb79021a0f34bb2308ef1e7a4e51b0e" ns2:_="" ns3:_="" ns4:_="">
    <xsd:import namespace="77e7c2f3-c9cb-425b-aee6-8ce4b27a7561"/>
    <xsd:import namespace="http://schemas.microsoft.com/sharepoint/v4"/>
    <xsd:import namespace="afebee77-8a1f-4424-9ee9-5173f82ea6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IconOverlay" minOccurs="0"/>
                <xsd:element ref="ns4:SharedWithUsers" minOccurs="0"/>
                <xsd:element ref="ns4: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e7c2f3-c9cb-425b-aee6-8ce4b27a7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internalName="IconOverlay"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ebee77-8a1f-4424-9ee9-5173f82ea690" elementFormDefault="qualified">
    <xsd:import namespace="http://schemas.microsoft.com/office/2006/documentManagement/types"/>
    <xsd:import namespace="http://schemas.microsoft.com/office/infopath/2007/PartnerControls"/>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element name="TaxCatchAll" ma:index="24" nillable="true" ma:displayName="Taxonomy Catch All Column" ma:hidden="true" ma:list="{0a89586d-a543-4d23-a907-61e5f0b05aed}" ma:internalName="TaxCatchAll" ma:showField="CatchAllData" ma:web="afebee77-8a1f-4424-9ee9-5173f82ea6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Props1.xml><?xml version="1.0" encoding="utf-8"?>
<ds:datastoreItem xmlns:ds="http://schemas.openxmlformats.org/officeDocument/2006/customXml" ds:itemID="{D23637E6-F127-40ED-944F-15EBC07D9644}"/>
</file>

<file path=customXml/itemProps2.xml><?xml version="1.0" encoding="utf-8"?>
<ds:datastoreItem xmlns:ds="http://schemas.openxmlformats.org/officeDocument/2006/customXml" ds:itemID="{2F1A5020-3753-444F-A9FF-4CAA0FC6DF0D}"/>
</file>

<file path=customXml/itemProps3.xml><?xml version="1.0" encoding="utf-8"?>
<ds:datastoreItem xmlns:ds="http://schemas.openxmlformats.org/officeDocument/2006/customXml" ds:itemID="{F23907AE-81EC-4DFF-9BBF-E562E101DFAB}"/>
</file>

<file path=customXml/itemProps4.xml><?xml version="1.0" encoding="utf-8"?>
<ds:datastoreItem xmlns:ds="http://schemas.openxmlformats.org/officeDocument/2006/customXml" ds:itemID="{92732196-197D-4C66-8030-CDA6EA6FCED9}"/>
</file>

<file path=customXml/itemProps5.xml><?xml version="1.0" encoding="utf-8"?>
<ds:datastoreItem xmlns:ds="http://schemas.openxmlformats.org/officeDocument/2006/customXml" ds:itemID="{7F94795A-75C0-4A59-A923-3D94CEB4E488}"/>
</file>

<file path=docProps/app.xml><?xml version="1.0" encoding="utf-8"?>
<Properties xmlns="http://schemas.openxmlformats.org/officeDocument/2006/extended-properties" xmlns:vt="http://schemas.openxmlformats.org/officeDocument/2006/docPropsVTypes">
  <Application>Microsoft Excel Online</Application>
  <Manager/>
  <Company>Helseforetakenes Innkjopsservice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Tony Tausvik</dc:creator>
  <cp:keywords/>
  <dc:description/>
  <cp:lastModifiedBy>Lise Lotte Elde</cp:lastModifiedBy>
  <cp:revision/>
  <dcterms:created xsi:type="dcterms:W3CDTF">2015-04-30T05:42:48Z</dcterms:created>
  <dcterms:modified xsi:type="dcterms:W3CDTF">2025-12-12T09:07:44Z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0x0101008DD066F4B1CC4640B40486D47FA352D1</vt:lpwstr>
  </property>
  <property fmtid="{D5CDD505-2E9C-101B-9397-08002B2CF9AE}" pid="3" name="MediaServiceImageTags">
    <vt:lpwstr/>
  </property>
  <property fmtid="{D5CDD505-2E9C-101B-9397-08002B2CF9AE}" pid="4" name="SHICategory">
    <vt:lpwstr/>
  </property>
  <property fmtid="{D5CDD505-2E9C-101B-9397-08002B2CF9AE}" pid="5" name="SHIBusinessUnit">
    <vt:lpwstr/>
  </property>
  <property fmtid="{D5CDD505-2E9C-101B-9397-08002B2CF9AE}" pid="6" name="SHIArchiveKey">
    <vt:lpwstr/>
  </property>
  <property fmtid="{D5CDD505-2E9C-101B-9397-08002B2CF9AE}" pid="7" name="SHIBusinessFunction">
    <vt:lpwstr/>
  </property>
  <property fmtid="{D5CDD505-2E9C-101B-9397-08002B2CF9AE}" pid="8" name="SHIJournalType">
    <vt:lpwstr/>
  </property>
  <property fmtid="{D5CDD505-2E9C-101B-9397-08002B2CF9AE}" pid="9" name="SHIStatus">
    <vt:lpwstr>1;#Kladd|b4b6a614-00e1-4169-90bb-f9dbedae6a98</vt:lpwstr>
  </property>
</Properties>
</file>