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Rkf1\data01\RE620-Teknisk drift\05 Utbygging\11 - Arbeidsmapper\Per Emil\"/>
    </mc:Choice>
  </mc:AlternateContent>
  <xr:revisionPtr revIDLastSave="0" documentId="13_ncr:1_{C8276D8A-A655-432D-9B35-801D9D909803}" xr6:coauthVersionLast="47" xr6:coauthVersionMax="47" xr10:uidLastSave="{00000000-0000-0000-0000-000000000000}"/>
  <bookViews>
    <workbookView xWindow="-120" yWindow="-120" windowWidth="51840" windowHeight="21120" firstSheet="1" activeTab="1" xr2:uid="{00000000-000D-0000-FFFF-FFFF00000000}"/>
  </bookViews>
  <sheets>
    <sheet name="Ark3" sheetId="5" state="hidden" r:id="rId1"/>
    <sheet name="Kvalitet " sheetId="15" r:id="rId2"/>
    <sheet name="Ark4" sheetId="6" state="hidden" r:id="rId3"/>
    <sheet name="Ark2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15" l="1"/>
  <c r="E30" i="15"/>
  <c r="E28" i="15"/>
  <c r="E27" i="15"/>
  <c r="E31" i="15" l="1"/>
  <c r="I5" i="6"/>
  <c r="G5" i="6"/>
  <c r="G4" i="6"/>
  <c r="E5" i="6"/>
  <c r="E4" i="6"/>
  <c r="I4" i="6" l="1"/>
  <c r="G6" i="6"/>
  <c r="E6" i="6"/>
  <c r="I15" i="5"/>
  <c r="G15" i="5"/>
  <c r="F15" i="5"/>
  <c r="E15" i="5"/>
  <c r="J11" i="5"/>
  <c r="I11" i="5"/>
  <c r="H11" i="5"/>
  <c r="G11" i="5"/>
  <c r="F11" i="5"/>
  <c r="E11" i="5"/>
  <c r="D11" i="5"/>
  <c r="C11" i="5"/>
  <c r="J5" i="5"/>
  <c r="I5" i="5"/>
  <c r="H5" i="5"/>
  <c r="H17" i="5" s="1"/>
  <c r="C28" i="5" s="1"/>
  <c r="G5" i="5"/>
  <c r="F5" i="5"/>
  <c r="F17" i="5" s="1"/>
  <c r="C23" i="5" s="1"/>
  <c r="E5" i="5"/>
  <c r="D5" i="5"/>
  <c r="C5" i="5"/>
  <c r="J17" i="5" l="1"/>
  <c r="C27" i="5" s="1"/>
  <c r="G17" i="5"/>
  <c r="C26" i="5" s="1"/>
  <c r="I17" i="5"/>
  <c r="C29" i="5" s="1"/>
  <c r="I6" i="6"/>
  <c r="D17" i="5"/>
  <c r="C30" i="5" s="1"/>
  <c r="E17" i="5"/>
  <c r="C24" i="5" s="1"/>
  <c r="C17" i="5"/>
  <c r="C25" i="5" s="1"/>
  <c r="A5" i="4" l="1"/>
  <c r="B5" i="4"/>
  <c r="C5" i="4"/>
  <c r="D5" i="4"/>
  <c r="E5" i="4"/>
  <c r="F5" i="4"/>
  <c r="G5" i="4"/>
  <c r="H5" i="4"/>
  <c r="I5" i="4"/>
  <c r="J5" i="4"/>
  <c r="K5" i="4"/>
  <c r="L5" i="4"/>
  <c r="M5" i="4"/>
  <c r="N5" i="4"/>
  <c r="A6" i="4"/>
  <c r="B6" i="4"/>
  <c r="C6" i="4"/>
  <c r="D6" i="4"/>
  <c r="E6" i="4"/>
  <c r="F6" i="4"/>
  <c r="G6" i="4"/>
  <c r="H6" i="4"/>
  <c r="I6" i="4"/>
  <c r="J6" i="4"/>
  <c r="K6" i="4"/>
  <c r="L6" i="4"/>
  <c r="M6" i="4"/>
  <c r="N6" i="4"/>
  <c r="A7" i="4"/>
  <c r="B7" i="4"/>
  <c r="C7" i="4"/>
  <c r="D7" i="4"/>
  <c r="E7" i="4"/>
  <c r="F7" i="4"/>
  <c r="G7" i="4"/>
  <c r="H7" i="4"/>
  <c r="I7" i="4"/>
  <c r="J7" i="4"/>
  <c r="K7" i="4"/>
  <c r="L7" i="4"/>
  <c r="M7" i="4"/>
  <c r="N7" i="4"/>
  <c r="A8" i="4"/>
  <c r="B8" i="4"/>
  <c r="C8" i="4"/>
  <c r="D8" i="4"/>
  <c r="E8" i="4"/>
  <c r="F8" i="4"/>
  <c r="G8" i="4"/>
  <c r="H8" i="4"/>
  <c r="I8" i="4"/>
  <c r="J8" i="4"/>
  <c r="K8" i="4"/>
  <c r="L8" i="4"/>
  <c r="M8" i="4"/>
  <c r="N8" i="4"/>
  <c r="A9" i="4"/>
  <c r="B9" i="4"/>
  <c r="C9" i="4"/>
  <c r="D9" i="4"/>
  <c r="E9" i="4"/>
  <c r="F9" i="4"/>
  <c r="G9" i="4"/>
  <c r="H9" i="4"/>
  <c r="I9" i="4"/>
  <c r="J9" i="4"/>
  <c r="K9" i="4"/>
  <c r="L9" i="4"/>
  <c r="M9" i="4"/>
  <c r="N9" i="4"/>
  <c r="A10" i="4"/>
  <c r="E10" i="4"/>
  <c r="G10" i="4"/>
  <c r="H10" i="4"/>
  <c r="J10" i="4"/>
  <c r="N10" i="4"/>
  <c r="A11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A12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A13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A14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A15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A16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A17" i="4"/>
  <c r="E17" i="4"/>
  <c r="G17" i="4"/>
  <c r="H17" i="4"/>
  <c r="J17" i="4"/>
  <c r="N17" i="4"/>
  <c r="A18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A19" i="4"/>
  <c r="N19" i="4" l="1"/>
  <c r="H19" i="4"/>
  <c r="J19" i="4"/>
  <c r="G19" i="4"/>
  <c r="E19" i="4"/>
  <c r="M17" i="4" l="1"/>
  <c r="I17" i="4"/>
  <c r="F17" i="4"/>
  <c r="C10" i="4" l="1"/>
  <c r="D10" i="4"/>
  <c r="F10" i="4"/>
  <c r="F19" i="4" s="1"/>
  <c r="I10" i="4"/>
  <c r="I19" i="4" s="1"/>
  <c r="K10" i="4"/>
  <c r="L10" i="4"/>
  <c r="M10" i="4"/>
  <c r="M19" i="4" s="1"/>
  <c r="B10" i="4"/>
  <c r="L17" i="4" l="1"/>
  <c r="L19" i="4" s="1"/>
  <c r="C17" i="4"/>
  <c r="C19" i="4" s="1"/>
  <c r="B17" i="4" l="1"/>
  <c r="B19" i="4" s="1"/>
  <c r="D17" i="4"/>
  <c r="D19" i="4" s="1"/>
  <c r="K17" i="4"/>
  <c r="K19" i="4" s="1"/>
</calcChain>
</file>

<file path=xl/sharedStrings.xml><?xml version="1.0" encoding="utf-8"?>
<sst xmlns="http://schemas.openxmlformats.org/spreadsheetml/2006/main" count="106" uniqueCount="86">
  <si>
    <t xml:space="preserve">Kompetanse </t>
  </si>
  <si>
    <t xml:space="preserve">Leverandør </t>
  </si>
  <si>
    <t>LAVESTE PRIS</t>
  </si>
  <si>
    <t>Basis linær modell</t>
  </si>
  <si>
    <t xml:space="preserve">SUM POENG </t>
  </si>
  <si>
    <t>Pris 70 %</t>
  </si>
  <si>
    <t xml:space="preserve">tilbudsum </t>
  </si>
  <si>
    <t>Kompetanse og kvalitet 30 %</t>
  </si>
  <si>
    <t>Årsmodell</t>
  </si>
  <si>
    <t>Høyeste kompetanse</t>
  </si>
  <si>
    <t xml:space="preserve">SCORE </t>
  </si>
  <si>
    <t>Kvalitetsstyring</t>
  </si>
  <si>
    <t>Kvalitetsstyring - subjektivt skjønn 1-10</t>
  </si>
  <si>
    <t xml:space="preserve">DOKKA </t>
  </si>
  <si>
    <t>KJENSETH</t>
  </si>
  <si>
    <t>Dobloug Entr AS</t>
  </si>
  <si>
    <t xml:space="preserve">Gjerdalen </t>
  </si>
  <si>
    <t>Maskinkraft</t>
  </si>
  <si>
    <t xml:space="preserve">Mathisen </t>
  </si>
  <si>
    <t>Storåsen AS</t>
  </si>
  <si>
    <t>Mesta</t>
  </si>
  <si>
    <t>Mathisen</t>
  </si>
  <si>
    <t>Storåsen</t>
  </si>
  <si>
    <t xml:space="preserve">Årsmodell Poeng hentes fra poengscore i skjema mannskap og maskiner </t>
  </si>
  <si>
    <t xml:space="preserve">Kompetanse Poeng hentes fra poengscore i skjema mannskap og maskiner </t>
  </si>
  <si>
    <t>Reservekapasitet</t>
  </si>
  <si>
    <t>Høyeste reservekapasitet</t>
  </si>
  <si>
    <t>Kjenseth</t>
  </si>
  <si>
    <t>Leverandør</t>
  </si>
  <si>
    <t>POENG</t>
  </si>
  <si>
    <t>Dokka</t>
  </si>
  <si>
    <t xml:space="preserve">TOTAL EVALUERING </t>
  </si>
  <si>
    <t>Dobloug</t>
  </si>
  <si>
    <t xml:space="preserve">Mesta </t>
  </si>
  <si>
    <t>RANG UTEN KVALITET/RESERVEKAPASITET</t>
  </si>
  <si>
    <t>Tiltaksklasse</t>
  </si>
  <si>
    <t>Prosentfordeling</t>
  </si>
  <si>
    <t>Dokka Entreprenør AS</t>
  </si>
  <si>
    <t>Mesta AS</t>
  </si>
  <si>
    <t>GJERDALEN ENTREPRENØR AS</t>
  </si>
  <si>
    <t>Dobloug Entreprenør AS</t>
  </si>
  <si>
    <t>Maskinkraft AS</t>
  </si>
  <si>
    <t>KJENSETH MASKIN AS</t>
  </si>
  <si>
    <t>Reservekapasitet - Fordeling etter størst reservekapasitet</t>
  </si>
  <si>
    <t>veg og grunn: 3 landskap: 3      VA: 3</t>
  </si>
  <si>
    <t>veg og grunn: 2 landskap: 2      VA: 3</t>
  </si>
  <si>
    <t>veg og grunn: 2 landskap: 2      VA: 2</t>
  </si>
  <si>
    <t>Mathisen AS</t>
  </si>
  <si>
    <t xml:space="preserve">Prosjektledelse </t>
  </si>
  <si>
    <t xml:space="preserve">Miljørådgiver </t>
  </si>
  <si>
    <t xml:space="preserve">Tilbudssum </t>
  </si>
  <si>
    <t xml:space="preserve">aktvitet </t>
  </si>
  <si>
    <t xml:space="preserve">total tilbudssum </t>
  </si>
  <si>
    <t xml:space="preserve">timer </t>
  </si>
  <si>
    <t>Norconsult</t>
  </si>
  <si>
    <t>Sweco</t>
  </si>
  <si>
    <t>Cowi</t>
  </si>
  <si>
    <t xml:space="preserve">eltera innlandet </t>
  </si>
  <si>
    <t xml:space="preserve">totalsum </t>
  </si>
  <si>
    <t>Laveste sum</t>
  </si>
  <si>
    <t xml:space="preserve">Tekniske krav </t>
  </si>
  <si>
    <t xml:space="preserve">Innfrir krav </t>
  </si>
  <si>
    <t xml:space="preserve">poeng </t>
  </si>
  <si>
    <t xml:space="preserve">MERKE </t>
  </si>
  <si>
    <t>PRIS</t>
  </si>
  <si>
    <t>Diesel</t>
  </si>
  <si>
    <t xml:space="preserve">Antall </t>
  </si>
  <si>
    <t>Henger, fyll inn nyttelast og vekt på aggregat med alle væsker</t>
  </si>
  <si>
    <t>Effekt min 40 KW til kontinuerlig drift</t>
  </si>
  <si>
    <t>Spenning 230/400 V veksling mellom spenninger med bryter</t>
  </si>
  <si>
    <t>Strøm min 63A ved 230V og min 40 A ved 400V</t>
  </si>
  <si>
    <t>Tankstørrelse 24 t kontinuerlig drift ved 50% belastning</t>
  </si>
  <si>
    <t>pris</t>
  </si>
  <si>
    <t>Aggregat</t>
  </si>
  <si>
    <t>Timepris servicemann</t>
  </si>
  <si>
    <t>Tilbud</t>
  </si>
  <si>
    <t>Skjema til evaluering</t>
  </si>
  <si>
    <t>Navn på leverandør</t>
  </si>
  <si>
    <t>Garanti, 2 poeng pr år utover 5 år</t>
  </si>
  <si>
    <t>Responstid service, 2 poeng pr 10 min raskere enn en time.</t>
  </si>
  <si>
    <t>Vakttelefon/ 3 kontaktpersoner</t>
  </si>
  <si>
    <t>Leverandør fyller inn i grønne ruter, kommunen fyller inn og beregner i øvrige ruter.</t>
  </si>
  <si>
    <t xml:space="preserve">Totalsum </t>
  </si>
  <si>
    <t>Service med arbeid og materiell</t>
  </si>
  <si>
    <t>Årlig godtgjørelse for beredskap</t>
  </si>
  <si>
    <t xml:space="preserve">Leveringstid før 14.11.26 - etter fratrekk 1 poeng per uke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</si>
</sst>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/>
    <xf numFmtId="165" fontId="0" fillId="0" borderId="0" xfId="0" applyNumberFormat="1"/>
    <xf numFmtId="165" fontId="1" fillId="3" borderId="0" xfId="0" applyNumberFormat="1" applyFont="1" applyFill="1"/>
    <xf numFmtId="0" fontId="0" fillId="0" borderId="6" xfId="0" applyBorder="1"/>
    <xf numFmtId="0" fontId="0" fillId="0" borderId="8" xfId="0" applyBorder="1"/>
    <xf numFmtId="0" fontId="0" fillId="0" borderId="9" xfId="0" applyBorder="1"/>
    <xf numFmtId="165" fontId="0" fillId="0" borderId="2" xfId="0" applyNumberFormat="1" applyFill="1" applyBorder="1"/>
    <xf numFmtId="165" fontId="1" fillId="2" borderId="14" xfId="0" applyNumberFormat="1" applyFont="1" applyFill="1" applyBorder="1"/>
    <xf numFmtId="164" fontId="0" fillId="0" borderId="16" xfId="1" applyFont="1" applyBorder="1" applyAlignment="1">
      <alignment horizontal="center"/>
    </xf>
    <xf numFmtId="164" fontId="0" fillId="0" borderId="16" xfId="1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165" fontId="0" fillId="2" borderId="3" xfId="0" applyNumberFormat="1" applyFill="1" applyBorder="1"/>
    <xf numFmtId="165" fontId="0" fillId="0" borderId="20" xfId="0" applyNumberFormat="1" applyBorder="1"/>
    <xf numFmtId="0" fontId="1" fillId="0" borderId="0" xfId="0" applyFont="1" applyBorder="1"/>
    <xf numFmtId="165" fontId="1" fillId="3" borderId="4" xfId="0" applyNumberFormat="1" applyFont="1" applyFill="1" applyBorder="1" applyAlignment="1"/>
    <xf numFmtId="165" fontId="0" fillId="5" borderId="4" xfId="0" applyNumberFormat="1" applyFill="1" applyBorder="1"/>
    <xf numFmtId="165" fontId="0" fillId="5" borderId="20" xfId="0" applyNumberFormat="1" applyFill="1" applyBorder="1" applyAlignment="1"/>
    <xf numFmtId="165" fontId="0" fillId="0" borderId="20" xfId="0" applyNumberFormat="1" applyFont="1" applyBorder="1"/>
    <xf numFmtId="165" fontId="0" fillId="5" borderId="21" xfId="0" applyNumberFormat="1" applyFill="1" applyBorder="1" applyAlignment="1"/>
    <xf numFmtId="0" fontId="0" fillId="2" borderId="20" xfId="0" applyFill="1" applyBorder="1"/>
    <xf numFmtId="165" fontId="0" fillId="6" borderId="22" xfId="0" applyNumberFormat="1" applyFill="1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165" fontId="1" fillId="2" borderId="3" xfId="0" applyNumberFormat="1" applyFont="1" applyFill="1" applyBorder="1"/>
    <xf numFmtId="164" fontId="0" fillId="0" borderId="4" xfId="1" applyFont="1" applyFill="1" applyBorder="1" applyAlignment="1">
      <alignment horizontal="center"/>
    </xf>
    <xf numFmtId="165" fontId="0" fillId="7" borderId="1" xfId="0" applyNumberFormat="1" applyFill="1" applyBorder="1"/>
    <xf numFmtId="164" fontId="0" fillId="7" borderId="1" xfId="1" applyFont="1" applyFill="1" applyBorder="1"/>
    <xf numFmtId="0" fontId="0" fillId="7" borderId="1" xfId="0" applyFill="1" applyBorder="1" applyAlignment="1">
      <alignment horizontal="center"/>
    </xf>
    <xf numFmtId="2" fontId="0" fillId="0" borderId="15" xfId="0" applyNumberFormat="1" applyBorder="1"/>
    <xf numFmtId="2" fontId="0" fillId="0" borderId="20" xfId="0" applyNumberFormat="1" applyBorder="1"/>
    <xf numFmtId="2" fontId="1" fillId="3" borderId="16" xfId="0" applyNumberFormat="1" applyFont="1" applyFill="1" applyBorder="1" applyAlignment="1"/>
    <xf numFmtId="2" fontId="1" fillId="3" borderId="4" xfId="0" applyNumberFormat="1" applyFont="1" applyFill="1" applyBorder="1" applyAlignment="1"/>
    <xf numFmtId="2" fontId="0" fillId="5" borderId="16" xfId="0" applyNumberFormat="1" applyFill="1" applyBorder="1"/>
    <xf numFmtId="2" fontId="0" fillId="5" borderId="4" xfId="0" applyNumberFormat="1" applyFill="1" applyBorder="1"/>
    <xf numFmtId="2" fontId="0" fillId="0" borderId="15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2" fontId="0" fillId="0" borderId="20" xfId="0" applyNumberFormat="1" applyFill="1" applyBorder="1" applyAlignment="1">
      <alignment horizontal="right"/>
    </xf>
    <xf numFmtId="2" fontId="0" fillId="4" borderId="16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1" fillId="2" borderId="15" xfId="0" applyNumberFormat="1" applyFont="1" applyFill="1" applyBorder="1"/>
    <xf numFmtId="2" fontId="1" fillId="2" borderId="20" xfId="0" applyNumberFormat="1" applyFont="1" applyFill="1" applyBorder="1"/>
    <xf numFmtId="2" fontId="0" fillId="6" borderId="17" xfId="0" applyNumberFormat="1" applyFill="1" applyBorder="1"/>
    <xf numFmtId="2" fontId="0" fillId="6" borderId="22" xfId="0" applyNumberFormat="1" applyFill="1" applyBorder="1"/>
    <xf numFmtId="0" fontId="0" fillId="2" borderId="10" xfId="0" applyFill="1" applyBorder="1"/>
    <xf numFmtId="0" fontId="1" fillId="2" borderId="11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5" xfId="0" applyFill="1" applyBorder="1"/>
    <xf numFmtId="9" fontId="0" fillId="0" borderId="6" xfId="0" applyNumberFormat="1" applyBorder="1"/>
    <xf numFmtId="0" fontId="0" fillId="2" borderId="7" xfId="0" applyFill="1" applyBorder="1"/>
    <xf numFmtId="2" fontId="0" fillId="0" borderId="8" xfId="0" applyNumberFormat="1" applyBorder="1"/>
    <xf numFmtId="0" fontId="0" fillId="2" borderId="23" xfId="0" applyFill="1" applyBorder="1"/>
    <xf numFmtId="0" fontId="1" fillId="2" borderId="24" xfId="0" applyFont="1" applyFill="1" applyBorder="1"/>
    <xf numFmtId="2" fontId="1" fillId="2" borderId="24" xfId="0" applyNumberFormat="1" applyFont="1" applyFill="1" applyBorder="1"/>
    <xf numFmtId="0" fontId="1" fillId="2" borderId="25" xfId="0" applyFont="1" applyFill="1" applyBorder="1"/>
    <xf numFmtId="0" fontId="0" fillId="0" borderId="11" xfId="0" applyBorder="1"/>
    <xf numFmtId="2" fontId="0" fillId="0" borderId="11" xfId="0" applyNumberFormat="1" applyFill="1" applyBorder="1"/>
    <xf numFmtId="0" fontId="0" fillId="0" borderId="11" xfId="0" applyBorder="1" applyAlignment="1">
      <alignment wrapText="1"/>
    </xf>
    <xf numFmtId="9" fontId="0" fillId="0" borderId="12" xfId="0" applyNumberFormat="1" applyBorder="1"/>
    <xf numFmtId="0" fontId="0" fillId="0" borderId="5" xfId="0" applyBorder="1"/>
    <xf numFmtId="0" fontId="0" fillId="0" borderId="13" xfId="0" applyBorder="1"/>
    <xf numFmtId="164" fontId="0" fillId="0" borderId="5" xfId="1" applyFont="1" applyBorder="1"/>
    <xf numFmtId="164" fontId="0" fillId="0" borderId="6" xfId="1" applyFont="1" applyBorder="1"/>
    <xf numFmtId="164" fontId="0" fillId="0" borderId="23" xfId="1" applyFont="1" applyBorder="1"/>
    <xf numFmtId="164" fontId="0" fillId="0" borderId="25" xfId="1" applyFont="1" applyBorder="1"/>
    <xf numFmtId="164" fontId="0" fillId="3" borderId="18" xfId="1" applyFont="1" applyFill="1" applyBorder="1"/>
    <xf numFmtId="164" fontId="0" fillId="3" borderId="19" xfId="1" applyFont="1" applyFill="1" applyBorder="1"/>
    <xf numFmtId="0" fontId="0" fillId="0" borderId="5" xfId="0" applyFill="1" applyBorder="1"/>
    <xf numFmtId="0" fontId="0" fillId="0" borderId="6" xfId="0" applyFill="1" applyBorder="1"/>
    <xf numFmtId="164" fontId="0" fillId="0" borderId="5" xfId="1" applyFont="1" applyFill="1" applyBorder="1"/>
    <xf numFmtId="164" fontId="0" fillId="0" borderId="6" xfId="1" applyFont="1" applyFill="1" applyBorder="1"/>
    <xf numFmtId="164" fontId="0" fillId="0" borderId="23" xfId="1" applyFont="1" applyFill="1" applyBorder="1"/>
    <xf numFmtId="164" fontId="0" fillId="0" borderId="25" xfId="1" applyFont="1" applyFill="1" applyBorder="1"/>
    <xf numFmtId="164" fontId="0" fillId="0" borderId="18" xfId="1" applyFont="1" applyFill="1" applyBorder="1"/>
    <xf numFmtId="164" fontId="0" fillId="0" borderId="19" xfId="1" applyFont="1" applyFill="1" applyBorder="1"/>
    <xf numFmtId="0" fontId="0" fillId="0" borderId="27" xfId="0" applyBorder="1"/>
    <xf numFmtId="164" fontId="0" fillId="0" borderId="29" xfId="1" applyFont="1" applyBorder="1"/>
    <xf numFmtId="164" fontId="0" fillId="0" borderId="26" xfId="1" applyFont="1" applyBorder="1"/>
    <xf numFmtId="164" fontId="0" fillId="0" borderId="0" xfId="1" applyFont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0" fillId="0" borderId="1" xfId="0" applyFont="1" applyBorder="1"/>
    <xf numFmtId="0" fontId="1" fillId="2" borderId="32" xfId="0" applyFont="1" applyFill="1" applyBorder="1" applyAlignment="1">
      <alignment wrapText="1"/>
    </xf>
    <xf numFmtId="0" fontId="1" fillId="9" borderId="0" xfId="0" applyFont="1" applyFill="1"/>
    <xf numFmtId="0" fontId="1" fillId="9" borderId="27" xfId="0" applyFont="1" applyFill="1" applyBorder="1"/>
    <xf numFmtId="0" fontId="1" fillId="9" borderId="28" xfId="0" applyFont="1" applyFill="1" applyBorder="1"/>
    <xf numFmtId="0" fontId="0" fillId="0" borderId="4" xfId="0" applyBorder="1"/>
    <xf numFmtId="0" fontId="0" fillId="10" borderId="1" xfId="0" applyFill="1" applyBorder="1" applyAlignment="1">
      <alignment wrapText="1"/>
    </xf>
    <xf numFmtId="0" fontId="0" fillId="10" borderId="5" xfId="0" applyFill="1" applyBorder="1"/>
    <xf numFmtId="0" fontId="1" fillId="2" borderId="6" xfId="0" applyFont="1" applyFill="1" applyBorder="1" applyAlignment="1">
      <alignment horizontal="center"/>
    </xf>
    <xf numFmtId="0" fontId="1" fillId="0" borderId="4" xfId="0" applyFont="1" applyBorder="1"/>
    <xf numFmtId="0" fontId="0" fillId="0" borderId="5" xfId="0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33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10" borderId="8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10" borderId="13" xfId="0" applyFill="1" applyBorder="1"/>
    <xf numFmtId="0" fontId="0" fillId="0" borderId="24" xfId="0" applyBorder="1"/>
    <xf numFmtId="0" fontId="0" fillId="0" borderId="34" xfId="0" applyBorder="1"/>
    <xf numFmtId="14" fontId="0" fillId="10" borderId="1" xfId="0" applyNumberFormat="1" applyFill="1" applyBorder="1" applyAlignment="1">
      <alignment wrapText="1"/>
    </xf>
    <xf numFmtId="0" fontId="1" fillId="10" borderId="11" xfId="0" applyFont="1" applyFill="1" applyBorder="1" applyAlignment="1">
      <alignment horizontal="center" wrapText="1"/>
    </xf>
    <xf numFmtId="0" fontId="1" fillId="10" borderId="12" xfId="0" applyFont="1" applyFill="1" applyBorder="1" applyAlignment="1">
      <alignment horizontal="center" wrapText="1"/>
    </xf>
    <xf numFmtId="0" fontId="0" fillId="11" borderId="25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1" fillId="8" borderId="30" xfId="0" applyFont="1" applyFill="1" applyBorder="1" applyAlignment="1">
      <alignment horizontal="center"/>
    </xf>
    <xf numFmtId="0" fontId="1" fillId="8" borderId="3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zoomScaleNormal="100" workbookViewId="0">
      <selection activeCell="I22" sqref="I22"/>
    </sheetView>
  </sheetViews>
  <sheetFormatPr baseColWidth="10" defaultRowHeight="15" x14ac:dyDescent="0.25"/>
  <cols>
    <col min="1" max="1" width="2.7109375" customWidth="1"/>
    <col min="2" max="2" width="25" customWidth="1"/>
    <col min="3" max="3" width="20.5703125" bestFit="1" customWidth="1"/>
    <col min="4" max="4" width="18.85546875" bestFit="1" customWidth="1"/>
    <col min="5" max="5" width="18.42578125" bestFit="1" customWidth="1"/>
    <col min="6" max="6" width="25" bestFit="1" customWidth="1"/>
    <col min="7" max="7" width="11.7109375" bestFit="1" customWidth="1"/>
    <col min="8" max="10" width="14.28515625" bestFit="1" customWidth="1"/>
    <col min="11" max="11" width="20.28515625" customWidth="1"/>
  </cols>
  <sheetData>
    <row r="1" spans="2:11" x14ac:dyDescent="0.2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5.75" thickBot="1" x14ac:dyDescent="0.3">
      <c r="B2" s="3" t="s">
        <v>5</v>
      </c>
      <c r="C2" s="7" t="s">
        <v>3</v>
      </c>
      <c r="D2" s="2"/>
      <c r="E2" s="2"/>
      <c r="F2" s="2"/>
      <c r="G2" s="2"/>
      <c r="H2" s="2"/>
      <c r="I2" s="2"/>
      <c r="J2" s="2"/>
      <c r="K2" s="2"/>
    </row>
    <row r="3" spans="2:11" x14ac:dyDescent="0.25">
      <c r="B3" s="12" t="s">
        <v>1</v>
      </c>
      <c r="C3" s="8" t="s">
        <v>40</v>
      </c>
      <c r="D3" s="8" t="s">
        <v>37</v>
      </c>
      <c r="E3" s="8" t="s">
        <v>42</v>
      </c>
      <c r="F3" s="8" t="s">
        <v>39</v>
      </c>
      <c r="G3" s="8" t="s">
        <v>38</v>
      </c>
      <c r="H3" s="8" t="s">
        <v>41</v>
      </c>
      <c r="I3" s="8" t="s">
        <v>47</v>
      </c>
      <c r="J3" s="24" t="s">
        <v>19</v>
      </c>
      <c r="K3" s="26" t="s">
        <v>2</v>
      </c>
    </row>
    <row r="4" spans="2:11" x14ac:dyDescent="0.25">
      <c r="B4" s="13" t="s">
        <v>6</v>
      </c>
      <c r="C4" s="9">
        <v>1740397</v>
      </c>
      <c r="D4" s="9">
        <v>2090000</v>
      </c>
      <c r="E4" s="9">
        <v>1547500</v>
      </c>
      <c r="F4" s="9">
        <v>1600900</v>
      </c>
      <c r="G4" s="14">
        <v>1686750</v>
      </c>
      <c r="H4" s="10">
        <v>1823750</v>
      </c>
      <c r="I4" s="10">
        <v>1914900</v>
      </c>
      <c r="J4" s="25">
        <v>1728000</v>
      </c>
      <c r="K4" s="27">
        <v>1547500</v>
      </c>
    </row>
    <row r="5" spans="2:11" x14ac:dyDescent="0.25">
      <c r="B5" s="13" t="s">
        <v>4</v>
      </c>
      <c r="C5" s="29">
        <f t="shared" ref="C5:J5" si="0">IF(10*(1-((C4-$K$4)/$K$4))&gt;0,10*(1-((C4-$K$4)/$K$4)),1)</f>
        <v>8.7534927302100165</v>
      </c>
      <c r="D5" s="29">
        <f t="shared" si="0"/>
        <v>6.494345718901454</v>
      </c>
      <c r="E5" s="29">
        <f t="shared" si="0"/>
        <v>10</v>
      </c>
      <c r="F5" s="29">
        <f t="shared" si="0"/>
        <v>9.6549273021001607</v>
      </c>
      <c r="G5" s="29">
        <f t="shared" si="0"/>
        <v>9.1001615508885294</v>
      </c>
      <c r="H5" s="29">
        <f t="shared" si="0"/>
        <v>8.2148626817447497</v>
      </c>
      <c r="I5" s="29">
        <f t="shared" si="0"/>
        <v>7.6258481421647817</v>
      </c>
      <c r="J5" s="30">
        <f t="shared" si="0"/>
        <v>8.8336025848142157</v>
      </c>
      <c r="K5" s="26"/>
    </row>
    <row r="6" spans="2:11" x14ac:dyDescent="0.25">
      <c r="B6" s="15" t="s">
        <v>7</v>
      </c>
      <c r="C6" s="31"/>
      <c r="D6" s="31"/>
      <c r="E6" s="31"/>
      <c r="F6" s="31"/>
      <c r="G6" s="31"/>
      <c r="H6" s="31"/>
      <c r="I6" s="31"/>
      <c r="J6" s="32"/>
      <c r="K6" s="26"/>
    </row>
    <row r="7" spans="2:11" x14ac:dyDescent="0.25">
      <c r="B7" s="16" t="s">
        <v>24</v>
      </c>
      <c r="C7" s="33"/>
      <c r="D7" s="33"/>
      <c r="E7" s="33"/>
      <c r="F7" s="33"/>
      <c r="G7" s="33"/>
      <c r="H7" s="33"/>
      <c r="I7" s="33"/>
      <c r="J7" s="34"/>
      <c r="K7" s="26" t="s">
        <v>9</v>
      </c>
    </row>
    <row r="8" spans="2:11" x14ac:dyDescent="0.25">
      <c r="B8" s="13" t="s">
        <v>0</v>
      </c>
      <c r="C8" s="35">
        <v>10</v>
      </c>
      <c r="D8" s="35">
        <v>10</v>
      </c>
      <c r="E8" s="36">
        <v>8</v>
      </c>
      <c r="F8" s="35">
        <v>10</v>
      </c>
      <c r="G8" s="35">
        <v>9.75</v>
      </c>
      <c r="H8" s="11">
        <v>8</v>
      </c>
      <c r="I8" s="35">
        <v>10</v>
      </c>
      <c r="J8" s="37">
        <v>8.8000000000000007</v>
      </c>
      <c r="K8" s="26">
        <v>10</v>
      </c>
    </row>
    <row r="9" spans="2:11" x14ac:dyDescent="0.25">
      <c r="B9" s="16" t="s">
        <v>23</v>
      </c>
      <c r="C9" s="33"/>
      <c r="D9" s="33"/>
      <c r="E9" s="33"/>
      <c r="F9" s="33"/>
      <c r="G9" s="33"/>
      <c r="H9" s="33"/>
      <c r="I9" s="33"/>
      <c r="J9" s="34"/>
      <c r="K9" s="26"/>
    </row>
    <row r="10" spans="2:11" x14ac:dyDescent="0.25">
      <c r="B10" s="13" t="s">
        <v>8</v>
      </c>
      <c r="C10" s="38">
        <v>1.466666666666697</v>
      </c>
      <c r="D10" s="38">
        <v>3.533333333333303</v>
      </c>
      <c r="E10" s="38">
        <v>3.1333333333334394</v>
      </c>
      <c r="F10" s="38">
        <v>2.066666666666606</v>
      </c>
      <c r="G10" s="38">
        <v>4.8666666666665606</v>
      </c>
      <c r="H10" s="38">
        <v>2.466666666666697</v>
      </c>
      <c r="I10" s="38">
        <v>4.7999999999999545</v>
      </c>
      <c r="J10" s="39">
        <v>6</v>
      </c>
      <c r="K10" s="28">
        <v>1.466666666666697</v>
      </c>
    </row>
    <row r="11" spans="2:11" x14ac:dyDescent="0.25">
      <c r="B11" s="13" t="s">
        <v>4</v>
      </c>
      <c r="C11" s="29">
        <f>IF(10*(1-((C10-K10)/K10))&gt;0,10*(1-((C10-K10)/K10)),1)</f>
        <v>10</v>
      </c>
      <c r="D11" s="29">
        <f>IF(10*(1-((D10-K10)/K10))&gt;0,10*(1-((D10-K10)/K10)),1)</f>
        <v>1</v>
      </c>
      <c r="E11" s="29">
        <f>IF(10*(1-((E10-K10)/K10))&gt;0,10*(1-((E10-K10)/K10)),1)</f>
        <v>1</v>
      </c>
      <c r="F11" s="29">
        <f>IF(10*(1-((F10-K10)/K10))&gt;0,10*(1-((F10-K10)/K10)),1)</f>
        <v>5.9090909090916144</v>
      </c>
      <c r="G11" s="29">
        <f>IF(10*(1-((G10-K10)/K10))&gt;0,10*(1-((G10-K10)/K10)),1)</f>
        <v>1</v>
      </c>
      <c r="H11" s="29">
        <f>IF(10*(1-((H10-K10)/K10))&gt;0,10*(1-((H10-K10)/K10)),1)</f>
        <v>3.181818181818322</v>
      </c>
      <c r="I11" s="29">
        <f>IF(10*(1-((I10-K10)/K10))&gt;0,10*(1-((I10-K10)/K10)),1)</f>
        <v>1</v>
      </c>
      <c r="J11" s="30">
        <f>IF(10*(1-((J10-K10)/K10))&gt;0,10*(1-((J10-K10)/K10)),1)</f>
        <v>1</v>
      </c>
      <c r="K11" s="26" t="s">
        <v>3</v>
      </c>
    </row>
    <row r="12" spans="2:11" x14ac:dyDescent="0.25">
      <c r="B12" s="17" t="s">
        <v>12</v>
      </c>
      <c r="C12" s="33"/>
      <c r="D12" s="33"/>
      <c r="E12" s="33"/>
      <c r="F12" s="33"/>
      <c r="G12" s="33"/>
      <c r="H12" s="33"/>
      <c r="I12" s="33"/>
      <c r="J12" s="34"/>
      <c r="K12" s="26"/>
    </row>
    <row r="13" spans="2:11" x14ac:dyDescent="0.25">
      <c r="B13" s="18" t="s">
        <v>11</v>
      </c>
      <c r="C13" s="29">
        <v>10</v>
      </c>
      <c r="D13" s="29">
        <v>10</v>
      </c>
      <c r="E13" s="29">
        <v>10</v>
      </c>
      <c r="F13" s="29">
        <v>10</v>
      </c>
      <c r="G13" s="29">
        <v>10</v>
      </c>
      <c r="H13" s="29">
        <v>10</v>
      </c>
      <c r="I13" s="29">
        <v>10</v>
      </c>
      <c r="J13" s="30">
        <v>10</v>
      </c>
      <c r="K13" s="26"/>
    </row>
    <row r="14" spans="2:11" x14ac:dyDescent="0.25">
      <c r="B14" s="19" t="s">
        <v>43</v>
      </c>
      <c r="C14" s="33"/>
      <c r="D14" s="33"/>
      <c r="E14" s="33"/>
      <c r="F14" s="33"/>
      <c r="G14" s="33"/>
      <c r="H14" s="33"/>
      <c r="I14" s="33"/>
      <c r="J14" s="34"/>
      <c r="K14" s="26" t="s">
        <v>26</v>
      </c>
    </row>
    <row r="15" spans="2:11" x14ac:dyDescent="0.25">
      <c r="B15" s="18" t="s">
        <v>25</v>
      </c>
      <c r="C15" s="29">
        <v>0</v>
      </c>
      <c r="D15" s="29">
        <v>10</v>
      </c>
      <c r="E15" s="29">
        <f>(3/K15)*10</f>
        <v>6</v>
      </c>
      <c r="F15" s="29">
        <f>(2/K15)*10</f>
        <v>4</v>
      </c>
      <c r="G15" s="29">
        <f>(2/K15)*10</f>
        <v>4</v>
      </c>
      <c r="H15" s="29">
        <v>0</v>
      </c>
      <c r="I15" s="29">
        <f>(1/K15)*10</f>
        <v>2</v>
      </c>
      <c r="J15" s="30">
        <v>0</v>
      </c>
      <c r="K15" s="26">
        <v>5</v>
      </c>
    </row>
    <row r="16" spans="2:11" x14ac:dyDescent="0.25">
      <c r="B16" s="20" t="s">
        <v>1</v>
      </c>
      <c r="C16" s="40" t="s">
        <v>15</v>
      </c>
      <c r="D16" s="40" t="s">
        <v>13</v>
      </c>
      <c r="E16" s="40" t="s">
        <v>14</v>
      </c>
      <c r="F16" s="40" t="s">
        <v>16</v>
      </c>
      <c r="G16" s="40" t="s">
        <v>20</v>
      </c>
      <c r="H16" s="40" t="s">
        <v>17</v>
      </c>
      <c r="I16" s="40" t="s">
        <v>21</v>
      </c>
      <c r="J16" s="41" t="s">
        <v>22</v>
      </c>
      <c r="K16" s="26"/>
    </row>
    <row r="17" spans="1:11" ht="15.75" thickBot="1" x14ac:dyDescent="0.3">
      <c r="B17" s="21" t="s">
        <v>10</v>
      </c>
      <c r="C17" s="42">
        <f t="shared" ref="C17:J17" si="1">(C5*0.7)+(((C8+C11+C13+C15)/4)*0.3)</f>
        <v>8.3774449111470108</v>
      </c>
      <c r="D17" s="42">
        <f t="shared" si="1"/>
        <v>6.8710420032310164</v>
      </c>
      <c r="E17" s="42">
        <f t="shared" si="1"/>
        <v>8.875</v>
      </c>
      <c r="F17" s="42">
        <f t="shared" si="1"/>
        <v>9.0016309296519825</v>
      </c>
      <c r="G17" s="42">
        <f t="shared" si="1"/>
        <v>8.2263630856219692</v>
      </c>
      <c r="H17" s="42">
        <f t="shared" si="1"/>
        <v>7.3390402408576989</v>
      </c>
      <c r="I17" s="42">
        <f t="shared" si="1"/>
        <v>7.0630936995153464</v>
      </c>
      <c r="J17" s="43">
        <f t="shared" si="1"/>
        <v>7.6685218093699508</v>
      </c>
      <c r="K17" s="26"/>
    </row>
    <row r="20" spans="1:11" ht="15.75" thickBot="1" x14ac:dyDescent="0.3"/>
    <row r="21" spans="1:11" x14ac:dyDescent="0.25">
      <c r="A21" s="44"/>
      <c r="B21" s="45" t="s">
        <v>31</v>
      </c>
      <c r="C21" s="46"/>
      <c r="D21" s="46"/>
      <c r="E21" s="47"/>
    </row>
    <row r="22" spans="1:11" ht="15.75" thickBot="1" x14ac:dyDescent="0.3">
      <c r="A22" s="52"/>
      <c r="B22" s="53" t="s">
        <v>28</v>
      </c>
      <c r="C22" s="54" t="s">
        <v>29</v>
      </c>
      <c r="D22" s="53" t="s">
        <v>35</v>
      </c>
      <c r="E22" s="55" t="s">
        <v>36</v>
      </c>
    </row>
    <row r="23" spans="1:11" ht="30" x14ac:dyDescent="0.25">
      <c r="A23" s="44">
        <v>1</v>
      </c>
      <c r="B23" s="56" t="s">
        <v>39</v>
      </c>
      <c r="C23" s="57">
        <f>$F$17</f>
        <v>9.0016309296519825</v>
      </c>
      <c r="D23" s="58" t="s">
        <v>44</v>
      </c>
      <c r="E23" s="59">
        <v>0.3</v>
      </c>
    </row>
    <row r="24" spans="1:11" ht="30" x14ac:dyDescent="0.25">
      <c r="A24" s="48">
        <v>2</v>
      </c>
      <c r="B24" s="1" t="s">
        <v>42</v>
      </c>
      <c r="C24" s="23">
        <f>$E$17</f>
        <v>8.875</v>
      </c>
      <c r="D24" s="22" t="s">
        <v>45</v>
      </c>
      <c r="E24" s="49">
        <v>0.25</v>
      </c>
    </row>
    <row r="25" spans="1:11" ht="30" x14ac:dyDescent="0.25">
      <c r="A25" s="48">
        <v>3</v>
      </c>
      <c r="B25" s="1" t="s">
        <v>40</v>
      </c>
      <c r="C25" s="23">
        <f>$C$17</f>
        <v>8.3774449111470108</v>
      </c>
      <c r="D25" s="22" t="s">
        <v>44</v>
      </c>
      <c r="E25" s="49">
        <v>0.2</v>
      </c>
    </row>
    <row r="26" spans="1:11" ht="30" x14ac:dyDescent="0.25">
      <c r="A26" s="48">
        <v>4</v>
      </c>
      <c r="B26" s="1" t="s">
        <v>38</v>
      </c>
      <c r="C26" s="23">
        <f>$G$17</f>
        <v>8.2263630856219692</v>
      </c>
      <c r="D26" s="22" t="s">
        <v>44</v>
      </c>
      <c r="E26" s="49">
        <v>0.15</v>
      </c>
    </row>
    <row r="27" spans="1:11" ht="30" x14ac:dyDescent="0.25">
      <c r="A27" s="48">
        <v>5</v>
      </c>
      <c r="B27" s="1" t="s">
        <v>19</v>
      </c>
      <c r="C27" s="23">
        <f>$J$17</f>
        <v>7.6685218093699508</v>
      </c>
      <c r="D27" s="22" t="s">
        <v>46</v>
      </c>
      <c r="E27" s="49">
        <v>0.1</v>
      </c>
    </row>
    <row r="28" spans="1:11" x14ac:dyDescent="0.25">
      <c r="A28" s="48">
        <v>6</v>
      </c>
      <c r="B28" s="1" t="s">
        <v>41</v>
      </c>
      <c r="C28" s="23">
        <f>$H$17</f>
        <v>7.3390402408576989</v>
      </c>
      <c r="D28" s="1"/>
      <c r="E28" s="4"/>
    </row>
    <row r="29" spans="1:11" x14ac:dyDescent="0.25">
      <c r="A29" s="48">
        <v>7</v>
      </c>
      <c r="B29" s="1" t="s">
        <v>47</v>
      </c>
      <c r="C29" s="23">
        <f>$I$17</f>
        <v>7.0630936995153464</v>
      </c>
      <c r="D29" s="1"/>
      <c r="E29" s="4"/>
    </row>
    <row r="30" spans="1:11" ht="15.75" thickBot="1" x14ac:dyDescent="0.3">
      <c r="A30" s="50">
        <v>8</v>
      </c>
      <c r="B30" s="5" t="s">
        <v>37</v>
      </c>
      <c r="C30" s="51">
        <f>$D$17</f>
        <v>6.8710420032310164</v>
      </c>
      <c r="D30" s="5"/>
      <c r="E30" s="6"/>
    </row>
  </sheetData>
  <pageMargins left="0.7" right="0.7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4D9B-6188-49BE-B37B-4F69CA54C719}">
  <dimension ref="A2:E41"/>
  <sheetViews>
    <sheetView tabSelected="1" topLeftCell="A4" zoomScale="120" zoomScaleNormal="120" zoomScalePageLayoutView="90" workbookViewId="0">
      <selection activeCell="A12" sqref="A12"/>
    </sheetView>
  </sheetViews>
  <sheetFormatPr baseColWidth="10" defaultRowHeight="15" x14ac:dyDescent="0.25"/>
  <cols>
    <col min="1" max="1" width="56" customWidth="1"/>
    <col min="2" max="2" width="32.85546875" customWidth="1"/>
    <col min="3" max="3" width="14.140625" bestFit="1" customWidth="1"/>
    <col min="4" max="4" width="11.5703125" bestFit="1" customWidth="1"/>
    <col min="5" max="5" width="14.140625" bestFit="1" customWidth="1"/>
    <col min="6" max="6" width="30.7109375" customWidth="1"/>
    <col min="7" max="7" width="10.7109375" bestFit="1" customWidth="1"/>
    <col min="8" max="8" width="11.5703125" bestFit="1" customWidth="1"/>
    <col min="9" max="9" width="14.140625" bestFit="1" customWidth="1"/>
    <col min="10" max="10" width="8.28515625" customWidth="1"/>
    <col min="11" max="11" width="15.7109375" bestFit="1" customWidth="1"/>
    <col min="12" max="12" width="8.5703125" customWidth="1"/>
    <col min="13" max="13" width="10.5703125" customWidth="1"/>
    <col min="14" max="14" width="9.85546875" customWidth="1"/>
    <col min="15" max="15" width="10.28515625" customWidth="1"/>
    <col min="16" max="16" width="8.28515625" customWidth="1"/>
    <col min="17" max="17" width="10" customWidth="1"/>
  </cols>
  <sheetData>
    <row r="2" spans="1:5" x14ac:dyDescent="0.25">
      <c r="A2" t="s">
        <v>76</v>
      </c>
    </row>
    <row r="3" spans="1:5" x14ac:dyDescent="0.25">
      <c r="A3" t="s">
        <v>81</v>
      </c>
    </row>
    <row r="8" spans="1:5" ht="32.450000000000003" customHeight="1" thickBot="1" x14ac:dyDescent="0.3"/>
    <row r="9" spans="1:5" x14ac:dyDescent="0.25">
      <c r="A9" s="76" t="s">
        <v>77</v>
      </c>
      <c r="B9" s="102"/>
      <c r="C9" s="102"/>
      <c r="D9" s="102"/>
      <c r="E9" s="103"/>
    </row>
    <row r="10" spans="1:5" x14ac:dyDescent="0.25">
      <c r="A10" s="87" t="s">
        <v>63</v>
      </c>
      <c r="B10" s="98"/>
      <c r="C10" s="99"/>
      <c r="D10" s="80" t="s">
        <v>61</v>
      </c>
      <c r="E10" s="90" t="s">
        <v>62</v>
      </c>
    </row>
    <row r="11" spans="1:5" x14ac:dyDescent="0.25">
      <c r="A11" s="91"/>
      <c r="B11" s="14" t="s">
        <v>75</v>
      </c>
      <c r="C11" s="100"/>
      <c r="D11" s="109"/>
      <c r="E11" s="110"/>
    </row>
    <row r="12" spans="1:5" x14ac:dyDescent="0.25">
      <c r="A12" s="92" t="s">
        <v>85</v>
      </c>
      <c r="B12" s="101"/>
      <c r="C12" s="22"/>
      <c r="D12" s="1"/>
      <c r="E12" s="4"/>
    </row>
    <row r="13" spans="1:5" x14ac:dyDescent="0.25">
      <c r="A13" s="93" t="s">
        <v>60</v>
      </c>
      <c r="B13" s="83"/>
      <c r="C13" s="83"/>
      <c r="D13" s="83"/>
      <c r="E13" s="94"/>
    </row>
    <row r="14" spans="1:5" ht="30" x14ac:dyDescent="0.25">
      <c r="A14" s="92" t="s">
        <v>67</v>
      </c>
      <c r="B14" s="88"/>
      <c r="C14" s="22"/>
      <c r="D14" s="1"/>
      <c r="E14" s="104"/>
    </row>
    <row r="15" spans="1:5" x14ac:dyDescent="0.25">
      <c r="A15" s="92" t="s">
        <v>65</v>
      </c>
      <c r="B15" s="88"/>
      <c r="C15" s="22"/>
      <c r="D15" s="1"/>
      <c r="E15" s="105"/>
    </row>
    <row r="16" spans="1:5" x14ac:dyDescent="0.25">
      <c r="A16" s="92" t="s">
        <v>68</v>
      </c>
      <c r="B16" s="88"/>
      <c r="C16" s="22"/>
      <c r="D16" s="82"/>
      <c r="E16" s="105"/>
    </row>
    <row r="17" spans="1:5" x14ac:dyDescent="0.25">
      <c r="A17" s="92" t="s">
        <v>69</v>
      </c>
      <c r="B17" s="88"/>
      <c r="C17" s="22"/>
      <c r="D17" s="1"/>
      <c r="E17" s="105"/>
    </row>
    <row r="18" spans="1:5" x14ac:dyDescent="0.25">
      <c r="A18" s="92" t="s">
        <v>70</v>
      </c>
      <c r="B18" s="88"/>
      <c r="C18" s="22"/>
      <c r="D18" s="1"/>
      <c r="E18" s="105"/>
    </row>
    <row r="19" spans="1:5" x14ac:dyDescent="0.25">
      <c r="A19" s="92" t="s">
        <v>71</v>
      </c>
      <c r="B19" s="88"/>
      <c r="C19" s="22"/>
      <c r="D19" s="1"/>
      <c r="E19" s="106"/>
    </row>
    <row r="20" spans="1:5" x14ac:dyDescent="0.25">
      <c r="A20" s="92" t="s">
        <v>79</v>
      </c>
      <c r="B20" s="88"/>
      <c r="C20" s="22"/>
      <c r="D20" s="1"/>
      <c r="E20" s="4"/>
    </row>
    <row r="21" spans="1:5" x14ac:dyDescent="0.25">
      <c r="A21" s="92" t="s">
        <v>78</v>
      </c>
      <c r="B21" s="88"/>
      <c r="C21" s="22"/>
      <c r="D21" s="1"/>
      <c r="E21" s="4"/>
    </row>
    <row r="22" spans="1:5" ht="15.75" thickBot="1" x14ac:dyDescent="0.3">
      <c r="A22" s="95" t="s">
        <v>80</v>
      </c>
      <c r="B22" s="96"/>
      <c r="C22" s="97"/>
      <c r="D22" s="5"/>
      <c r="E22" s="4"/>
    </row>
    <row r="24" spans="1:5" ht="15.75" thickBot="1" x14ac:dyDescent="0.3"/>
    <row r="25" spans="1:5" ht="15.75" thickBot="1" x14ac:dyDescent="0.3">
      <c r="A25" t="s">
        <v>64</v>
      </c>
      <c r="D25" s="107"/>
      <c r="E25" s="108"/>
    </row>
    <row r="26" spans="1:5" x14ac:dyDescent="0.25">
      <c r="C26" s="84" t="s">
        <v>66</v>
      </c>
      <c r="D26" s="85" t="s">
        <v>72</v>
      </c>
      <c r="E26" s="86" t="s">
        <v>58</v>
      </c>
    </row>
    <row r="27" spans="1:5" x14ac:dyDescent="0.25">
      <c r="A27" t="s">
        <v>83</v>
      </c>
      <c r="C27">
        <v>10</v>
      </c>
      <c r="D27" s="89"/>
      <c r="E27" s="60">
        <f>D27*C27</f>
        <v>0</v>
      </c>
    </row>
    <row r="28" spans="1:5" x14ac:dyDescent="0.25">
      <c r="A28" t="s">
        <v>73</v>
      </c>
      <c r="C28">
        <v>2</v>
      </c>
      <c r="D28" s="89"/>
      <c r="E28" s="60">
        <f>D28*C28</f>
        <v>0</v>
      </c>
    </row>
    <row r="29" spans="1:5" x14ac:dyDescent="0.25">
      <c r="A29" t="s">
        <v>84</v>
      </c>
      <c r="C29">
        <v>5</v>
      </c>
      <c r="D29" s="89"/>
      <c r="E29" s="60">
        <f>D29*C29</f>
        <v>0</v>
      </c>
    </row>
    <row r="30" spans="1:5" ht="15.75" thickBot="1" x14ac:dyDescent="0.3">
      <c r="A30" t="s">
        <v>74</v>
      </c>
      <c r="C30">
        <v>10</v>
      </c>
      <c r="D30" s="89"/>
      <c r="E30" s="60">
        <f>D30*C30</f>
        <v>0</v>
      </c>
    </row>
    <row r="31" spans="1:5" ht="15.75" thickBot="1" x14ac:dyDescent="0.3">
      <c r="A31" s="79" t="s">
        <v>82</v>
      </c>
      <c r="B31" s="79"/>
      <c r="C31" s="79"/>
      <c r="D31" s="77"/>
      <c r="E31" s="78">
        <f>E28+E27+E30+E29</f>
        <v>0</v>
      </c>
    </row>
    <row r="32" spans="1:5" x14ac:dyDescent="0.25">
      <c r="A32" t="s">
        <v>59</v>
      </c>
    </row>
    <row r="41" spans="1:2" x14ac:dyDescent="0.25">
      <c r="A41" s="81"/>
      <c r="B41" s="81"/>
    </row>
  </sheetData>
  <mergeCells count="4">
    <mergeCell ref="B9:E9"/>
    <mergeCell ref="E14:E19"/>
    <mergeCell ref="D25:E25"/>
    <mergeCell ref="D11:E11"/>
  </mergeCells>
  <pageMargins left="0.25" right="0.25" top="0.75" bottom="0.75" header="0.3" footer="0.3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I18"/>
  <sheetViews>
    <sheetView zoomScale="140" zoomScaleNormal="140" workbookViewId="0">
      <selection activeCell="G19" sqref="G19"/>
    </sheetView>
  </sheetViews>
  <sheetFormatPr baseColWidth="10" defaultRowHeight="15" x14ac:dyDescent="0.25"/>
  <cols>
    <col min="1" max="1" width="2.85546875" customWidth="1"/>
    <col min="2" max="2" width="15.28515625" bestFit="1" customWidth="1"/>
    <col min="3" max="3" width="6.28515625" bestFit="1" customWidth="1"/>
    <col min="4" max="4" width="12.140625" bestFit="1" customWidth="1"/>
    <col min="5" max="5" width="15.85546875" bestFit="1" customWidth="1"/>
    <col min="6" max="6" width="12.140625" bestFit="1" customWidth="1"/>
    <col min="7" max="7" width="18.5703125" bestFit="1" customWidth="1"/>
    <col min="8" max="8" width="12.140625" bestFit="1" customWidth="1"/>
    <col min="9" max="9" width="15.85546875" bestFit="1" customWidth="1"/>
    <col min="11" max="14" width="9.140625" bestFit="1" customWidth="1"/>
    <col min="15" max="15" width="9.7109375" bestFit="1" customWidth="1"/>
    <col min="16" max="17" width="9.140625" bestFit="1" customWidth="1"/>
    <col min="18" max="18" width="10.85546875" customWidth="1"/>
    <col min="19" max="19" width="9.140625" bestFit="1" customWidth="1"/>
  </cols>
  <sheetData>
    <row r="1" spans="2:9" ht="15.75" thickBot="1" x14ac:dyDescent="0.3"/>
    <row r="2" spans="2:9" x14ac:dyDescent="0.25">
      <c r="B2" s="1"/>
      <c r="C2" s="61"/>
      <c r="D2" s="111" t="s">
        <v>54</v>
      </c>
      <c r="E2" s="112"/>
      <c r="F2" s="111" t="s">
        <v>55</v>
      </c>
      <c r="G2" s="112"/>
      <c r="H2" s="113" t="s">
        <v>56</v>
      </c>
      <c r="I2" s="114"/>
    </row>
    <row r="3" spans="2:9" x14ac:dyDescent="0.25">
      <c r="B3" s="1" t="s">
        <v>51</v>
      </c>
      <c r="C3" s="61" t="s">
        <v>53</v>
      </c>
      <c r="D3" s="60" t="s">
        <v>50</v>
      </c>
      <c r="E3" s="4" t="s">
        <v>52</v>
      </c>
      <c r="F3" s="60" t="s">
        <v>50</v>
      </c>
      <c r="G3" s="4" t="s">
        <v>52</v>
      </c>
      <c r="H3" s="68" t="s">
        <v>50</v>
      </c>
      <c r="I3" s="69" t="s">
        <v>52</v>
      </c>
    </row>
    <row r="4" spans="2:9" x14ac:dyDescent="0.25">
      <c r="B4" s="1" t="s">
        <v>48</v>
      </c>
      <c r="C4" s="61">
        <v>1700</v>
      </c>
      <c r="D4" s="62">
        <v>1120</v>
      </c>
      <c r="E4" s="63">
        <f>C4*D4</f>
        <v>1904000</v>
      </c>
      <c r="F4" s="62">
        <v>1145</v>
      </c>
      <c r="G4" s="63">
        <f>C4*F4</f>
        <v>1946500</v>
      </c>
      <c r="H4" s="70"/>
      <c r="I4" s="71">
        <f>G4*H4</f>
        <v>0</v>
      </c>
    </row>
    <row r="5" spans="2:9" ht="15.75" thickBot="1" x14ac:dyDescent="0.3">
      <c r="B5" s="1" t="s">
        <v>49</v>
      </c>
      <c r="C5" s="61">
        <v>300</v>
      </c>
      <c r="D5" s="64">
        <v>1350</v>
      </c>
      <c r="E5" s="65">
        <f>C5*D5</f>
        <v>405000</v>
      </c>
      <c r="F5" s="64">
        <v>1190</v>
      </c>
      <c r="G5" s="65">
        <f>C5*F5</f>
        <v>357000</v>
      </c>
      <c r="H5" s="72">
        <v>1200</v>
      </c>
      <c r="I5" s="73">
        <f>C5*H5</f>
        <v>360000</v>
      </c>
    </row>
    <row r="6" spans="2:9" ht="15.75" thickBot="1" x14ac:dyDescent="0.3">
      <c r="B6" s="1"/>
      <c r="C6" s="61"/>
      <c r="D6" s="66"/>
      <c r="E6" s="67">
        <f>E4+E5</f>
        <v>2309000</v>
      </c>
      <c r="F6" s="66"/>
      <c r="G6" s="67">
        <f>G4+G5</f>
        <v>2303500</v>
      </c>
      <c r="H6" s="74"/>
      <c r="I6" s="75">
        <f>I4+I5</f>
        <v>360000</v>
      </c>
    </row>
    <row r="18" spans="7:7" x14ac:dyDescent="0.25">
      <c r="G18" t="s">
        <v>57</v>
      </c>
    </row>
  </sheetData>
  <mergeCells count="3">
    <mergeCell ref="D2:E2"/>
    <mergeCell ref="F2:G2"/>
    <mergeCell ref="H2:I2"/>
  </mergeCells>
  <pageMargins left="0.25" right="0.25" top="0.75" bottom="0.75" header="0.3" footer="0.3"/>
  <pageSetup paperSize="8" scale="7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N29"/>
  <sheetViews>
    <sheetView topLeftCell="A4" zoomScale="80" zoomScaleNormal="80" workbookViewId="0">
      <selection activeCell="A21" sqref="A21:A29"/>
    </sheetView>
  </sheetViews>
  <sheetFormatPr baseColWidth="10" defaultRowHeight="15" x14ac:dyDescent="0.25"/>
  <sheetData>
    <row r="5" spans="1:14" x14ac:dyDescent="0.25">
      <c r="A5" t="e">
        <f>#REF!</f>
        <v>#REF!</v>
      </c>
      <c r="B5" t="e">
        <f>#REF!</f>
        <v>#REF!</v>
      </c>
      <c r="C5" t="e">
        <f>#REF!</f>
        <v>#REF!</v>
      </c>
      <c r="D5" t="e">
        <f>#REF!</f>
        <v>#REF!</v>
      </c>
      <c r="E5" t="e">
        <f>#REF!</f>
        <v>#REF!</v>
      </c>
      <c r="F5" t="e">
        <f>#REF!</f>
        <v>#REF!</v>
      </c>
      <c r="G5" t="e">
        <f>#REF!</f>
        <v>#REF!</v>
      </c>
      <c r="H5" t="e">
        <f>#REF!</f>
        <v>#REF!</v>
      </c>
      <c r="I5" t="e">
        <f>#REF!</f>
        <v>#REF!</v>
      </c>
      <c r="J5" t="e">
        <f>#REF!</f>
        <v>#REF!</v>
      </c>
      <c r="K5" t="e">
        <f>#REF!</f>
        <v>#REF!</v>
      </c>
      <c r="L5" t="e">
        <f>#REF!</f>
        <v>#REF!</v>
      </c>
      <c r="M5" t="e">
        <f>#REF!</f>
        <v>#REF!</v>
      </c>
      <c r="N5" t="e">
        <f>#REF!</f>
        <v>#REF!</v>
      </c>
    </row>
    <row r="6" spans="1:14" x14ac:dyDescent="0.25">
      <c r="A6" t="e">
        <f>#REF!</f>
        <v>#REF!</v>
      </c>
      <c r="B6" t="e">
        <f>#REF!</f>
        <v>#REF!</v>
      </c>
      <c r="C6" t="e">
        <f>#REF!</f>
        <v>#REF!</v>
      </c>
      <c r="D6" t="e">
        <f>#REF!</f>
        <v>#REF!</v>
      </c>
      <c r="E6" t="e">
        <f>#REF!</f>
        <v>#REF!</v>
      </c>
      <c r="F6" t="e">
        <f>#REF!</f>
        <v>#REF!</v>
      </c>
      <c r="G6" t="e">
        <f>#REF!</f>
        <v>#REF!</v>
      </c>
      <c r="H6" t="e">
        <f>#REF!</f>
        <v>#REF!</v>
      </c>
      <c r="I6" t="e">
        <f>#REF!</f>
        <v>#REF!</v>
      </c>
      <c r="J6" t="e">
        <f>#REF!</f>
        <v>#REF!</v>
      </c>
      <c r="K6" t="e">
        <f>#REF!</f>
        <v>#REF!</v>
      </c>
      <c r="L6" t="e">
        <f>#REF!</f>
        <v>#REF!</v>
      </c>
      <c r="M6" t="e">
        <f>#REF!</f>
        <v>#REF!</v>
      </c>
      <c r="N6" t="e">
        <f>#REF!</f>
        <v>#REF!</v>
      </c>
    </row>
    <row r="7" spans="1:14" x14ac:dyDescent="0.25">
      <c r="A7" t="e">
        <f>#REF!</f>
        <v>#REF!</v>
      </c>
      <c r="B7" t="e">
        <f>#REF!</f>
        <v>#REF!</v>
      </c>
      <c r="C7" t="e">
        <f>#REF!</f>
        <v>#REF!</v>
      </c>
      <c r="D7" t="e">
        <f>#REF!</f>
        <v>#REF!</v>
      </c>
      <c r="E7" t="e">
        <f>#REF!</f>
        <v>#REF!</v>
      </c>
      <c r="F7" t="e">
        <f>#REF!</f>
        <v>#REF!</v>
      </c>
      <c r="G7" t="e">
        <f>#REF!</f>
        <v>#REF!</v>
      </c>
      <c r="H7" t="e">
        <f>#REF!</f>
        <v>#REF!</v>
      </c>
      <c r="I7" t="e">
        <f>#REF!</f>
        <v>#REF!</v>
      </c>
      <c r="J7" t="e">
        <f>#REF!</f>
        <v>#REF!</v>
      </c>
      <c r="K7" t="e">
        <f>#REF!</f>
        <v>#REF!</v>
      </c>
      <c r="L7" t="e">
        <f>#REF!</f>
        <v>#REF!</v>
      </c>
      <c r="M7" t="e">
        <f>#REF!</f>
        <v>#REF!</v>
      </c>
      <c r="N7" t="e">
        <f>#REF!</f>
        <v>#REF!</v>
      </c>
    </row>
    <row r="8" spans="1:14" x14ac:dyDescent="0.25">
      <c r="A8" t="e">
        <f>#REF!</f>
        <v>#REF!</v>
      </c>
      <c r="B8" t="e">
        <f>#REF!</f>
        <v>#REF!</v>
      </c>
      <c r="C8" t="e">
        <f>#REF!</f>
        <v>#REF!</v>
      </c>
      <c r="D8" t="e">
        <f>#REF!</f>
        <v>#REF!</v>
      </c>
      <c r="E8" t="e">
        <f>#REF!</f>
        <v>#REF!</v>
      </c>
      <c r="F8" t="e">
        <f>#REF!</f>
        <v>#REF!</v>
      </c>
      <c r="G8" t="e">
        <f>#REF!</f>
        <v>#REF!</v>
      </c>
      <c r="H8" t="e">
        <f>#REF!</f>
        <v>#REF!</v>
      </c>
      <c r="I8" t="e">
        <f>#REF!</f>
        <v>#REF!</v>
      </c>
      <c r="J8" t="e">
        <f>#REF!</f>
        <v>#REF!</v>
      </c>
      <c r="K8" t="e">
        <f>#REF!</f>
        <v>#REF!</v>
      </c>
      <c r="L8" t="e">
        <f>#REF!</f>
        <v>#REF!</v>
      </c>
      <c r="M8" t="e">
        <f>#REF!</f>
        <v>#REF!</v>
      </c>
      <c r="N8" t="e">
        <f>#REF!</f>
        <v>#REF!</v>
      </c>
    </row>
    <row r="9" spans="1:14" x14ac:dyDescent="0.25">
      <c r="A9" t="e">
        <f>#REF!</f>
        <v>#REF!</v>
      </c>
      <c r="B9" t="e">
        <f>#REF!</f>
        <v>#REF!</v>
      </c>
      <c r="C9" t="e">
        <f>#REF!</f>
        <v>#REF!</v>
      </c>
      <c r="D9" t="e">
        <f>#REF!</f>
        <v>#REF!</v>
      </c>
      <c r="E9" t="e">
        <f>#REF!</f>
        <v>#REF!</v>
      </c>
      <c r="F9" t="e">
        <f>#REF!</f>
        <v>#REF!</v>
      </c>
      <c r="G9" t="e">
        <f>#REF!</f>
        <v>#REF!</v>
      </c>
      <c r="H9" t="e">
        <f>#REF!</f>
        <v>#REF!</v>
      </c>
      <c r="I9" t="e">
        <f>#REF!</f>
        <v>#REF!</v>
      </c>
      <c r="J9" t="e">
        <f>#REF!</f>
        <v>#REF!</v>
      </c>
      <c r="K9" t="e">
        <f>#REF!</f>
        <v>#REF!</v>
      </c>
      <c r="L9" t="e">
        <f>#REF!</f>
        <v>#REF!</v>
      </c>
      <c r="M9" t="e">
        <f>#REF!</f>
        <v>#REF!</v>
      </c>
      <c r="N9" t="e">
        <f>#REF!</f>
        <v>#REF!</v>
      </c>
    </row>
    <row r="10" spans="1:14" x14ac:dyDescent="0.25">
      <c r="A10" t="e">
        <f>#REF!</f>
        <v>#REF!</v>
      </c>
      <c r="B10" t="e">
        <f>#REF!</f>
        <v>#REF!</v>
      </c>
      <c r="C10" t="e">
        <f>#REF!</f>
        <v>#REF!</v>
      </c>
      <c r="D10" t="e">
        <f>#REF!</f>
        <v>#REF!</v>
      </c>
      <c r="E10" t="e">
        <f>#REF!</f>
        <v>#REF!</v>
      </c>
      <c r="F10" t="e">
        <f>#REF!</f>
        <v>#REF!</v>
      </c>
      <c r="G10" t="e">
        <f>#REF!</f>
        <v>#REF!</v>
      </c>
      <c r="H10" t="e">
        <f>#REF!</f>
        <v>#REF!</v>
      </c>
      <c r="I10" t="e">
        <f>#REF!</f>
        <v>#REF!</v>
      </c>
      <c r="J10" t="e">
        <f>#REF!</f>
        <v>#REF!</v>
      </c>
      <c r="K10" t="e">
        <f>#REF!</f>
        <v>#REF!</v>
      </c>
      <c r="L10" t="e">
        <f>#REF!</f>
        <v>#REF!</v>
      </c>
      <c r="M10" t="e">
        <f>#REF!</f>
        <v>#REF!</v>
      </c>
      <c r="N10" t="e">
        <f>#REF!</f>
        <v>#REF!</v>
      </c>
    </row>
    <row r="11" spans="1:14" x14ac:dyDescent="0.25">
      <c r="A11" t="e">
        <f>#REF!</f>
        <v>#REF!</v>
      </c>
      <c r="B11" t="e">
        <f>#REF!</f>
        <v>#REF!</v>
      </c>
      <c r="C11" t="e">
        <f>#REF!</f>
        <v>#REF!</v>
      </c>
      <c r="D11" t="e">
        <f>#REF!</f>
        <v>#REF!</v>
      </c>
      <c r="E11" t="e">
        <f>#REF!</f>
        <v>#REF!</v>
      </c>
      <c r="F11" t="e">
        <f>#REF!</f>
        <v>#REF!</v>
      </c>
      <c r="G11" t="e">
        <f>#REF!</f>
        <v>#REF!</v>
      </c>
      <c r="H11" t="e">
        <f>#REF!</f>
        <v>#REF!</v>
      </c>
      <c r="I11" t="e">
        <f>#REF!</f>
        <v>#REF!</v>
      </c>
      <c r="J11" t="e">
        <f>#REF!</f>
        <v>#REF!</v>
      </c>
      <c r="K11" t="e">
        <f>#REF!</f>
        <v>#REF!</v>
      </c>
      <c r="L11" t="e">
        <f>#REF!</f>
        <v>#REF!</v>
      </c>
      <c r="M11" t="e">
        <f>#REF!</f>
        <v>#REF!</v>
      </c>
      <c r="N11" t="e">
        <f>#REF!</f>
        <v>#REF!</v>
      </c>
    </row>
    <row r="12" spans="1:14" x14ac:dyDescent="0.25">
      <c r="A12" t="e">
        <f>#REF!</f>
        <v>#REF!</v>
      </c>
      <c r="B12" t="e">
        <f>#REF!</f>
        <v>#REF!</v>
      </c>
      <c r="C12" t="e">
        <f>#REF!</f>
        <v>#REF!</v>
      </c>
      <c r="D12" t="e">
        <f>#REF!</f>
        <v>#REF!</v>
      </c>
      <c r="E12" t="e">
        <f>#REF!</f>
        <v>#REF!</v>
      </c>
      <c r="F12" t="e">
        <f>#REF!</f>
        <v>#REF!</v>
      </c>
      <c r="G12" t="e">
        <f>#REF!</f>
        <v>#REF!</v>
      </c>
      <c r="H12" t="e">
        <f>#REF!</f>
        <v>#REF!</v>
      </c>
      <c r="I12" t="e">
        <f>#REF!</f>
        <v>#REF!</v>
      </c>
      <c r="J12" t="e">
        <f>#REF!</f>
        <v>#REF!</v>
      </c>
      <c r="K12" t="e">
        <f>#REF!</f>
        <v>#REF!</v>
      </c>
      <c r="L12" t="e">
        <f>#REF!</f>
        <v>#REF!</v>
      </c>
      <c r="M12" t="e">
        <f>#REF!</f>
        <v>#REF!</v>
      </c>
      <c r="N12" t="e">
        <f>#REF!</f>
        <v>#REF!</v>
      </c>
    </row>
    <row r="13" spans="1:14" x14ac:dyDescent="0.25">
      <c r="A13" t="e">
        <f>#REF!</f>
        <v>#REF!</v>
      </c>
      <c r="B13" t="e">
        <f>#REF!</f>
        <v>#REF!</v>
      </c>
      <c r="C13" t="e">
        <f>#REF!</f>
        <v>#REF!</v>
      </c>
      <c r="D13" t="e">
        <f>#REF!</f>
        <v>#REF!</v>
      </c>
      <c r="E13" t="e">
        <f>#REF!</f>
        <v>#REF!</v>
      </c>
      <c r="F13" t="e">
        <f>#REF!</f>
        <v>#REF!</v>
      </c>
      <c r="G13" t="e">
        <f>#REF!</f>
        <v>#REF!</v>
      </c>
      <c r="H13" t="e">
        <f>#REF!</f>
        <v>#REF!</v>
      </c>
      <c r="I13" t="e">
        <f>#REF!</f>
        <v>#REF!</v>
      </c>
      <c r="J13" t="e">
        <f>#REF!</f>
        <v>#REF!</v>
      </c>
      <c r="K13" t="e">
        <f>#REF!</f>
        <v>#REF!</v>
      </c>
      <c r="L13" t="e">
        <f>#REF!</f>
        <v>#REF!</v>
      </c>
      <c r="M13" t="e">
        <f>#REF!</f>
        <v>#REF!</v>
      </c>
      <c r="N13" t="e">
        <f>#REF!</f>
        <v>#REF!</v>
      </c>
    </row>
    <row r="14" spans="1:14" x14ac:dyDescent="0.25">
      <c r="A14" t="e">
        <f>#REF!</f>
        <v>#REF!</v>
      </c>
      <c r="B14" t="e">
        <f>#REF!</f>
        <v>#REF!</v>
      </c>
      <c r="C14" t="e">
        <f>#REF!</f>
        <v>#REF!</v>
      </c>
      <c r="D14" t="e">
        <f>#REF!</f>
        <v>#REF!</v>
      </c>
      <c r="E14" t="e">
        <f>#REF!</f>
        <v>#REF!</v>
      </c>
      <c r="F14" t="e">
        <f>#REF!</f>
        <v>#REF!</v>
      </c>
      <c r="G14" t="e">
        <f>#REF!</f>
        <v>#REF!</v>
      </c>
      <c r="H14" t="e">
        <f>#REF!</f>
        <v>#REF!</v>
      </c>
      <c r="I14" t="e">
        <f>#REF!</f>
        <v>#REF!</v>
      </c>
      <c r="J14" t="e">
        <f>#REF!</f>
        <v>#REF!</v>
      </c>
      <c r="K14" t="e">
        <f>#REF!</f>
        <v>#REF!</v>
      </c>
      <c r="L14" t="e">
        <f>#REF!</f>
        <v>#REF!</v>
      </c>
      <c r="M14" t="e">
        <f>#REF!</f>
        <v>#REF!</v>
      </c>
      <c r="N14" t="e">
        <f>#REF!</f>
        <v>#REF!</v>
      </c>
    </row>
    <row r="15" spans="1:14" x14ac:dyDescent="0.25">
      <c r="A15" t="e">
        <f>#REF!</f>
        <v>#REF!</v>
      </c>
      <c r="B15" t="e">
        <f>#REF!</f>
        <v>#REF!</v>
      </c>
      <c r="C15" t="e">
        <f>#REF!</f>
        <v>#REF!</v>
      </c>
      <c r="D15" t="e">
        <f>#REF!</f>
        <v>#REF!</v>
      </c>
      <c r="E15" t="e">
        <f>#REF!</f>
        <v>#REF!</v>
      </c>
      <c r="F15" t="e">
        <f>#REF!</f>
        <v>#REF!</v>
      </c>
      <c r="G15" t="e">
        <f>#REF!</f>
        <v>#REF!</v>
      </c>
      <c r="H15" t="e">
        <f>#REF!</f>
        <v>#REF!</v>
      </c>
      <c r="I15" t="e">
        <f>#REF!</f>
        <v>#REF!</v>
      </c>
      <c r="J15" t="e">
        <f>#REF!</f>
        <v>#REF!</v>
      </c>
      <c r="K15" t="e">
        <f>#REF!</f>
        <v>#REF!</v>
      </c>
      <c r="L15" t="e">
        <f>#REF!</f>
        <v>#REF!</v>
      </c>
      <c r="M15" t="e">
        <f>#REF!</f>
        <v>#REF!</v>
      </c>
      <c r="N15" t="e">
        <f>#REF!</f>
        <v>#REF!</v>
      </c>
    </row>
    <row r="16" spans="1:14" x14ac:dyDescent="0.25">
      <c r="A16" t="e">
        <f>#REF!</f>
        <v>#REF!</v>
      </c>
      <c r="B16" t="e">
        <f>#REF!</f>
        <v>#REF!</v>
      </c>
      <c r="C16" t="e">
        <f>#REF!</f>
        <v>#REF!</v>
      </c>
      <c r="D16" t="e">
        <f>#REF!</f>
        <v>#REF!</v>
      </c>
      <c r="E16" t="e">
        <f>#REF!</f>
        <v>#REF!</v>
      </c>
      <c r="F16" t="e">
        <f>#REF!</f>
        <v>#REF!</v>
      </c>
      <c r="G16" t="e">
        <f>#REF!</f>
        <v>#REF!</v>
      </c>
      <c r="H16" t="e">
        <f>#REF!</f>
        <v>#REF!</v>
      </c>
      <c r="I16" t="e">
        <f>#REF!</f>
        <v>#REF!</v>
      </c>
      <c r="J16" t="e">
        <f>#REF!</f>
        <v>#REF!</v>
      </c>
      <c r="K16" t="e">
        <f>#REF!</f>
        <v>#REF!</v>
      </c>
      <c r="L16" t="e">
        <f>#REF!</f>
        <v>#REF!</v>
      </c>
      <c r="M16" t="e">
        <f>#REF!</f>
        <v>#REF!</v>
      </c>
      <c r="N16" t="e">
        <f>#REF!</f>
        <v>#REF!</v>
      </c>
    </row>
    <row r="17" spans="1:14" x14ac:dyDescent="0.25">
      <c r="A17" t="e">
        <f>#REF!</f>
        <v>#REF!</v>
      </c>
      <c r="B17" t="e">
        <f>#REF!</f>
        <v>#REF!</v>
      </c>
      <c r="C17" t="e">
        <f>#REF!</f>
        <v>#REF!</v>
      </c>
      <c r="D17" t="e">
        <f>#REF!</f>
        <v>#REF!</v>
      </c>
      <c r="E17" t="e">
        <f>#REF!</f>
        <v>#REF!</v>
      </c>
      <c r="F17" t="e">
        <f>#REF!</f>
        <v>#REF!</v>
      </c>
      <c r="G17" t="e">
        <f>#REF!</f>
        <v>#REF!</v>
      </c>
      <c r="H17" t="e">
        <f>#REF!</f>
        <v>#REF!</v>
      </c>
      <c r="I17" t="e">
        <f>#REF!</f>
        <v>#REF!</v>
      </c>
      <c r="J17" t="e">
        <f>#REF!</f>
        <v>#REF!</v>
      </c>
      <c r="K17" t="e">
        <f>#REF!</f>
        <v>#REF!</v>
      </c>
      <c r="L17" t="e">
        <f>#REF!</f>
        <v>#REF!</v>
      </c>
      <c r="M17" t="e">
        <f>#REF!</f>
        <v>#REF!</v>
      </c>
      <c r="N17" t="e">
        <f>#REF!</f>
        <v>#REF!</v>
      </c>
    </row>
    <row r="18" spans="1:14" x14ac:dyDescent="0.25">
      <c r="A18" t="e">
        <f>#REF!</f>
        <v>#REF!</v>
      </c>
      <c r="B18" t="e">
        <f>#REF!</f>
        <v>#REF!</v>
      </c>
      <c r="C18" t="e">
        <f>#REF!</f>
        <v>#REF!</v>
      </c>
      <c r="D18" t="e">
        <f>#REF!</f>
        <v>#REF!</v>
      </c>
      <c r="E18" t="e">
        <f>#REF!</f>
        <v>#REF!</v>
      </c>
      <c r="F18" t="e">
        <f>#REF!</f>
        <v>#REF!</v>
      </c>
      <c r="G18" t="e">
        <f>#REF!</f>
        <v>#REF!</v>
      </c>
      <c r="H18" t="e">
        <f>#REF!</f>
        <v>#REF!</v>
      </c>
      <c r="I18" t="e">
        <f>#REF!</f>
        <v>#REF!</v>
      </c>
      <c r="J18" t="e">
        <f>#REF!</f>
        <v>#REF!</v>
      </c>
      <c r="K18" t="e">
        <f>#REF!</f>
        <v>#REF!</v>
      </c>
      <c r="L18" t="e">
        <f>#REF!</f>
        <v>#REF!</v>
      </c>
      <c r="M18" t="e">
        <f>#REF!</f>
        <v>#REF!</v>
      </c>
      <c r="N18" t="e">
        <f>#REF!</f>
        <v>#REF!</v>
      </c>
    </row>
    <row r="19" spans="1:14" x14ac:dyDescent="0.25">
      <c r="A19" t="e">
        <f>#REF!</f>
        <v>#REF!</v>
      </c>
      <c r="B19" t="e">
        <f t="shared" ref="B19:E19" si="0">(B10*0.7)+(((B14+B17)/2)*0.3)</f>
        <v>#REF!</v>
      </c>
      <c r="C19" t="e">
        <f t="shared" si="0"/>
        <v>#REF!</v>
      </c>
      <c r="D19" t="e">
        <f t="shared" si="0"/>
        <v>#REF!</v>
      </c>
      <c r="E19" t="e">
        <f t="shared" si="0"/>
        <v>#REF!</v>
      </c>
      <c r="F19" t="e">
        <f>(F10*0.7)+(((F14+F17)/2)*0.3)</f>
        <v>#REF!</v>
      </c>
      <c r="G19" t="e">
        <f t="shared" ref="G19:N19" si="1">(G10*0.7)+(((G14+G17)/2)*0.3)</f>
        <v>#REF!</v>
      </c>
      <c r="H19" t="e">
        <f t="shared" si="1"/>
        <v>#REF!</v>
      </c>
      <c r="I19" t="e">
        <f t="shared" si="1"/>
        <v>#REF!</v>
      </c>
      <c r="J19" t="e">
        <f t="shared" si="1"/>
        <v>#REF!</v>
      </c>
      <c r="K19" t="e">
        <f t="shared" si="1"/>
        <v>#REF!</v>
      </c>
      <c r="L19" t="e">
        <f t="shared" si="1"/>
        <v>#REF!</v>
      </c>
      <c r="M19" t="e">
        <f t="shared" si="1"/>
        <v>#REF!</v>
      </c>
      <c r="N19" t="e">
        <f t="shared" si="1"/>
        <v>#REF!</v>
      </c>
    </row>
    <row r="21" spans="1:14" x14ac:dyDescent="0.25">
      <c r="A21" t="s">
        <v>34</v>
      </c>
    </row>
    <row r="22" spans="1:14" x14ac:dyDescent="0.25">
      <c r="A22" t="s">
        <v>16</v>
      </c>
    </row>
    <row r="23" spans="1:14" x14ac:dyDescent="0.25">
      <c r="A23" t="s">
        <v>32</v>
      </c>
    </row>
    <row r="24" spans="1:14" x14ac:dyDescent="0.25">
      <c r="A24" t="s">
        <v>27</v>
      </c>
    </row>
    <row r="25" spans="1:14" x14ac:dyDescent="0.25">
      <c r="A25" t="s">
        <v>33</v>
      </c>
    </row>
    <row r="26" spans="1:14" x14ac:dyDescent="0.25">
      <c r="A26" t="s">
        <v>22</v>
      </c>
    </row>
    <row r="27" spans="1:14" x14ac:dyDescent="0.25">
      <c r="A27" t="s">
        <v>17</v>
      </c>
    </row>
    <row r="28" spans="1:14" x14ac:dyDescent="0.25">
      <c r="A28" t="s">
        <v>18</v>
      </c>
    </row>
    <row r="29" spans="1:14" x14ac:dyDescent="0.25">
      <c r="A2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Ark3</vt:lpstr>
      <vt:lpstr>Kvalitet </vt:lpstr>
      <vt:lpstr>Ark4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Utigard, Mari Nordstad</dc:creator>
  <cp:lastModifiedBy>Per Emil Bjerke</cp:lastModifiedBy>
  <cp:lastPrinted>2026-01-09T12:42:47Z</cp:lastPrinted>
  <dcterms:created xsi:type="dcterms:W3CDTF">2021-06-11T07:53:39Z</dcterms:created>
  <dcterms:modified xsi:type="dcterms:W3CDTF">2026-08-06T05:31:02Z</dcterms:modified>
</cp:coreProperties>
</file>