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ykehusinnkjop.sharepoint.com/sites/SAK-00016419-2023/Shared Documents/General/"/>
    </mc:Choice>
  </mc:AlternateContent>
  <xr:revisionPtr revIDLastSave="239" documentId="8_{7716B69F-4FB9-4561-8D44-8D470EAA8CC7}" xr6:coauthVersionLast="47" xr6:coauthVersionMax="47" xr10:uidLastSave="{F8DA96E3-1F78-4369-BE48-9EBCC8C4402D}"/>
  <bookViews>
    <workbookView xWindow="-105" yWindow="0" windowWidth="26010" windowHeight="20985" activeTab="3" xr2:uid="{9AAA32AC-EFB1-46C3-83C0-47ED27AE3372}"/>
  </bookViews>
  <sheets>
    <sheet name="Forside" sheetId="3" r:id="rId1"/>
    <sheet name="Veiledning" sheetId="4" r:id="rId2"/>
    <sheet name="Omfang" sheetId="5" r:id="rId3"/>
    <sheet name="Kravspesifikasjon" sheetId="6" r:id="rId4"/>
  </sheets>
  <definedNames>
    <definedName name="_ftnref1" localSheetId="3">Kravspesifikasjon!#REF!</definedName>
    <definedName name="_ftnref2" localSheetId="3">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Kravspesifikasjon!$B$108</definedName>
    <definedName name="Delkontrakt_13">Kravspesifikasjon!$B$114</definedName>
    <definedName name="Delkontrakt_14">Kravspesifikasjon!$B$120</definedName>
    <definedName name="Delkontrakt_15">Kravspesifikasjon!$B$125</definedName>
    <definedName name="Delkontrakt_16">Kravspesifikasjon!$B$131</definedName>
    <definedName name="Delkontrakt_17">Kravspesifikasjon!$B$136</definedName>
    <definedName name="Delkontrakt11">Kravspesifikasjon!#REF!</definedName>
    <definedName name="Deltilbud_1" localSheetId="3">Kravspesifikasjon!$B$21</definedName>
    <definedName name="Deltilbud_10" localSheetId="3">Kravspesifikasjon!$B$92</definedName>
    <definedName name="Deltilbud_11" localSheetId="3">Kravspesifikasjon!#REF!</definedName>
    <definedName name="Deltilbud_12" localSheetId="3">Kravspesifikasjon!#REF!</definedName>
    <definedName name="Deltilbud_2">Kravspesifikasjon!$B$28</definedName>
    <definedName name="Deltilbud_20" localSheetId="3">Kravspesifikasjon!#REF!</definedName>
    <definedName name="Deltilbud_21" localSheetId="3">Kravspesifikasjon!#REF!</definedName>
    <definedName name="Deltilbud_22">Kravspesifikasjon!#REF!</definedName>
    <definedName name="Deltilbud_23" localSheetId="3">Kravspesifikasjon!#REF!</definedName>
    <definedName name="Deltilbud_24" localSheetId="3">Kravspesifikasjon!#REF!</definedName>
    <definedName name="Deltilbud_25" localSheetId="3">Kravspesifikasjon!#REF!</definedName>
    <definedName name="Deltilbud_26" localSheetId="3">Kravspesifikasjon!#REF!</definedName>
    <definedName name="Deltilbud_27" localSheetId="3">Kravspesifikasjon!#REF!</definedName>
    <definedName name="Deltilbud_28" localSheetId="3">Kravspesifikasjon!#REF!</definedName>
    <definedName name="Deltilbud_29" localSheetId="3">Kravspesifikasjon!#REF!</definedName>
    <definedName name="Deltilbud_3" localSheetId="3">Kravspesifikasjon!$B$36</definedName>
    <definedName name="Deltilbud_30" localSheetId="3">Kravspesifikasjon!#REF!</definedName>
    <definedName name="Deltilbud_4">Kravspesifikasjon!$B$43</definedName>
    <definedName name="Deltilbud_5">Kravspesifikasjon!$B$52</definedName>
    <definedName name="Deltilbud_6" localSheetId="3">Kravspesifikasjon!$B$61</definedName>
    <definedName name="Deltilbud_7" localSheetId="3">Kravspesifikasjon!$B$70</definedName>
    <definedName name="Deltilbud_8" localSheetId="3">Kravspesifikasjon!$B$77</definedName>
    <definedName name="Deltilbud_9" localSheetId="3">Kravspesifikasjon!$B$84</definedName>
    <definedName name="Generelle_krav_som_gjelder_alle_deltilbud" localSheetId="3">Kravspesifikasjon!$C$12</definedName>
    <definedName name="_xlnm.Print_Area" localSheetId="0">Forside!$A$1:$E$45</definedName>
    <definedName name="_xlnm.Print_Area" localSheetId="2">Omfang!$A$1:$D$25</definedName>
    <definedName name="_xlnm.Print_Area" localSheetId="1">Veiledning!$A$1:$D$19</definedName>
    <definedName name="_xlnm.Print_Titles" localSheetId="3">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9" i="6" l="1"/>
  <c r="D102" i="6" l="1"/>
  <c r="D71" i="6"/>
  <c r="D44" i="6"/>
  <c r="D22" i="6" l="1"/>
  <c r="D85" i="6" l="1"/>
  <c r="D62" i="6"/>
  <c r="D132" i="6"/>
  <c r="D126" i="6"/>
  <c r="D121" i="6"/>
  <c r="D115" i="6"/>
  <c r="D93" i="6"/>
  <c r="D78" i="6" l="1"/>
  <c r="D53" i="6"/>
  <c r="D37" i="6"/>
  <c r="D29" i="6"/>
  <c r="D12" i="6"/>
</calcChain>
</file>

<file path=xl/sharedStrings.xml><?xml version="1.0" encoding="utf-8"?>
<sst xmlns="http://schemas.openxmlformats.org/spreadsheetml/2006/main" count="479" uniqueCount="253">
  <si>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</si>
  <si>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</si>
  <si>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</si>
  <si>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</si>
  <si>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</si>
  <si>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</si>
  <si>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</si>
  <si>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</si>
  <si>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</si>
  <si>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</si>
  <si>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</si>
  <si>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</si>
  <si>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</si>
  <si>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family val="2"/>
        <scheme val="minor"/>
      </rPr>
      <t>Minstekrav</t>
    </r>
    <r>
      <rPr>
        <sz val="11"/>
        <color rgb="FF000000"/>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</si>
  <si>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</si>
  <si>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</si>
  <si>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</si>
  <si>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</si>
  <si>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</si>
  <si>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</si>
  <si>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</si>
  <si>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</si>
  <si>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</si>
  <si>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</si>
  <si>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</si>
  <si>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</si>
  <si>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</si>
  <si>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</si>
  <si>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</si>
  <si>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</si>
  <si>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</si>
  <si>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Delkontrakt 2</t>
  </si>
  <si>
    <t>Delkontrakt 3</t>
  </si>
  <si>
    <t>Delkontrakt 4</t>
  </si>
  <si>
    <t>Delkontrakt 5</t>
  </si>
  <si>
    <t>Delkontrakt 6</t>
  </si>
  <si>
    <t>Delkontrakt 7</t>
  </si>
  <si>
    <t>Delkontrakt 8</t>
  </si>
  <si>
    <t>Delkontrakt 9</t>
  </si>
  <si>
    <t>Delkontrakt 10</t>
  </si>
  <si>
    <t>Delkontrakt 11</t>
  </si>
  <si>
    <t>Delkontrakt 12</t>
  </si>
  <si>
    <t>Delkontrakt 13</t>
  </si>
  <si>
    <t>Delkontrakt 14</t>
  </si>
  <si>
    <t>Delkontrakt 15</t>
  </si>
  <si>
    <t>Delkontrakt 16</t>
  </si>
  <si>
    <t>Delkontrakt 17</t>
  </si>
  <si>
    <t xml:space="preserve">Tilbyders navn: </t>
  </si>
  <si>
    <t xml:space="preserve"> &lt; Navn fylles ut av tilbyder&gt;</t>
  </si>
  <si>
    <t>M</t>
  </si>
  <si>
    <t>Ja</t>
  </si>
  <si>
    <t>E</t>
  </si>
  <si>
    <t>Nei</t>
  </si>
  <si>
    <t>Ikke relevant</t>
  </si>
  <si>
    <t>Krav nr.</t>
  </si>
  <si>
    <t>Vekting/ prioritering</t>
  </si>
  <si>
    <t>Tildelings-kriterium</t>
  </si>
  <si>
    <t>Generelle krav</t>
  </si>
  <si>
    <t xml:space="preserve">Informasjon til tilbyder. </t>
  </si>
  <si>
    <t>Tiltenkt bruk.</t>
  </si>
  <si>
    <t>Colombia blod agar base med utvidet hemolyse (extended hemolyse"/ "EH")</t>
  </si>
  <si>
    <t>Dehydrert hemoglobin fra storfe</t>
  </si>
  <si>
    <t>Fastidious anaerob agar base</t>
  </si>
  <si>
    <t>Fenolrød mannitol salt agar base</t>
  </si>
  <si>
    <t>GC agar base</t>
  </si>
  <si>
    <t>MacConkey agar base</t>
  </si>
  <si>
    <t>Mueller Hinton ll agar base</t>
  </si>
  <si>
    <t xml:space="preserve">Sabouraud glukose/dextrose agar base </t>
  </si>
  <si>
    <r>
      <t xml:space="preserve">Bovint Serum Albumin, lyofilisert, </t>
    </r>
    <r>
      <rPr>
        <sz val="11"/>
        <rFont val="Aptos Narrow"/>
        <family val="2"/>
      </rPr>
      <t xml:space="preserve">≥ </t>
    </r>
    <r>
      <rPr>
        <sz val="13.2"/>
        <rFont val="Calibri"/>
        <family val="2"/>
      </rPr>
      <t>98%, pH 7</t>
    </r>
  </si>
  <si>
    <t>Mycobiotic Agar</t>
  </si>
  <si>
    <t>Hesteserum 100mL- inaktivert</t>
  </si>
  <si>
    <t>Serum og blod fra Hest og Storfe</t>
  </si>
  <si>
    <t>Antibiotika til medieproduksjon: Neomycin</t>
  </si>
  <si>
    <t>Antibiotika til medieproduksjon: Nalidixinsyre</t>
  </si>
  <si>
    <t>Soppdrepende til medieproduksjon: Amphotericin B</t>
  </si>
  <si>
    <t xml:space="preserve">Antibiotika til medieproduksjon: Gentamicin løsning 50mg/ml </t>
  </si>
  <si>
    <t xml:space="preserve">Vekstsupplement til medieproduksjon: ß-NAD </t>
  </si>
  <si>
    <t>DEHYDRERTE PRODUKTER</t>
  </si>
  <si>
    <t>FLYTENDE PRODUKTER</t>
  </si>
  <si>
    <t>KOMMENTAR</t>
  </si>
  <si>
    <t>Må være beregnet for mikrobiologisk bruk</t>
  </si>
  <si>
    <t>Tilbud må gjelde 500g forpakning.</t>
  </si>
  <si>
    <t>Basen skal benyttes ved tillaging av Blodagar med gentianaviolett ("GV-skål").</t>
  </si>
  <si>
    <t>Dehydrert hemoglobin skal benyttes ved tillaging av Sjokolade agar ("Brunskål"), GC-resistens medium og Mueller Hinton/sjokolade (MH med hemoglobin).</t>
  </si>
  <si>
    <t>Basen skal benyttes ved tillaging av Fenolrød mannitol saltagar skål ("Saltagar skål").</t>
  </si>
  <si>
    <t>Basen skal benyttes ved tillaging av Sjokolade agar ("Brunskål"), MNYC (Modifisert New York City medium), GC-resistens medium og Helicobacter medium med og uten antibiotika.</t>
  </si>
  <si>
    <t>Basen skal benyttes ved tillaging av  MacConkey agar.</t>
  </si>
  <si>
    <t>Skal benyttes ved tillaging av Sabouraud dextrose agar med gentamycin og Chloramphenicol succinat sodium salt.</t>
  </si>
  <si>
    <t xml:space="preserve">Skal benyttes som supplement ved tillaging  av ulike dyrkningsmedier.    </t>
  </si>
  <si>
    <t>Må være holdbare minst 14 dager etter mottatt vare</t>
  </si>
  <si>
    <t>Produktet må være frysetørret</t>
  </si>
  <si>
    <t>Basen skal benyttes ved tillaging av Fastidious anaerob agar (FAA), FA med Neomycin (FAN), FA med Kanamycin og Vancomycin (FAKV) og FAA med hesteblod (FAA-HB)</t>
  </si>
  <si>
    <t>Skal benyttes til fremstilling av vaskebuffer som benyttes ved immunfenotyping med flowcytometri, til fremstilling av Greaves nedfrysings medium og til fremstilling av virus transportmedium.</t>
  </si>
  <si>
    <t>Må være beregnet for bruk  i medisinsk laboratorium.</t>
  </si>
  <si>
    <t>Må være fritt for antibiotika</t>
  </si>
  <si>
    <t>Skal benyttes til isolering av dermatofytter fra materialer som potensielt kan inneholde annen sopp og bakterier. </t>
  </si>
  <si>
    <t>Skal benyttes som vekstsupplement ved tillaging  av Mueller Hinton II agar med hesteblod</t>
  </si>
  <si>
    <t>Produktet må være flytende</t>
  </si>
  <si>
    <t xml:space="preserve">Produktet må danne en homogen løsning i vann </t>
  </si>
  <si>
    <r>
      <t xml:space="preserve">Må være av renhetsgrad </t>
    </r>
    <r>
      <rPr>
        <sz val="11"/>
        <color theme="1"/>
        <rFont val="Aptos Narrow"/>
        <family val="2"/>
      </rPr>
      <t>≥</t>
    </r>
    <r>
      <rPr>
        <sz val="11"/>
        <color theme="1"/>
        <rFont val="Calibri"/>
        <family val="2"/>
      </rPr>
      <t xml:space="preserve"> 98%</t>
    </r>
  </si>
  <si>
    <t>Forpakningens innholdsfortegnelse må være lett tilgjengelig, enten på forpakningens etikett, forpakningsvedlegg eller på nettside.</t>
  </si>
  <si>
    <t>Bør være IVDR godkjent.</t>
  </si>
  <si>
    <t>Basen skal benyttes til Mueller Hinton med hesteblod og βNAD, Mueller Hinton med hesteblod og Mueller Hinton/sjokolade (MH med hemoglobin).
Skal i tillegg være beredskap for  Mueller Hinton II agar ferdig-skål.</t>
  </si>
  <si>
    <t>ANTIBIOTIKA/SUPPLEMENT</t>
  </si>
  <si>
    <t>Minstekrav testes ut ved enhet for cytometri, Avd for immunologi og transfusjon, St Olavs hospital.</t>
  </si>
  <si>
    <t>Vaskebuffer som fremstilles med reagenset må kunne benyttes i BD FACS Lyse Wash Assistant .</t>
  </si>
  <si>
    <t>Leverandør må kunne vise til forsvarlig dyrehold hos produsent.</t>
  </si>
  <si>
    <t>Reagensene skal benyttes ved fremstillling av løsninger og dyrkningsmedier i henhold til St Olavs hospitals egne prosedyrer, og vil bli evaluert i hht dette</t>
  </si>
  <si>
    <t>Produsent skal på etterspørsel kunne fremlegge dokumentasjon på dette.</t>
  </si>
  <si>
    <t>Skal benyttes som supplement ved tillaging av Sjokolade agar ("Brunskål"), GC-resistens agar og Mueller Hinton-sjokolade (resistensmedium).</t>
  </si>
  <si>
    <t>Skal benyttes som supplement ved tillaging av Fastidious anaerob agar med Neomycin (FAN) Neomycin tilsettes til en sluttkonsentrasjon på 150mg/L.</t>
  </si>
  <si>
    <t>Vekstsupplement til medieproduksjon: VX -supplement i vial</t>
  </si>
  <si>
    <t>Skal benyttes som supplement ved tillaging  av ulike dyrkningsmedier , bl.a. Helicobacter medium med antibiotika og GBS-buljong. Nalidixinsyre tilsettes til en sluttkonsentrasjon på 20 mg/L og 15 mg/L.</t>
  </si>
  <si>
    <t xml:space="preserve">Skal benyttes som supplement ved tillaging  av ulike dyrkningsmedier, bl.a. Helicobacter medium med og uten antibiotika og Legionella agar med og uten antibiotika. Amphotericin B tilsettes til  sluttkonsentrasjon 5 mg/L. </t>
  </si>
  <si>
    <r>
      <rPr>
        <b/>
        <sz val="11"/>
        <rFont val="Calibri"/>
        <family val="2"/>
        <scheme val="minor"/>
      </rPr>
      <t>Beskrivelse i vedlagt dokumentasjon</t>
    </r>
    <r>
      <rPr>
        <sz val="11"/>
        <rFont val="Calibri"/>
        <family val="2"/>
        <scheme val="minor"/>
      </rPr>
      <t xml:space="preserve">
Det skal være godt beskrevet hvor relevant informasjon står i vedlagt dokumentasjon. Det skal i kolonne F i arkfane 3  og 4 stå henvisning til hvilket vedlegg og hvilken side/punkt. Vedlegg skal merkes med hvilket produktnummer det gjelder. Hvis mulig bør ikke dokumentasjonen være på mer enn 1 A4-side.</t>
    </r>
  </si>
  <si>
    <r>
      <rPr>
        <b/>
        <sz val="11"/>
        <rFont val="Calibri"/>
        <family val="2"/>
        <scheme val="minor"/>
      </rPr>
      <t xml:space="preserve">Emballasje, produktinformasjon: </t>
    </r>
    <r>
      <rPr>
        <sz val="11"/>
        <rFont val="Calibri"/>
        <family val="2"/>
        <scheme val="minor"/>
      </rPr>
      <t xml:space="preserve">
Emballasje skal være tydelig merket. Forpakninger på tilbudte produkter skal være tydelig merket slik at innholdet entydig kan identifiseres (produsentens/leverandørens artikkelnr, størrelse/volum, holdbarhetsdato)"</t>
    </r>
  </si>
  <si>
    <r>
      <rPr>
        <b/>
        <sz val="11"/>
        <rFont val="Calibri"/>
        <family val="2"/>
        <scheme val="minor"/>
      </rPr>
      <t xml:space="preserve">Sikkerhetsdatablad: </t>
    </r>
    <r>
      <rPr>
        <sz val="11"/>
        <rFont val="Calibri"/>
        <family val="2"/>
        <scheme val="minor"/>
      </rPr>
      <t xml:space="preserve">
Merkepliktige stoffer skal leveres med elektronisk sikkerhetsdatablad på norsk. Sikkerhetsdatabladet skal være tilgjengelig for kunde i hele avtaleperioden.</t>
    </r>
  </si>
  <si>
    <t>1.1</t>
  </si>
  <si>
    <t>1.2</t>
  </si>
  <si>
    <t>1.3</t>
  </si>
  <si>
    <t>1.4</t>
  </si>
  <si>
    <t>Kravnr</t>
  </si>
  <si>
    <t>2.1</t>
  </si>
  <si>
    <t>2.2</t>
  </si>
  <si>
    <t>2.3</t>
  </si>
  <si>
    <t>2.4</t>
  </si>
  <si>
    <t>2.5</t>
  </si>
  <si>
    <t>3.1</t>
  </si>
  <si>
    <t>3.2</t>
  </si>
  <si>
    <t>3.3</t>
  </si>
  <si>
    <t>3.4</t>
  </si>
  <si>
    <t>4.1</t>
  </si>
  <si>
    <t>4.2</t>
  </si>
  <si>
    <t>4.3</t>
  </si>
  <si>
    <t>4.4</t>
  </si>
  <si>
    <t>4.5</t>
  </si>
  <si>
    <t>4.6</t>
  </si>
  <si>
    <t>5.1</t>
  </si>
  <si>
    <t>5.2</t>
  </si>
  <si>
    <t>5.3</t>
  </si>
  <si>
    <t>5.4</t>
  </si>
  <si>
    <t>5.5</t>
  </si>
  <si>
    <t>5.6</t>
  </si>
  <si>
    <t>6.1</t>
  </si>
  <si>
    <t>6.2</t>
  </si>
  <si>
    <t>6.3</t>
  </si>
  <si>
    <t>6.4</t>
  </si>
  <si>
    <t>6.5</t>
  </si>
  <si>
    <t>6.6</t>
  </si>
  <si>
    <t>7.1</t>
  </si>
  <si>
    <t>7.2</t>
  </si>
  <si>
    <t>7.3</t>
  </si>
  <si>
    <t>7.4</t>
  </si>
  <si>
    <t>8.1</t>
  </si>
  <si>
    <t>8.2</t>
  </si>
  <si>
    <t>8.3</t>
  </si>
  <si>
    <t>8.4</t>
  </si>
  <si>
    <t>9.1</t>
  </si>
  <si>
    <t>9.2</t>
  </si>
  <si>
    <t>9.3</t>
  </si>
  <si>
    <t>9.4</t>
  </si>
  <si>
    <t>9.5</t>
  </si>
  <si>
    <t>10.1</t>
  </si>
  <si>
    <t>10.2</t>
  </si>
  <si>
    <t>10.3</t>
  </si>
  <si>
    <t>10.4</t>
  </si>
  <si>
    <t>10.5</t>
  </si>
  <si>
    <t>10.6</t>
  </si>
  <si>
    <t>11.1</t>
  </si>
  <si>
    <t>11.2</t>
  </si>
  <si>
    <t>11.3</t>
  </si>
  <si>
    <t>12.1</t>
  </si>
  <si>
    <t>12.2</t>
  </si>
  <si>
    <t>12.3</t>
  </si>
  <si>
    <t>13.1</t>
  </si>
  <si>
    <t>13.2</t>
  </si>
  <si>
    <t>13.3</t>
  </si>
  <si>
    <t>15.1</t>
  </si>
  <si>
    <t>15.2</t>
  </si>
  <si>
    <t>15.3</t>
  </si>
  <si>
    <t>Skal benyttes som supplement ved tillaging av ulike dyrkningsmedier, bl.a. Sabouraud dextrose agar, Bacteroides Bile esculin agar (BBE), Malassezia agar, Virus transport medium, og GBS-buljong</t>
  </si>
  <si>
    <t>16.1</t>
  </si>
  <si>
    <t>16.2</t>
  </si>
  <si>
    <t>17.1</t>
  </si>
  <si>
    <t>17.2</t>
  </si>
  <si>
    <t>11.1-11.3</t>
  </si>
  <si>
    <t>11.2-11.3</t>
  </si>
  <si>
    <t>Miljøkrav</t>
  </si>
  <si>
    <t xml:space="preserve">Egenerklæring fra produsent.
Dersom leverandøren ikke fullt ut oppfyller emballasjekravet ved tilbudsfrist, men kan dokumentere at arbeidet er igangsatt og vil ferdigstilles, kan oppdragsgiver akseptere at kravet oppfylles innen seks (6) måneder etter kontraktsignering.
</t>
  </si>
  <si>
    <t>Dokumentasjon på at krav er oppfylt skal leveres sammen med tilbudet. Slik dokumentasjon kan være egenerklæring fra emballasjeprodusent.
Dersom leverandøren ikke fullt ut oppfyller emballasjekravet ved tilbudsfrist, men kan dokumentere at arbeidet er igangsatt og vil ferdigstilles, kan oppdragsgiver akseptere at kravet oppfylles innen tolv (12) måneder etter kontraktsignering.</t>
  </si>
  <si>
    <t>0.1</t>
  </si>
  <si>
    <t>0.2</t>
  </si>
  <si>
    <t>0.3</t>
  </si>
  <si>
    <t>0.4</t>
  </si>
  <si>
    <t>0.5</t>
  </si>
  <si>
    <t>0.6</t>
  </si>
  <si>
    <r>
      <rPr>
        <b/>
        <sz val="11"/>
        <rFont val="Calibri"/>
        <family val="2"/>
        <scheme val="minor"/>
      </rPr>
      <t>Utfasingslisten (EPOL)</t>
    </r>
    <r>
      <rPr>
        <sz val="11"/>
        <rFont val="Calibri"/>
        <family val="2"/>
        <scheme val="minor"/>
      </rPr>
      <t xml:space="preserve">
Produktene bør ikke inneholde stoffer på utfasingslisten til europeisk helsevesen over 0,1 vektprosent (W/W). 
                                                                                                                                                                                                                                             Utfasingslisten til europeisk helsevesen finnes på:
https://noharm-europe.org/sites/default/files/documents-files/6966/2021-11-29_FINAL_European-healthcare-phase-out-list.pdf (engelsk) og https://www.sykehusinnkjop.no/49612c/siteassets/dokumenter/om-oss/samfunnsansvar/europeisk-utfasingsliste.pdf (norsk oversettelse)</t>
    </r>
  </si>
  <si>
    <r>
      <rPr>
        <b/>
        <sz val="11"/>
        <rFont val="Calibri"/>
        <family val="2"/>
      </rPr>
      <t xml:space="preserve">Emballasje papp
</t>
    </r>
    <r>
      <rPr>
        <sz val="11"/>
        <rFont val="Calibri"/>
        <family val="2"/>
      </rPr>
      <t>Hvis tertiær og/eller sekundæremballasjen og/eller bruksanvisningen/folderen er fiberbasert:
 • Minimum 50</t>
    </r>
    <r>
      <rPr>
        <b/>
        <sz val="11"/>
        <rFont val="Calibri"/>
        <family val="2"/>
      </rPr>
      <t xml:space="preserve"> %</t>
    </r>
    <r>
      <rPr>
        <sz val="11"/>
        <rFont val="Calibri"/>
        <family val="2"/>
      </rPr>
      <t xml:space="preserve"> FSC/PEFC-sertifisert (eller tilsvarende bærekraftig skogbrukssertifisering) eller resirkulert fiber. 
 • Eventuell sertifisering oppgis enten på emballasjen eller på faktura.</t>
    </r>
  </si>
  <si>
    <r>
      <rPr>
        <b/>
        <sz val="11"/>
        <rFont val="Calibri"/>
        <family val="2"/>
        <scheme val="minor"/>
      </rPr>
      <t>Emballasje plast</t>
    </r>
    <r>
      <rPr>
        <sz val="11"/>
        <rFont val="Calibri"/>
        <family val="2"/>
        <scheme val="minor"/>
      </rPr>
      <t xml:space="preserve">
Hvis emballasjen er i plast, skal PE (LDPE, HDPE, LLPDE), PP eller transparent PET benyttes som hovedkomponent (&gt;95% av totalvekten til emballasjen).
</t>
    </r>
  </si>
  <si>
    <t>14.1</t>
  </si>
  <si>
    <t>14.2</t>
  </si>
  <si>
    <t>Linjenr (prisskjema)</t>
  </si>
  <si>
    <t xml:space="preserve">Bør fremme vekst av- og gi gjenkjennbar kolonimorfologi av β-hemolytiske streptokokker ved tilsats av supplement.
</t>
  </si>
  <si>
    <t>Evaluering:
Det vil bli evaluert på:
Kolonistørrelse
Typisk utseende
Hemolyse
Seleksjon (hvor enklet det er å skille de ulike koloniene fra hverandre)
Det vil bli gitt en total score basert på disse kriteriene.</t>
  </si>
  <si>
    <t>Produktkvalitet</t>
  </si>
  <si>
    <t xml:space="preserve">2
</t>
  </si>
  <si>
    <t>Evaluering:
Mediet skal testes med både relevante pasientprøver og med anbefalte referansestammer.
Det vil bli evaluert på:
Vekstmengde
Kolonistørrelse
Typisk utseende
Seleksjon (hvor enkelt det er å skilled de ulike koloniene fra hverandre
Det vil bli gitt en totalscore basert på disse kriteriene.</t>
  </si>
  <si>
    <t>Bør fremme god vekst av obligat anaerobe bakterier (gjelder for Fastidious anaerob agar (FAA), FA med Neomycin (FAN), FA med Kanamycin og Vancomycin (FAKV), FAA med hesteblod (FAA-HB).</t>
  </si>
  <si>
    <t>Evaluering:
Det vil bli evaluert på:
Vekstmengde
Kolonistørrelse
Typisk utseende 
Hemolyse
Seleksjon (hvor enklet det er å skille de ulike koloniene fra hverandre)
Det vil bli gitt en totalscore basert på disse kriteriene.</t>
  </si>
  <si>
    <t>Bør fremme god vekst av kravstore bakterier som Neisseria species og Haemophilus species og andre kravstore baketrier.</t>
  </si>
  <si>
    <t xml:space="preserve">Evaluering:
Mediet skal testes med både relevante pasientprøver og med anbefalte referansestammer for å se i hvor stor grad agaren fremmer vekst av  Staphylococcus aureus. Produkt som fremmer best vekst med tydeligst fargeomslag får høyest score. </t>
  </si>
  <si>
    <t>Bør fremme god vekst av Staphylococcus aureus med tydelig fargeomslag.</t>
  </si>
  <si>
    <t>Bør hemme vekst av andre bakterier enn Staphylococcus aureus.</t>
  </si>
  <si>
    <t>Evaluering:
Mediet skal testes med både relevante pasientprøver og med anbefalte referansestammer for å se i hvor stor grad det hemmer vekst av andre bakterier enn Staphylococcus aureus. Lav/ingen vekst gir høyest score.</t>
  </si>
  <si>
    <t xml:space="preserve">Bør fremme god vekst av:
Helicobacter pylori på Helicobacter medium uten antibiotika. </t>
  </si>
  <si>
    <t>Evaluering:
Mediet skal testes med både relevante pasientprøver og med anbefalte referansestammer for å se i hvor stor grad det fremmer vekst av  Helicobacter pylori på Helicobacter medium uten antibiotika. Produkt som fremmer best vekst får høyest score</t>
  </si>
  <si>
    <t>Bør fremme god vekst av kravstore bakterier som Neisseria species og Haemophilus species og andre kravstore bakterier på Sjokolade agar.</t>
  </si>
  <si>
    <t>Evaluering:
Mediet skal testes med både relevante pasientprøver og med anbefalte referansestammer.
Det vil bli evaluert på:
Vekstmengde
Kolonistørrelse
Typisk utseende
Seleksjon (hvor enkelt det er å skilled de ulike koloniene fra hverandre)
Det vil bli gitt en totalscore basert på disse kriteriene.</t>
  </si>
  <si>
    <t xml:space="preserve">Bør fremme god vekst av gonokokker på GC-resistens skål.
</t>
  </si>
  <si>
    <t>Evaluering:
Mediet testes med NEQAS stammer og referansestammer med kjent MIC verdi. Mest riktig  MIC-verdi i henhold til target (kjent MIC) får høyeste score.</t>
  </si>
  <si>
    <r>
      <t>Bør fremme god vekst av Gramnegative og enteriske bakterier med tydelig fargeomslag for laktosegjærere.</t>
    </r>
    <r>
      <rPr>
        <i/>
        <sz val="11"/>
        <rFont val="Calibri"/>
        <family val="2"/>
      </rPr>
      <t xml:space="preserve"> </t>
    </r>
  </si>
  <si>
    <t>Bør hemme vekst av Grampositive bakterier.</t>
  </si>
  <si>
    <t>Evaluering:
Mediet skal testes med både relevante pasientprøver og med anbefalte referansestammer for å se i hvor stor grad hemmer vekst av Grampositive bakterier. Lav/ingen vekst av gir høyest score.</t>
  </si>
  <si>
    <t xml:space="preserve">Evaluering:
Mediet skal testes med både relevante pasientprøver og med anbefalte referansestammer for å se i hvor stor grad det fremmer vekst av  Gramnegative og enteriske bakterier. Produkt som fremmer best vekst med tydeligst fargeomslag for laktosegjærere får høyest score. </t>
  </si>
  <si>
    <t>Bør fremme god vekst av aktuelle stammer på de ulike variantene av resistensmedier som skal tilvirkes med basen.</t>
  </si>
  <si>
    <t>Evaluering:
Mediet testes med anbefalte referansestammer og avleste soner for kontrollstammer vil bli vurdert i henhold til metode utarbeidet av EUCAST.</t>
  </si>
  <si>
    <t>Bør fremme god vekst av humanpatogene sopp med gjenkjennbar kolonimorfologi. </t>
  </si>
  <si>
    <t xml:space="preserve">Evaluering:
Mediet testes med relevante referansestammer og pasientprøver.
Produkt som fremmer best vekst av humanpatogene sopp med gjenkjennbar kolonimorfologi får høyest score. </t>
  </si>
  <si>
    <r>
      <rPr>
        <sz val="11"/>
        <rFont val="Calibri"/>
        <family val="2"/>
        <scheme val="minor"/>
      </rPr>
      <t>Bør kunne sterilfiltreres gjennom 0,22µm</t>
    </r>
    <r>
      <rPr>
        <sz val="11"/>
        <color theme="1"/>
        <rFont val="Calibri"/>
        <family val="2"/>
        <scheme val="minor"/>
      </rPr>
      <t xml:space="preserve"> filter.</t>
    </r>
  </si>
  <si>
    <t>Evaluering:
Det vil bli laget laget en prøvebatch av vaskebuffer.
Produktet som best lar seg filtrere får høyeste score.</t>
  </si>
  <si>
    <t>Bør fremme god vekst av dermatofytter.</t>
  </si>
  <si>
    <t xml:space="preserve">Evaluering:
Mediet testes med relevante referansestammer og pasientprøver.
Produkt som fremmer best vekst får høyest score. </t>
  </si>
  <si>
    <t>Evaluering:
Mediet testes med relevante referansestammer og pasientprøver.
Produkt som i størst grad hemmer vekst av muggsopp, gjærsopp og bakterier får høyest score.</t>
  </si>
  <si>
    <t>Bør hemme vekst av muggsopp, gjærsopp og bakterier.</t>
  </si>
  <si>
    <t xml:space="preserve">Bør hemme vekst av Gramnegative bakterier. </t>
  </si>
  <si>
    <t>Evaluering:
Mediet skal testes med både relevante pasientprøver og med anbefalte referansestammer for å se i hvor stor grad det hemmer vekst av Gramnegative bakterier. Lav/ingen vekst gir høyest score.</t>
  </si>
  <si>
    <t>Bør ha brukervennlig forpakningsstørrelse</t>
  </si>
  <si>
    <t>Evaluering:
Vil bli vurdert med hensyn til forpakningens størrelse sett i forhold til enhetens forbruk, for å gi minst mulig svinn</t>
  </si>
  <si>
    <t>Bør hemme vekst av Gramnegative bakterier og annen bakterieflora (spesielt fra mageslimhinnen/biopsimateriale) uten å hemme vekst av Helicobacter pylori.</t>
  </si>
  <si>
    <t>Evaluering:
Supplemet tilsettes i Helicobacter medium med  antibiotika som testes med referansestammer og relevant prøvematerie. Supplement som gir best selektering- og vekst av Helicobacter pylori får best score.</t>
  </si>
  <si>
    <t>Bør hemme vekst av muggsopp og gjærsopp.</t>
  </si>
  <si>
    <t>Evaluering:
Supplement tilsettes i Legionella agar som testes med referansestammer. Supplement som gir best hemming av gjær- og muggsopp får høyest score.</t>
  </si>
  <si>
    <t>Bør hemme vekst av Gram negative bakterier og annen konkurrerende flora.</t>
  </si>
  <si>
    <t>Evaluering:
Supplementet tilsettes i BBE agar som testes med referansestammer og relevant prøvemateriale. Supplement som gir best hemming av Gram negative bakterier og annen konkurrerende flora får best score.</t>
  </si>
  <si>
    <t>Gentamicin tilsettes til sluttkonsentrasjoner fra 8 mg/L opp til 100 mg/L.
Evaluering:
Vil bli vurdert med hensyn til forpakningens størrelse sett i forhold til enhetens forbruk, for å gi minst mulig svinn</t>
  </si>
  <si>
    <t>Amphotericin B tilsettes til  sluttkonsentrasjon 5 mg/L. 
Evaluering:
Vil bli vurdert med hensyn til forpakningens størrelse sett i forhold til enhetens forbruk, for å gi minst mulig svinn</t>
  </si>
  <si>
    <t>Bør fremme god vekst av kravstore bakterier som Neisseria species, Haemophilus species og andre kravstore bakterier på Sjokolade agar.</t>
  </si>
  <si>
    <t>Evaluering:
Mediet testes med både relevante pasientprøver og med anbefalte referansestammer. Supplement som gir best vekst av kravstore bakterier får høyest score.</t>
  </si>
  <si>
    <t>Bør fremme god vekst av Streptococcus spp., Streptococcus pneumoniae, Haemophilus spp. og andre kresne bakterier. </t>
  </si>
  <si>
    <r>
      <t xml:space="preserve">Miljøskjema skal fylles ut av tilbyder og leveres sammen med tilbudet. Miljøskjema skal fylles ut for hver varelinje i delkontraktene der det gis tilbud.
Dokumentasjon på informasjonen som oppgis skal være tilgjengelig hos tilbyder og sendes til Sykehusinnkjøp på forespørsel innen 3 måneder (gjelder valgte tilbyder). Slik dokumentasjon kan være analyseprotokoll, fullstendig innholdsfortegnelse eller egenerklæring fra produsent. 
</t>
    </r>
    <r>
      <rPr>
        <b/>
        <sz val="11"/>
        <color rgb="FF0070C0"/>
        <rFont val="Calibri"/>
        <family val="2"/>
      </rPr>
      <t xml:space="preserve">MERK:
Krav gjelder ikke for delkontrakt 10, 12, 13, 14, og 15 der produktene må inneholde antimikrobielle midler for riktig funksjon.
</t>
    </r>
    <r>
      <rPr>
        <sz val="11"/>
        <color rgb="FF0070C0"/>
        <rFont val="Calibri"/>
        <family val="2"/>
      </rPr>
      <t xml:space="preserve">
</t>
    </r>
  </si>
  <si>
    <t>2023/16419</t>
  </si>
  <si>
    <t xml:space="preserve">Produkter til egenproduksjon av mikrobiologiske medier til St. Olavs hosputal HF </t>
  </si>
  <si>
    <t>Hvilke vekt eller prioritering evalueringskravet vil ha i evalueringen av tilbudene.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</si>
</sst>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sz val="11"/>
      <color rgb="FF000000"/>
      <name val="Calibri"/>
      <family val="2"/>
      <scheme val="minor"/>
    </font>
    <font>
      <sz val="11"/>
      <color theme="1"/>
      <name val="Calibri"/>
      <family val="2"/>
    </font>
    <font>
      <sz val="11"/>
      <name val="Aptos Narrow"/>
      <family val="2"/>
    </font>
    <font>
      <sz val="13.2"/>
      <name val="Calibri"/>
      <family val="2"/>
    </font>
    <font>
      <sz val="11"/>
      <name val="Calibri"/>
      <family val="2"/>
    </font>
    <font>
      <i/>
      <sz val="11"/>
      <name val="Calibri"/>
      <family val="2"/>
    </font>
    <font>
      <b/>
      <sz val="11"/>
      <name val="Calibri"/>
      <family val="2"/>
    </font>
    <font>
      <sz val="11"/>
      <color rgb="FF7030A0"/>
      <name val="Calibri"/>
      <family val="2"/>
      <scheme val="minor"/>
    </font>
    <font>
      <sz val="11"/>
      <color theme="1"/>
      <name val="Aptos Narrow"/>
      <family val="2"/>
    </font>
    <font>
      <strike/>
      <sz val="11"/>
      <color rgb="FFFF0000"/>
      <name val="Calibri"/>
      <family val="2"/>
      <scheme val="minor"/>
    </font>
    <font>
      <i/>
      <sz val="11"/>
      <color rgb="FF0070C0"/>
      <name val="Calibri"/>
      <family val="2"/>
      <scheme val="minor"/>
    </font>
    <font>
      <sz val="11"/>
      <color rgb="FF0070C0"/>
      <name val="Calibri"/>
      <family val="2"/>
    </font>
    <font>
      <b/>
      <sz val="11"/>
      <color rgb="FF0070C0"/>
      <name val="Calibri"/>
      <family val="2"/>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79998168889431442"/>
        <bgColor indexed="64"/>
      </patternFill>
    </fill>
  </fills>
  <borders count="15">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4" tint="0.59999389629810485"/>
      </left>
      <right style="thin">
        <color theme="4" tint="0.59999389629810485"/>
      </right>
      <top style="thin">
        <color theme="4" tint="0.59999389629810485"/>
      </top>
      <bottom/>
      <diagonal/>
    </border>
    <border>
      <left style="thin">
        <color theme="4" tint="0.59999389629810485"/>
      </left>
      <right style="thin">
        <color theme="4" tint="0.59999389629810485"/>
      </right>
      <top/>
      <bottom/>
      <diagonal/>
    </border>
    <border>
      <left style="thin">
        <color theme="4" tint="0.59999389629810485"/>
      </left>
      <right style="thin">
        <color theme="4" tint="0.59999389629810485"/>
      </right>
      <top/>
      <bottom style="thin">
        <color theme="4" tint="0.59999389629810485"/>
      </bottom>
      <diagonal/>
    </border>
    <border>
      <left/>
      <right style="thin">
        <color theme="4" tint="0.59999389629810485"/>
      </right>
      <top/>
      <bottom/>
      <diagonal/>
    </border>
    <border>
      <left/>
      <right/>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right style="thin">
        <color theme="4" tint="0.59999389629810485"/>
      </right>
      <top style="thin">
        <color theme="4" tint="0.59999389629810485"/>
      </top>
      <bottom/>
      <diagonal/>
    </border>
    <border>
      <left/>
      <right style="thin">
        <color theme="4" tint="0.59999389629810485"/>
      </right>
      <top/>
      <bottom style="thin">
        <color theme="4" tint="0.59999389629810485"/>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115">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1" fillId="6" borderId="2" xfId="7" applyBorder="1">
      <alignment wrapText="1"/>
      <protection locked="0"/>
    </xf>
    <xf numFmtId="0" fontId="5" fillId="7" borderId="0" xfId="9" applyFont="1" applyFill="1"/>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1" fillId="8" borderId="2" xfId="6" applyFont="1" applyBorder="1" applyAlignment="1">
      <alignment horizontal="left" vertical="top" wrapText="1"/>
    </xf>
    <xf numFmtId="0" fontId="12" fillId="8" borderId="2" xfId="6" applyFont="1" applyBorder="1" applyAlignment="1">
      <alignment vertical="top" wrapText="1"/>
    </xf>
    <xf numFmtId="0" fontId="1" fillId="8" borderId="2" xfId="6" applyBorder="1" applyAlignment="1">
      <alignment vertical="top" wrapText="1"/>
    </xf>
    <xf numFmtId="0" fontId="1" fillId="5" borderId="0" xfId="5" applyAlignment="1">
      <alignment vertical="top"/>
    </xf>
    <xf numFmtId="0" fontId="13" fillId="7" borderId="0" xfId="0" applyFont="1" applyAlignment="1">
      <alignment horizontal="left" vertical="top"/>
    </xf>
    <xf numFmtId="0" fontId="12" fillId="8" borderId="2" xfId="6" applyFont="1" applyBorder="1" applyAlignment="1">
      <alignment wrapText="1"/>
    </xf>
    <xf numFmtId="0" fontId="11" fillId="5" borderId="0" xfId="5" applyFont="1" applyAlignment="1">
      <alignment vertical="top" wrapText="1"/>
    </xf>
    <xf numFmtId="0" fontId="12" fillId="7" borderId="0" xfId="0" applyFont="1">
      <alignment horizontal="left" vertical="top" wrapText="1"/>
    </xf>
    <xf numFmtId="0" fontId="16" fillId="7" borderId="0" xfId="5" applyFont="1" applyFill="1"/>
    <xf numFmtId="0" fontId="11" fillId="8" borderId="2" xfId="6" applyFont="1" applyBorder="1"/>
    <xf numFmtId="0" fontId="19" fillId="8" borderId="2" xfId="6" applyFont="1" applyBorder="1" applyAlignment="1">
      <alignment horizontal="left" vertical="top" wrapText="1"/>
    </xf>
    <xf numFmtId="0" fontId="1" fillId="5" borderId="3" xfId="5" applyBorder="1"/>
    <xf numFmtId="0" fontId="6" fillId="2" borderId="0" xfId="2" applyBorder="1" applyAlignment="1">
      <alignment horizontal="center" vertical="center" wrapText="1"/>
    </xf>
    <xf numFmtId="0" fontId="12" fillId="8" borderId="2" xfId="6" applyFont="1" applyBorder="1" applyAlignment="1">
      <alignment vertical="center" wrapText="1"/>
    </xf>
    <xf numFmtId="0" fontId="1" fillId="8" borderId="2" xfId="6" applyBorder="1" applyAlignment="1">
      <alignment vertical="center" wrapText="1"/>
    </xf>
    <xf numFmtId="0" fontId="23" fillId="8" borderId="2" xfId="6" applyFont="1" applyBorder="1" applyAlignment="1">
      <alignment vertical="center" wrapText="1"/>
    </xf>
    <xf numFmtId="0" fontId="2" fillId="8" borderId="2" xfId="6" applyFont="1" applyBorder="1" applyAlignment="1">
      <alignment wrapText="1"/>
    </xf>
    <xf numFmtId="0" fontId="1" fillId="8" borderId="2" xfId="6" applyBorder="1" applyAlignment="1">
      <alignment horizontal="center" vertical="center"/>
    </xf>
    <xf numFmtId="0" fontId="1" fillId="7" borderId="0" xfId="5" applyFill="1" applyAlignment="1">
      <alignment horizontal="center" vertical="center"/>
    </xf>
    <xf numFmtId="0" fontId="1" fillId="5" borderId="0" xfId="5" applyAlignment="1">
      <alignment horizontal="center" vertical="center"/>
    </xf>
    <xf numFmtId="0" fontId="4" fillId="3" borderId="0" xfId="3" applyAlignment="1">
      <alignment horizontal="center" vertical="center"/>
    </xf>
    <xf numFmtId="0" fontId="0" fillId="8" borderId="2" xfId="6" applyFont="1" applyBorder="1" applyAlignment="1">
      <alignment wrapText="1"/>
    </xf>
    <xf numFmtId="0" fontId="0" fillId="8" borderId="2" xfId="6" applyFont="1" applyBorder="1" applyAlignment="1">
      <alignment vertical="center" wrapText="1"/>
    </xf>
    <xf numFmtId="0" fontId="17" fillId="8" borderId="2" xfId="6" applyFont="1" applyBorder="1" applyAlignment="1">
      <alignment wrapText="1"/>
    </xf>
    <xf numFmtId="0" fontId="0" fillId="8" borderId="2" xfId="6" applyFont="1" applyBorder="1" applyAlignment="1">
      <alignment horizontal="center" vertical="center"/>
    </xf>
    <xf numFmtId="0" fontId="26" fillId="8" borderId="2" xfId="6" applyFont="1" applyBorder="1" applyAlignment="1">
      <alignment vertical="center" wrapText="1"/>
    </xf>
    <xf numFmtId="0" fontId="1" fillId="9" borderId="0" xfId="5" applyFill="1"/>
    <xf numFmtId="0" fontId="2" fillId="8" borderId="7" xfId="6" applyFont="1" applyBorder="1" applyAlignment="1">
      <alignment vertical="center" wrapText="1"/>
    </xf>
    <xf numFmtId="0" fontId="11" fillId="8" borderId="2" xfId="6" applyFont="1" applyBorder="1" applyAlignment="1">
      <alignment wrapText="1"/>
    </xf>
    <xf numFmtId="0" fontId="11" fillId="8" borderId="2" xfId="6" applyFont="1" applyBorder="1" applyAlignment="1">
      <alignment vertical="center" wrapText="1"/>
    </xf>
    <xf numFmtId="0" fontId="11" fillId="8" borderId="2" xfId="6" applyFont="1" applyBorder="1" applyAlignment="1">
      <alignment horizontal="center" vertical="center"/>
    </xf>
    <xf numFmtId="0" fontId="28" fillId="8" borderId="2" xfId="6" applyFont="1" applyBorder="1" applyAlignment="1">
      <alignment vertical="center" wrapText="1"/>
    </xf>
    <xf numFmtId="0" fontId="1" fillId="8" borderId="2" xfId="6" applyBorder="1" applyAlignment="1">
      <alignment vertical="center"/>
    </xf>
    <xf numFmtId="0" fontId="4" fillId="3" borderId="0" xfId="3" applyAlignment="1">
      <alignment horizontal="center"/>
    </xf>
    <xf numFmtId="0" fontId="1" fillId="8" borderId="2" xfId="6" applyBorder="1" applyAlignment="1">
      <alignment horizontal="center" vertical="center" wrapText="1"/>
    </xf>
    <xf numFmtId="0" fontId="4" fillId="3" borderId="0" xfId="3" applyAlignment="1">
      <alignment vertical="center" wrapText="1"/>
    </xf>
    <xf numFmtId="0" fontId="4" fillId="3" borderId="0" xfId="3" applyAlignment="1">
      <alignment vertical="center"/>
    </xf>
    <xf numFmtId="0" fontId="1" fillId="5" borderId="0" xfId="5" applyAlignment="1">
      <alignment vertical="center"/>
    </xf>
    <xf numFmtId="0" fontId="1" fillId="8" borderId="2" xfId="6" quotePrefix="1" applyBorder="1" applyAlignment="1">
      <alignment horizontal="center" vertical="center"/>
    </xf>
    <xf numFmtId="0" fontId="6" fillId="2" borderId="0" xfId="2" applyBorder="1" applyAlignment="1">
      <alignment horizontal="center" vertical="center"/>
    </xf>
    <xf numFmtId="0" fontId="1" fillId="8" borderId="12" xfId="6" applyBorder="1" applyAlignment="1">
      <alignment horizontal="center" vertical="center"/>
    </xf>
    <xf numFmtId="0" fontId="1" fillId="8" borderId="12" xfId="6" quotePrefix="1" applyBorder="1" applyAlignment="1">
      <alignment horizontal="center" vertical="center"/>
    </xf>
    <xf numFmtId="0" fontId="1" fillId="8" borderId="7" xfId="6" quotePrefix="1" applyBorder="1" applyAlignment="1">
      <alignment horizontal="center" vertical="center"/>
    </xf>
    <xf numFmtId="0" fontId="11" fillId="8" borderId="0" xfId="6" applyFont="1" applyBorder="1" applyAlignment="1">
      <alignment vertical="center" wrapText="1"/>
    </xf>
    <xf numFmtId="0" fontId="1" fillId="7" borderId="0" xfId="5" applyFill="1" applyAlignment="1">
      <alignment vertical="center"/>
    </xf>
    <xf numFmtId="0" fontId="17" fillId="8" borderId="2" xfId="6" applyFont="1" applyBorder="1" applyAlignment="1">
      <alignment vertical="center"/>
    </xf>
    <xf numFmtId="0" fontId="12" fillId="8" borderId="2" xfId="6" applyFont="1" applyBorder="1" applyAlignment="1">
      <alignment vertical="center"/>
    </xf>
    <xf numFmtId="0" fontId="6" fillId="2" borderId="0" xfId="2" applyBorder="1" applyAlignment="1">
      <alignment vertical="center" wrapText="1"/>
    </xf>
    <xf numFmtId="0" fontId="4" fillId="3" borderId="0" xfId="3" applyAlignment="1">
      <alignment horizontal="center" vertical="center"/>
    </xf>
    <xf numFmtId="0" fontId="4" fillId="3" borderId="11" xfId="3" applyBorder="1" applyAlignment="1">
      <alignment horizontal="center" vertical="center"/>
    </xf>
    <xf numFmtId="0" fontId="1" fillId="8" borderId="13" xfId="6" applyBorder="1" applyAlignment="1">
      <alignment horizontal="center" vertical="center"/>
    </xf>
    <xf numFmtId="0" fontId="1" fillId="8" borderId="10" xfId="6" applyBorder="1" applyAlignment="1">
      <alignment horizontal="center" vertical="center"/>
    </xf>
    <xf numFmtId="0" fontId="1" fillId="8" borderId="14" xfId="6" applyBorder="1" applyAlignment="1">
      <alignment horizontal="center" vertical="center"/>
    </xf>
    <xf numFmtId="0" fontId="1" fillId="8" borderId="10" xfId="5" quotePrefix="1" applyFill="1" applyBorder="1" applyAlignment="1">
      <alignment horizontal="center" vertical="center"/>
    </xf>
    <xf numFmtId="0" fontId="1" fillId="8" borderId="10" xfId="5" applyFill="1" applyBorder="1" applyAlignment="1">
      <alignment horizontal="center" vertical="center"/>
    </xf>
    <xf numFmtId="0" fontId="1" fillId="8" borderId="7" xfId="6" applyBorder="1" applyAlignment="1">
      <alignment horizontal="center" vertical="center" wrapText="1"/>
    </xf>
    <xf numFmtId="0" fontId="1" fillId="8" borderId="8" xfId="6" applyBorder="1" applyAlignment="1">
      <alignment horizontal="center" vertical="center" wrapText="1"/>
    </xf>
    <xf numFmtId="0" fontId="1" fillId="8" borderId="9" xfId="6" applyBorder="1" applyAlignment="1">
      <alignment horizontal="center" vertical="center" wrapText="1"/>
    </xf>
    <xf numFmtId="0" fontId="1" fillId="8" borderId="7" xfId="6" quotePrefix="1" applyBorder="1" applyAlignment="1">
      <alignment horizontal="center" vertical="center" wrapText="1"/>
    </xf>
    <xf numFmtId="0" fontId="1" fillId="8" borderId="0" xfId="6" applyAlignment="1">
      <alignment horizontal="left" vertical="top" wrapText="1"/>
    </xf>
    <xf numFmtId="0" fontId="1" fillId="5" borderId="4" xfId="5" applyBorder="1" applyAlignment="1">
      <alignment horizontal="left" vertical="center"/>
    </xf>
    <xf numFmtId="0" fontId="1" fillId="5" borderId="5" xfId="5" applyBorder="1" applyAlignment="1">
      <alignment horizontal="left" vertical="center"/>
    </xf>
    <xf numFmtId="0" fontId="1" fillId="5" borderId="6" xfId="5" applyBorder="1" applyAlignment="1">
      <alignment horizontal="left" vertical="center"/>
    </xf>
    <xf numFmtId="0" fontId="29" fillId="8" borderId="2" xfId="6" applyFont="1" applyBorder="1" applyAlignment="1">
      <alignment wrapText="1"/>
    </xf>
    <xf numFmtId="0" fontId="30" fillId="8" borderId="2" xfId="6" applyFont="1" applyBorder="1" applyAlignment="1">
      <alignment vertical="center" wrapText="1"/>
    </xf>
    <xf numFmtId="0" fontId="1" fillId="10" borderId="2" xfId="6" applyFill="1" applyBorder="1" applyAlignment="1">
      <alignment horizontal="center" vertical="center" wrapText="1"/>
    </xf>
    <xf numFmtId="0" fontId="23" fillId="10" borderId="2" xfId="6" applyFont="1" applyFill="1" applyBorder="1" applyAlignment="1">
      <alignment vertical="center" wrapText="1"/>
    </xf>
    <xf numFmtId="0" fontId="12" fillId="10" borderId="2" xfId="6" applyFont="1" applyFill="1" applyBorder="1" applyAlignment="1">
      <alignment wrapText="1"/>
    </xf>
    <xf numFmtId="0" fontId="1" fillId="10" borderId="2" xfId="6" applyFill="1" applyBorder="1" applyAlignment="1">
      <alignment wrapText="1"/>
    </xf>
    <xf numFmtId="0" fontId="1" fillId="10" borderId="2" xfId="6" applyFill="1" applyBorder="1" applyAlignment="1">
      <alignment horizontal="center" vertical="center"/>
    </xf>
    <xf numFmtId="0" fontId="1" fillId="10" borderId="2" xfId="6" applyFill="1" applyBorder="1" applyAlignment="1">
      <alignment vertical="center"/>
    </xf>
    <xf numFmtId="0" fontId="1" fillId="10" borderId="2" xfId="6" quotePrefix="1" applyFill="1" applyBorder="1" applyAlignment="1">
      <alignment horizontal="center" vertical="center"/>
    </xf>
    <xf numFmtId="0" fontId="12" fillId="10" borderId="2" xfId="6" applyFont="1" applyFill="1" applyBorder="1" applyAlignment="1">
      <alignment vertical="center" wrapText="1"/>
    </xf>
    <xf numFmtId="0" fontId="0" fillId="10" borderId="2" xfId="6" applyFont="1" applyFill="1" applyBorder="1" applyAlignment="1">
      <alignment horizontal="center" vertical="center" wrapText="1"/>
    </xf>
    <xf numFmtId="0" fontId="1" fillId="10" borderId="2" xfId="6" applyFill="1" applyBorder="1" applyAlignment="1">
      <alignment vertical="center" wrapText="1"/>
    </xf>
    <xf numFmtId="0" fontId="2" fillId="10" borderId="2" xfId="6" applyFont="1" applyFill="1" applyBorder="1" applyAlignment="1">
      <alignment wrapText="1"/>
    </xf>
    <xf numFmtId="0" fontId="11" fillId="10" borderId="2" xfId="6" applyFont="1" applyFill="1" applyBorder="1" applyAlignment="1">
      <alignment horizontal="center" vertical="center" wrapText="1"/>
    </xf>
    <xf numFmtId="0" fontId="26" fillId="10" borderId="2" xfId="6" applyFont="1" applyFill="1" applyBorder="1" applyAlignment="1">
      <alignment vertical="center" wrapText="1"/>
    </xf>
    <xf numFmtId="0" fontId="20" fillId="10" borderId="2" xfId="6" applyFont="1" applyFill="1" applyBorder="1" applyAlignment="1">
      <alignment wrapText="1"/>
    </xf>
    <xf numFmtId="0" fontId="11" fillId="10" borderId="2" xfId="6" applyFont="1" applyFill="1" applyBorder="1" applyAlignment="1">
      <alignment wrapText="1"/>
    </xf>
    <xf numFmtId="0" fontId="11" fillId="10" borderId="2" xfId="6" applyFont="1" applyFill="1" applyBorder="1" applyAlignment="1">
      <alignment vertical="center" wrapText="1"/>
    </xf>
    <xf numFmtId="0" fontId="0" fillId="10" borderId="2" xfId="6" applyFont="1" applyFill="1" applyBorder="1" applyAlignment="1">
      <alignment vertical="center" wrapText="1"/>
    </xf>
    <xf numFmtId="0" fontId="11" fillId="10" borderId="2" xfId="6" applyFont="1" applyFill="1" applyBorder="1" applyAlignment="1">
      <alignment horizontal="center" vertical="center"/>
    </xf>
    <xf numFmtId="0" fontId="26" fillId="10" borderId="2" xfId="6" applyFont="1" applyFill="1" applyBorder="1" applyAlignment="1">
      <alignment horizontal="center" vertical="center"/>
    </xf>
    <xf numFmtId="0" fontId="23" fillId="10" borderId="2" xfId="6" applyFont="1" applyFill="1" applyBorder="1" applyAlignment="1">
      <alignment horizontal="left" vertical="center" wrapText="1"/>
    </xf>
    <xf numFmtId="0" fontId="13" fillId="10" borderId="0" xfId="0" applyFont="1" applyFill="1" applyAlignment="1">
      <alignment horizontal="left" vertical="center" wrapText="1"/>
    </xf>
    <xf numFmtId="0" fontId="10" fillId="7" borderId="0" xfId="5" applyFont="1" applyFill="1" applyAlignment="1">
      <alignment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5" headerRowCellStyle="SHI Overskrift 3" dataCellStyle="Normal beskyttet">
  <autoFilter ref="B7:C17"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32" totalsRowShown="0" headerRowDxfId="2" headerRowCellStyle="SHI Overskrift 3">
  <autoFilter ref="B9:C32"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workbookViewId="0">
      <selection activeCell="C15" sqref="C15"/>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7" t="s">
        <v>250</v>
      </c>
      <c r="D14" s="5"/>
    </row>
    <row r="15" spans="2:12" ht="85.5" x14ac:dyDescent="0.45">
      <c r="B15" s="5"/>
      <c r="C15" s="114" t="s">
        <v>251</v>
      </c>
      <c r="D15" s="5"/>
    </row>
    <row r="16" spans="2:12" x14ac:dyDescent="0.25">
      <c r="B16" s="5"/>
      <c r="C16" s="5"/>
      <c r="D16" s="5"/>
    </row>
    <row r="17" spans="2:4" x14ac:dyDescent="0.25">
      <c r="B17" s="5"/>
      <c r="C17" s="5"/>
      <c r="D17" s="5"/>
    </row>
    <row r="18" spans="2:4" ht="15.75" x14ac:dyDescent="0.25">
      <c r="B18" s="5"/>
      <c r="C18" s="36"/>
      <c r="D18" s="5"/>
    </row>
    <row r="19" spans="2:4" ht="15.75" x14ac:dyDescent="0.25">
      <c r="B19" s="5"/>
      <c r="C19" s="7" t="s">
        <v>0</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&amp;L&amp;F_x000D_&amp;1#&amp;"Aptos"&amp;6&amp;K000000 Intern&amp;C&amp;A&amp;RSide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workbookViewId="0">
      <selection activeCell="C22" sqref="C22"/>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2" t="s">
        <v>1</v>
      </c>
      <c r="C3" s="12"/>
    </row>
    <row r="4" spans="2:8" x14ac:dyDescent="0.25">
      <c r="B4" s="87" t="s">
        <v>2</v>
      </c>
      <c r="C4" s="87"/>
    </row>
    <row r="5" spans="2:8" x14ac:dyDescent="0.25">
      <c r="B5" s="87"/>
      <c r="C5" s="87"/>
    </row>
    <row r="6" spans="2:8" x14ac:dyDescent="0.25">
      <c r="B6" s="87"/>
      <c r="C6" s="87"/>
    </row>
    <row r="7" spans="2:8" x14ac:dyDescent="0.25">
      <c r="B7" s="11" t="s">
        <v>3</v>
      </c>
      <c r="C7" s="11" t="s">
        <v>4</v>
      </c>
    </row>
    <row r="8" spans="2:8" x14ac:dyDescent="0.25">
      <c r="B8" s="20" t="s">
        <v>5</v>
      </c>
      <c r="C8" s="20" t="s">
        <v>6</v>
      </c>
      <c r="E8" s="15"/>
    </row>
    <row r="9" spans="2:8" ht="83.45" customHeight="1" x14ac:dyDescent="0.25">
      <c r="B9" s="28" t="s">
        <v>7</v>
      </c>
      <c r="C9" s="25" t="s">
        <v>8</v>
      </c>
      <c r="E9" s="15"/>
    </row>
    <row r="10" spans="2:8" ht="69.75" customHeight="1" x14ac:dyDescent="0.25">
      <c r="B10" s="28" t="s">
        <v>9</v>
      </c>
      <c r="C10" s="28" t="s">
        <v>10</v>
      </c>
      <c r="E10" s="26"/>
    </row>
    <row r="11" spans="2:8" ht="17.45" customHeight="1" x14ac:dyDescent="0.25">
      <c r="B11" s="20" t="s">
        <v>11</v>
      </c>
      <c r="C11" s="20" t="s">
        <v>12</v>
      </c>
    </row>
    <row r="12" spans="2:8" ht="75" customHeight="1" x14ac:dyDescent="0.25">
      <c r="B12" s="20"/>
      <c r="C12" s="38" t="s">
        <v>13</v>
      </c>
      <c r="E12" s="27"/>
      <c r="F12" s="27"/>
      <c r="G12" s="27"/>
      <c r="H12" s="27"/>
    </row>
    <row r="13" spans="2:8" ht="52.5" customHeight="1" x14ac:dyDescent="0.25">
      <c r="B13" s="20"/>
      <c r="C13" s="28" t="s">
        <v>14</v>
      </c>
    </row>
    <row r="14" spans="2:8" x14ac:dyDescent="0.25">
      <c r="B14" s="28" t="s">
        <v>15</v>
      </c>
      <c r="C14" s="28" t="s">
        <v>252</v>
      </c>
      <c r="E14" s="34"/>
    </row>
    <row r="15" spans="2:8" ht="30" x14ac:dyDescent="0.25">
      <c r="B15" s="20" t="s">
        <v>16</v>
      </c>
      <c r="C15" s="25" t="s">
        <v>17</v>
      </c>
    </row>
    <row r="16" spans="2:8" ht="30" x14ac:dyDescent="0.25">
      <c r="B16" s="20" t="s">
        <v>18</v>
      </c>
      <c r="C16" s="20" t="s">
        <v>19</v>
      </c>
    </row>
    <row r="17" spans="2:3" ht="75" x14ac:dyDescent="0.25">
      <c r="B17" s="20" t="s">
        <v>20</v>
      </c>
      <c r="C17" s="20" t="s">
        <v>21</v>
      </c>
    </row>
    <row r="18" spans="2:3" ht="13.5" customHeight="1" x14ac:dyDescent="0.25"/>
    <row r="19" spans="2:3" ht="13.5" customHeight="1" x14ac:dyDescent="0.25"/>
  </sheetData>
  <mergeCells count="1">
    <mergeCell ref="B4:C6"/>
  </mergeCells>
  <pageMargins left="0.75" right="0.75" top="1" bottom="1" header="0.5" footer="0.5"/>
  <pageSetup paperSize="9" scale="76" orientation="portrait" r:id="rId1"/>
  <headerFooter differentFirst="1">
    <oddHeader>&amp;RVersjon 20.09.16</oddHeader>
    <oddFooter>&amp;L&amp;F            _x000D_&amp;1#&amp;"Aptos"&amp;6&amp;K000000 Intern&amp;C&amp;A</oddFooter>
    <firstFooter>&amp;L&amp;F   _x000D_&amp;1#&amp;"Aptos"&amp;6&amp;K000000 Intern</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32"/>
  <sheetViews>
    <sheetView workbookViewId="0">
      <selection activeCell="B19" sqref="B19"/>
    </sheetView>
  </sheetViews>
  <sheetFormatPr baseColWidth="10" defaultColWidth="10.85546875" defaultRowHeight="15" x14ac:dyDescent="0.25"/>
  <cols>
    <col min="1" max="1" width="2.5703125" style="3" customWidth="1"/>
    <col min="2" max="2" width="23" style="3" customWidth="1"/>
    <col min="3" max="3" width="77.42578125" style="3" customWidth="1"/>
    <col min="4" max="4" width="28" style="3" customWidth="1"/>
    <col min="5" max="16384" width="10.85546875" style="3"/>
  </cols>
  <sheetData>
    <row r="1" spans="2:5" s="5" customFormat="1" ht="50.1" customHeight="1" x14ac:dyDescent="0.25"/>
    <row r="2" spans="2:5" ht="20.100000000000001" customHeight="1" x14ac:dyDescent="0.25"/>
    <row r="3" spans="2:5" ht="20.100000000000001" customHeight="1" x14ac:dyDescent="0.25">
      <c r="B3" s="12" t="s">
        <v>22</v>
      </c>
      <c r="C3" s="12"/>
    </row>
    <row r="5" spans="2:5" x14ac:dyDescent="0.25">
      <c r="B5" s="10" t="s">
        <v>23</v>
      </c>
      <c r="C5" s="10"/>
    </row>
    <row r="6" spans="2:5" x14ac:dyDescent="0.25">
      <c r="B6" s="32" t="s">
        <v>24</v>
      </c>
      <c r="C6"/>
      <c r="E6" s="15"/>
    </row>
    <row r="7" spans="2:5" x14ac:dyDescent="0.25">
      <c r="B7"/>
      <c r="C7"/>
    </row>
    <row r="8" spans="2:5" x14ac:dyDescent="0.25">
      <c r="B8" s="10" t="s">
        <v>25</v>
      </c>
      <c r="C8" s="10"/>
    </row>
    <row r="9" spans="2:5" x14ac:dyDescent="0.25">
      <c r="B9" s="22" t="s">
        <v>26</v>
      </c>
      <c r="C9" s="22" t="s">
        <v>27</v>
      </c>
    </row>
    <row r="10" spans="2:5" ht="14.45" customHeight="1" x14ac:dyDescent="0.25">
      <c r="B10" s="21" t="s">
        <v>28</v>
      </c>
      <c r="C10" s="35" t="s">
        <v>29</v>
      </c>
      <c r="E10" s="15"/>
    </row>
    <row r="11" spans="2:5" x14ac:dyDescent="0.25">
      <c r="B11" s="21" t="s">
        <v>30</v>
      </c>
      <c r="C11" s="5" t="s">
        <v>60</v>
      </c>
      <c r="D11" s="88" t="s">
        <v>77</v>
      </c>
    </row>
    <row r="12" spans="2:5" x14ac:dyDescent="0.25">
      <c r="B12" s="21" t="s">
        <v>31</v>
      </c>
      <c r="C12" s="5" t="s">
        <v>61</v>
      </c>
      <c r="D12" s="89"/>
    </row>
    <row r="13" spans="2:5" x14ac:dyDescent="0.25">
      <c r="B13" s="21" t="s">
        <v>32</v>
      </c>
      <c r="C13" s="5" t="s">
        <v>62</v>
      </c>
      <c r="D13" s="89"/>
    </row>
    <row r="14" spans="2:5" x14ac:dyDescent="0.25">
      <c r="B14" s="21" t="s">
        <v>33</v>
      </c>
      <c r="C14" s="5" t="s">
        <v>63</v>
      </c>
      <c r="D14" s="89"/>
    </row>
    <row r="15" spans="2:5" x14ac:dyDescent="0.25">
      <c r="B15" s="21" t="s">
        <v>34</v>
      </c>
      <c r="C15" s="5" t="s">
        <v>64</v>
      </c>
      <c r="D15" s="89"/>
    </row>
    <row r="16" spans="2:5" x14ac:dyDescent="0.25">
      <c r="B16" s="21" t="s">
        <v>35</v>
      </c>
      <c r="C16" s="5" t="s">
        <v>65</v>
      </c>
      <c r="D16" s="89"/>
    </row>
    <row r="17" spans="2:4" x14ac:dyDescent="0.25">
      <c r="B17" s="21" t="s">
        <v>36</v>
      </c>
      <c r="C17" s="5" t="s">
        <v>66</v>
      </c>
      <c r="D17" s="89"/>
    </row>
    <row r="18" spans="2:4" x14ac:dyDescent="0.25">
      <c r="B18" s="21" t="s">
        <v>37</v>
      </c>
      <c r="C18" s="5" t="s">
        <v>67</v>
      </c>
      <c r="D18" s="89"/>
    </row>
    <row r="19" spans="2:4" ht="18" x14ac:dyDescent="0.3">
      <c r="B19" s="21" t="s">
        <v>38</v>
      </c>
      <c r="C19" s="5" t="s">
        <v>68</v>
      </c>
      <c r="D19" s="89"/>
    </row>
    <row r="20" spans="2:4" x14ac:dyDescent="0.25">
      <c r="B20" s="21" t="s">
        <v>39</v>
      </c>
      <c r="C20" s="5" t="s">
        <v>69</v>
      </c>
      <c r="D20" s="90"/>
    </row>
    <row r="21" spans="2:4" x14ac:dyDescent="0.25">
      <c r="B21" s="21" t="s">
        <v>40</v>
      </c>
      <c r="C21" s="5" t="s">
        <v>71</v>
      </c>
      <c r="D21" s="39" t="s">
        <v>78</v>
      </c>
    </row>
    <row r="22" spans="2:4" x14ac:dyDescent="0.25">
      <c r="B22" s="21" t="s">
        <v>41</v>
      </c>
      <c r="C22" s="5" t="s">
        <v>72</v>
      </c>
      <c r="D22" s="88" t="s">
        <v>103</v>
      </c>
    </row>
    <row r="23" spans="2:4" x14ac:dyDescent="0.25">
      <c r="B23" s="21" t="s">
        <v>42</v>
      </c>
      <c r="C23" s="5" t="s">
        <v>73</v>
      </c>
      <c r="D23" s="89"/>
    </row>
    <row r="24" spans="2:4" x14ac:dyDescent="0.25">
      <c r="B24" s="21" t="s">
        <v>43</v>
      </c>
      <c r="C24" s="5" t="s">
        <v>74</v>
      </c>
      <c r="D24" s="89"/>
    </row>
    <row r="25" spans="2:4" x14ac:dyDescent="0.25">
      <c r="B25" s="21" t="s">
        <v>44</v>
      </c>
      <c r="C25" s="5" t="s">
        <v>75</v>
      </c>
      <c r="D25" s="89"/>
    </row>
    <row r="26" spans="2:4" x14ac:dyDescent="0.25">
      <c r="B26" s="21" t="s">
        <v>45</v>
      </c>
      <c r="C26" s="5" t="s">
        <v>111</v>
      </c>
      <c r="D26" s="89"/>
    </row>
    <row r="27" spans="2:4" x14ac:dyDescent="0.25">
      <c r="B27" s="21" t="s">
        <v>46</v>
      </c>
      <c r="C27" s="5" t="s">
        <v>76</v>
      </c>
      <c r="D27" s="90"/>
    </row>
    <row r="28" spans="2:4" x14ac:dyDescent="0.25">
      <c r="B28" s="18"/>
      <c r="C28" s="5"/>
    </row>
    <row r="29" spans="2:4" x14ac:dyDescent="0.25">
      <c r="B29" s="18"/>
      <c r="C29" s="5"/>
    </row>
    <row r="30" spans="2:4" x14ac:dyDescent="0.25">
      <c r="B30" s="18"/>
      <c r="C30" s="5"/>
    </row>
    <row r="31" spans="2:4" x14ac:dyDescent="0.25">
      <c r="B31" s="18"/>
      <c r="C31" s="5"/>
    </row>
    <row r="32" spans="2:4" x14ac:dyDescent="0.25">
      <c r="B32" s="18"/>
      <c r="C32" s="5"/>
    </row>
  </sheetData>
  <mergeCells count="2">
    <mergeCell ref="D11:D20"/>
    <mergeCell ref="D22:D27"/>
  </mergeCells>
  <hyperlinks>
    <hyperlink ref="B11" location="Kravspesifikasjon!Deltilbud_1" display="Deltilbud 1 " xr:uid="{00000000-0004-0000-0400-000000000000}"/>
    <hyperlink ref="B12" location="Deltilbud_2" display="Deltilbud 2" xr:uid="{00000000-0004-0000-0400-000001000000}"/>
    <hyperlink ref="B13" location="Kravspesifikasjon!Deltilbud_3" display="Deltilbud 3" xr:uid="{00000000-0004-0000-0400-000002000000}"/>
    <hyperlink ref="B14" location="Deltilbud_4" display="Deltilbud 4" xr:uid="{00000000-0004-0000-0400-000003000000}"/>
    <hyperlink ref="B15" location="Deltilbud_5" display="Deltilbud 5" xr:uid="{00000000-0004-0000-0400-000004000000}"/>
    <hyperlink ref="B16" location="Kravspesifikasjon!Deltilbud_6" display="Deltilbud 6" xr:uid="{00000000-0004-0000-0400-000005000000}"/>
    <hyperlink ref="B17" location="Kravspesifikasjon!Deltilbud_7" display="Deltilbud 7" xr:uid="{00000000-0004-0000-0400-000006000000}"/>
    <hyperlink ref="B18" location="Kravspesifikasjon!Deltilbud_8" display="Deltilbud 8" xr:uid="{00000000-0004-0000-0400-000007000000}"/>
    <hyperlink ref="B19" location="Kravspesifikasjon!Deltilbud_9" display="Delkontrakt 9" xr:uid="{00000000-0004-0000-0400-000008000000}"/>
    <hyperlink ref="B20" location="Kravspesifikasjon!Deltilbud_10" display="Delkontrakt 10" xr:uid="{00000000-0004-0000-0400-000009000000}"/>
    <hyperlink ref="B10" location="Kravspesifikasjon!Generelle_krav_som_gjelder_alle_deltilbud" display="Generelle Krav" xr:uid="{00000000-0004-0000-0400-00000B000000}"/>
    <hyperlink ref="B21" location="Kravspesifikasjon!Deltilbud_10" display="Delkontrakt 10" xr:uid="{AF6FEF89-58F0-47D5-A106-6714500BD92F}"/>
    <hyperlink ref="B22" location="Delkontrakt_12" display="Delkontrakt 12" xr:uid="{74F4BA05-A0AB-4EC6-B279-9249CF2F2890}"/>
    <hyperlink ref="B23" location="Delkontrakt_13" display="Delkontrakt 13" xr:uid="{4F40AB0F-7864-47FE-9BAC-49A9B7B1D156}"/>
    <hyperlink ref="B24" location="Delkontrakt_14" display="Delkontrakt 14" xr:uid="{5370C797-B859-497E-A9E1-B0F78D500391}"/>
    <hyperlink ref="B25" location="Delkontrakt_15" display="Delkontrakt 15" xr:uid="{E7E6A0D5-DA90-4BE6-B26A-DD9C10D18BCB}"/>
    <hyperlink ref="B26" location="Delkontrakt_16" display="Delkontrakt 16" xr:uid="{BDCBB88F-06EE-4B28-8F4E-EE1B945D97C5}"/>
    <hyperlink ref="B27" location="Delkontrakt_17" display="Delkontrakt 17" xr:uid="{5B509421-9D3E-42EA-B4BD-D075174E566C}"/>
  </hyperlinks>
  <pageMargins left="0.7" right="0.7" top="0.75" bottom="0.75" header="0.3" footer="0.3"/>
  <pageSetup paperSize="9" scale="81" orientation="portrait" r:id="rId1"/>
  <headerFooter>
    <oddFooter>&amp;L_x000D_&amp;1#&amp;"Aptos"&amp;6&amp;K000000 Intern</odd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OH140"/>
  <sheetViews>
    <sheetView tabSelected="1" topLeftCell="A35" zoomScaleNormal="100" workbookViewId="0">
      <selection activeCell="B84" sqref="B84"/>
    </sheetView>
  </sheetViews>
  <sheetFormatPr baseColWidth="10" defaultColWidth="9.85546875" defaultRowHeight="15" outlineLevelRow="1" x14ac:dyDescent="0.25"/>
  <cols>
    <col min="1" max="1" width="3" style="3" customWidth="1"/>
    <col min="2" max="2" width="21.42578125" style="3" customWidth="1"/>
    <col min="3" max="3" width="18.42578125" style="47" customWidth="1"/>
    <col min="4" max="4" width="57.28515625" style="2" customWidth="1"/>
    <col min="5" max="6" width="46.7109375" style="2" customWidth="1"/>
    <col min="7" max="7" width="5.85546875" style="47" customWidth="1"/>
    <col min="8" max="8" width="12.28515625" style="47" customWidth="1"/>
    <col min="9" max="9" width="16.28515625" style="65" customWidth="1"/>
    <col min="10" max="10" width="11.85546875" style="3" customWidth="1"/>
    <col min="11" max="11" width="82.42578125" style="2" customWidth="1"/>
    <col min="12" max="12" width="2.42578125" style="3" customWidth="1"/>
    <col min="13" max="16384" width="9.85546875" style="3"/>
  </cols>
  <sheetData>
    <row r="1" spans="3:398" s="5" customFormat="1" ht="50.1" customHeight="1" x14ac:dyDescent="0.25">
      <c r="C1" s="46"/>
      <c r="D1" s="9"/>
      <c r="E1" s="9"/>
      <c r="F1" s="9"/>
      <c r="G1" s="46"/>
      <c r="H1" s="46"/>
      <c r="I1" s="72"/>
      <c r="K1" s="9"/>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row>
    <row r="2" spans="3:398" ht="20.100000000000001" customHeight="1" x14ac:dyDescent="0.25"/>
    <row r="3" spans="3:398" ht="27.6" customHeight="1" x14ac:dyDescent="0.25">
      <c r="J3" s="19" t="s">
        <v>47</v>
      </c>
      <c r="K3" s="14" t="s">
        <v>48</v>
      </c>
    </row>
    <row r="4" spans="3:398" ht="18" customHeight="1" x14ac:dyDescent="0.25"/>
    <row r="5" spans="3:398" ht="16.5" customHeight="1" outlineLevel="1" x14ac:dyDescent="0.25">
      <c r="G5" s="45" t="s">
        <v>49</v>
      </c>
      <c r="I5" s="73" t="s">
        <v>204</v>
      </c>
      <c r="J5" s="37" t="s">
        <v>50</v>
      </c>
    </row>
    <row r="6" spans="3:398" ht="18.75" customHeight="1" outlineLevel="1" x14ac:dyDescent="0.25">
      <c r="G6" s="45" t="s">
        <v>51</v>
      </c>
      <c r="I6" s="73"/>
      <c r="J6" s="37" t="s">
        <v>52</v>
      </c>
    </row>
    <row r="7" spans="3:398" ht="18" customHeight="1" outlineLevel="1" x14ac:dyDescent="0.25">
      <c r="G7" s="45"/>
      <c r="I7" s="73"/>
      <c r="J7" s="37" t="s">
        <v>53</v>
      </c>
    </row>
    <row r="8" spans="3:398" ht="9" customHeight="1" outlineLevel="1" x14ac:dyDescent="0.25">
      <c r="G8" s="45"/>
      <c r="I8" s="74"/>
      <c r="J8" s="16"/>
    </row>
    <row r="9" spans="3:398" ht="21" customHeight="1" outlineLevel="1" x14ac:dyDescent="0.25">
      <c r="G9" s="52"/>
      <c r="I9" s="74"/>
      <c r="J9" s="16"/>
    </row>
    <row r="10" spans="3:398" ht="37.5" customHeight="1" x14ac:dyDescent="0.25"/>
    <row r="11" spans="3:398" ht="47.25" x14ac:dyDescent="0.25">
      <c r="C11" s="67" t="s">
        <v>54</v>
      </c>
      <c r="D11" s="13" t="s">
        <v>7</v>
      </c>
      <c r="E11" s="13" t="s">
        <v>9</v>
      </c>
      <c r="F11" s="40" t="s">
        <v>79</v>
      </c>
      <c r="G11" s="40" t="s">
        <v>11</v>
      </c>
      <c r="H11" s="40" t="s">
        <v>55</v>
      </c>
      <c r="I11" s="75" t="s">
        <v>56</v>
      </c>
      <c r="J11" s="13" t="s">
        <v>18</v>
      </c>
      <c r="K11" s="13" t="s">
        <v>20</v>
      </c>
    </row>
    <row r="12" spans="3:398" x14ac:dyDescent="0.25">
      <c r="C12" s="48" t="s">
        <v>57</v>
      </c>
      <c r="D12" s="1" t="str">
        <f>INDEX(Deltilbud[Beskrivelse],MATCH(C12,Deltilbud[Delkontrakt],0))</f>
        <v>Generelle krav som gjelder alle delkontrakter</v>
      </c>
      <c r="E12" s="1"/>
      <c r="F12" s="1"/>
      <c r="G12" s="48"/>
      <c r="H12" s="48"/>
      <c r="I12" s="64"/>
      <c r="J12" s="10"/>
      <c r="K12" s="1"/>
    </row>
    <row r="13" spans="3:398" s="31" customFormat="1" ht="60" x14ac:dyDescent="0.25">
      <c r="C13" s="45"/>
      <c r="D13" s="29" t="s">
        <v>58</v>
      </c>
      <c r="E13" s="29" t="s">
        <v>107</v>
      </c>
      <c r="F13" s="29"/>
      <c r="G13" s="45"/>
      <c r="H13" s="45"/>
      <c r="I13" s="60"/>
      <c r="J13" s="30"/>
      <c r="K13" s="30"/>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row>
    <row r="14" spans="3:398" ht="105" x14ac:dyDescent="0.25">
      <c r="C14" s="66" t="s">
        <v>190</v>
      </c>
      <c r="D14" s="57" t="s">
        <v>114</v>
      </c>
      <c r="E14" s="23"/>
      <c r="F14" s="53"/>
      <c r="G14" s="45" t="s">
        <v>49</v>
      </c>
      <c r="H14" s="45"/>
      <c r="I14" s="60"/>
      <c r="J14" s="17"/>
      <c r="K14" s="24"/>
    </row>
    <row r="15" spans="3:398" ht="68.25" customHeight="1" x14ac:dyDescent="0.25">
      <c r="C15" s="66" t="s">
        <v>191</v>
      </c>
      <c r="D15" s="57" t="s">
        <v>116</v>
      </c>
      <c r="E15" s="23"/>
      <c r="F15" s="23"/>
      <c r="G15" s="45" t="s">
        <v>49</v>
      </c>
      <c r="H15" s="45"/>
      <c r="I15" s="60"/>
      <c r="J15" s="17"/>
      <c r="K15" s="24"/>
    </row>
    <row r="16" spans="3:398" ht="78" customHeight="1" x14ac:dyDescent="0.25">
      <c r="C16" s="66" t="s">
        <v>192</v>
      </c>
      <c r="D16" s="57" t="s">
        <v>115</v>
      </c>
      <c r="E16" s="23"/>
      <c r="F16" s="23"/>
      <c r="G16" s="45" t="s">
        <v>49</v>
      </c>
      <c r="H16" s="45"/>
      <c r="I16" s="60"/>
      <c r="J16" s="17"/>
      <c r="K16" s="24"/>
    </row>
    <row r="17" spans="2:398" x14ac:dyDescent="0.25">
      <c r="C17" s="48"/>
      <c r="D17" s="1" t="s">
        <v>187</v>
      </c>
      <c r="E17" s="1"/>
      <c r="F17" s="1"/>
      <c r="G17" s="48"/>
      <c r="H17" s="48"/>
      <c r="I17" s="64"/>
      <c r="J17" s="10"/>
      <c r="K17" s="1"/>
    </row>
    <row r="18" spans="2:398" ht="285" x14ac:dyDescent="0.25">
      <c r="C18" s="66" t="s">
        <v>193</v>
      </c>
      <c r="D18" s="57" t="s">
        <v>196</v>
      </c>
      <c r="E18" s="92" t="s">
        <v>249</v>
      </c>
      <c r="F18" s="23"/>
      <c r="G18" s="45" t="s">
        <v>49</v>
      </c>
      <c r="H18" s="45"/>
      <c r="I18" s="60"/>
      <c r="J18" s="17"/>
      <c r="K18" s="24"/>
    </row>
    <row r="19" spans="2:398" ht="120" x14ac:dyDescent="0.25">
      <c r="C19" s="66" t="s">
        <v>194</v>
      </c>
      <c r="D19" s="43" t="s">
        <v>197</v>
      </c>
      <c r="E19" s="41" t="s">
        <v>188</v>
      </c>
      <c r="F19" s="23"/>
      <c r="G19" s="45" t="s">
        <v>49</v>
      </c>
      <c r="H19" s="45"/>
      <c r="I19" s="60"/>
      <c r="J19" s="17"/>
      <c r="K19" s="24"/>
    </row>
    <row r="20" spans="2:398" ht="135" x14ac:dyDescent="0.25">
      <c r="C20" s="66" t="s">
        <v>195</v>
      </c>
      <c r="D20" s="71" t="s">
        <v>198</v>
      </c>
      <c r="E20" s="41" t="s">
        <v>189</v>
      </c>
      <c r="F20" s="23"/>
      <c r="G20" s="45" t="s">
        <v>49</v>
      </c>
      <c r="H20" s="45"/>
      <c r="I20" s="60"/>
      <c r="J20" s="17"/>
      <c r="K20" s="24"/>
    </row>
    <row r="21" spans="2:398" x14ac:dyDescent="0.25">
      <c r="B21" s="61" t="s">
        <v>30</v>
      </c>
      <c r="C21" s="48"/>
      <c r="D21" s="1"/>
      <c r="E21" s="1"/>
      <c r="F21" s="1"/>
      <c r="G21" s="48"/>
      <c r="H21" s="48"/>
      <c r="I21" s="64"/>
      <c r="J21" s="10"/>
      <c r="K21" s="1"/>
    </row>
    <row r="22" spans="2:398" s="65" customFormat="1" ht="30" x14ac:dyDescent="0.25">
      <c r="B22" s="48" t="s">
        <v>201</v>
      </c>
      <c r="C22" s="48" t="s">
        <v>121</v>
      </c>
      <c r="D22" s="63" t="str">
        <f>INDEX(Deltilbud[Beskrivelse],MATCH(B21,Deltilbud[Delkontrakt],0))</f>
        <v>Colombia blod agar base med utvidet hemolyse (extended hemolyse"/ "EH")</v>
      </c>
      <c r="E22" s="63"/>
      <c r="F22" s="63"/>
      <c r="G22" s="48"/>
      <c r="H22" s="48"/>
      <c r="I22" s="64"/>
      <c r="J22" s="64"/>
      <c r="K22" s="6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row>
    <row r="23" spans="2:398" ht="30" x14ac:dyDescent="0.25">
      <c r="B23" s="83" t="s">
        <v>117</v>
      </c>
      <c r="C23" s="62"/>
      <c r="D23" s="41" t="s">
        <v>59</v>
      </c>
      <c r="E23" s="33" t="s">
        <v>82</v>
      </c>
      <c r="F23" s="33"/>
      <c r="G23" s="45"/>
      <c r="H23" s="45"/>
      <c r="I23" s="60"/>
      <c r="J23" s="23"/>
      <c r="K23" s="23"/>
    </row>
    <row r="24" spans="2:398" x14ac:dyDescent="0.25">
      <c r="B24" s="84"/>
      <c r="C24" s="62" t="s">
        <v>117</v>
      </c>
      <c r="D24" s="42" t="s">
        <v>80</v>
      </c>
      <c r="E24" s="33"/>
      <c r="F24" s="33"/>
      <c r="G24" s="45" t="s">
        <v>49</v>
      </c>
      <c r="H24" s="45"/>
      <c r="I24" s="60"/>
      <c r="J24" s="17"/>
      <c r="K24" s="24"/>
    </row>
    <row r="25" spans="2:398" x14ac:dyDescent="0.25">
      <c r="B25" s="84"/>
      <c r="C25" s="62" t="s">
        <v>118</v>
      </c>
      <c r="D25" s="42" t="s">
        <v>81</v>
      </c>
      <c r="E25" s="23"/>
      <c r="F25" s="23"/>
      <c r="G25" s="45" t="s">
        <v>49</v>
      </c>
      <c r="H25" s="45"/>
      <c r="I25" s="60"/>
      <c r="J25" s="17"/>
      <c r="K25" s="24"/>
    </row>
    <row r="26" spans="2:398" ht="45" x14ac:dyDescent="0.25">
      <c r="B26" s="84"/>
      <c r="C26" s="62" t="s">
        <v>119</v>
      </c>
      <c r="D26" s="57" t="s">
        <v>100</v>
      </c>
      <c r="E26" s="23"/>
      <c r="F26" s="23"/>
      <c r="G26" s="45" t="s">
        <v>49</v>
      </c>
      <c r="H26" s="45"/>
      <c r="I26" s="60"/>
      <c r="J26" s="17"/>
      <c r="K26" s="24"/>
    </row>
    <row r="27" spans="2:398" ht="135" x14ac:dyDescent="0.25">
      <c r="B27" s="85"/>
      <c r="C27" s="93" t="s">
        <v>120</v>
      </c>
      <c r="D27" s="94" t="s">
        <v>202</v>
      </c>
      <c r="E27" s="95" t="s">
        <v>203</v>
      </c>
      <c r="F27" s="96"/>
      <c r="G27" s="97" t="s">
        <v>51</v>
      </c>
      <c r="H27" s="97">
        <v>1</v>
      </c>
      <c r="I27" s="98" t="s">
        <v>204</v>
      </c>
      <c r="J27" s="17"/>
      <c r="K27" s="24"/>
    </row>
    <row r="28" spans="2:398" x14ac:dyDescent="0.25">
      <c r="B28" s="61" t="s">
        <v>31</v>
      </c>
      <c r="C28" s="48"/>
      <c r="D28" s="1"/>
      <c r="E28" s="1"/>
      <c r="F28" s="1"/>
      <c r="G28" s="48"/>
      <c r="H28" s="48"/>
      <c r="I28" s="64"/>
      <c r="J28" s="10"/>
      <c r="K28" s="1"/>
    </row>
    <row r="29" spans="2:398" x14ac:dyDescent="0.25">
      <c r="B29" s="48" t="s">
        <v>201</v>
      </c>
      <c r="C29" s="48" t="s">
        <v>121</v>
      </c>
      <c r="D29" s="1" t="str">
        <f>INDEX(Deltilbud[Beskrivelse],MATCH(B28,Deltilbud[Delkontrakt],0))</f>
        <v>Dehydrert hemoglobin fra storfe</v>
      </c>
      <c r="E29" s="1"/>
      <c r="F29" s="1"/>
      <c r="G29" s="48"/>
      <c r="H29" s="48"/>
      <c r="I29" s="64"/>
      <c r="J29" s="10"/>
      <c r="K29" s="1"/>
    </row>
    <row r="30" spans="2:398" ht="60" x14ac:dyDescent="0.25">
      <c r="B30" s="86" t="s">
        <v>122</v>
      </c>
      <c r="C30" s="45"/>
      <c r="D30" s="41" t="s">
        <v>59</v>
      </c>
      <c r="E30" s="33" t="s">
        <v>83</v>
      </c>
      <c r="F30" s="33"/>
      <c r="G30" s="45"/>
      <c r="H30" s="45"/>
      <c r="I30" s="60"/>
      <c r="J30" s="23"/>
      <c r="K30" s="23"/>
    </row>
    <row r="31" spans="2:398" x14ac:dyDescent="0.25">
      <c r="B31" s="84"/>
      <c r="C31" s="66" t="s">
        <v>122</v>
      </c>
      <c r="D31" s="42" t="s">
        <v>80</v>
      </c>
      <c r="E31" s="23"/>
      <c r="F31" s="23"/>
      <c r="G31" s="45" t="s">
        <v>49</v>
      </c>
      <c r="H31" s="45"/>
      <c r="I31" s="60"/>
      <c r="J31" s="17"/>
      <c r="K31" s="24"/>
    </row>
    <row r="32" spans="2:398" x14ac:dyDescent="0.25">
      <c r="B32" s="84"/>
      <c r="C32" s="66" t="s">
        <v>123</v>
      </c>
      <c r="D32" s="42" t="s">
        <v>81</v>
      </c>
      <c r="E32" s="23"/>
      <c r="F32" s="23"/>
      <c r="G32" s="45" t="s">
        <v>49</v>
      </c>
      <c r="H32" s="45"/>
      <c r="I32" s="60"/>
      <c r="J32" s="17"/>
      <c r="K32" s="24"/>
    </row>
    <row r="33" spans="2:11" ht="45" x14ac:dyDescent="0.25">
      <c r="B33" s="84"/>
      <c r="C33" s="66" t="s">
        <v>124</v>
      </c>
      <c r="D33" s="57" t="s">
        <v>100</v>
      </c>
      <c r="E33" s="23"/>
      <c r="F33" s="53"/>
      <c r="G33" s="45" t="s">
        <v>49</v>
      </c>
      <c r="H33" s="45"/>
      <c r="I33" s="60"/>
      <c r="J33" s="17"/>
      <c r="K33" s="24"/>
    </row>
    <row r="34" spans="2:11" x14ac:dyDescent="0.25">
      <c r="B34" s="84"/>
      <c r="C34" s="66" t="s">
        <v>125</v>
      </c>
      <c r="D34" s="50" t="s">
        <v>98</v>
      </c>
      <c r="E34" s="23"/>
      <c r="F34" s="53"/>
      <c r="G34" s="58" t="s">
        <v>49</v>
      </c>
      <c r="H34" s="45"/>
      <c r="I34" s="60"/>
      <c r="J34" s="17"/>
      <c r="K34" s="24"/>
    </row>
    <row r="35" spans="2:11" ht="195" x14ac:dyDescent="0.25">
      <c r="B35" s="84"/>
      <c r="C35" s="99" t="s">
        <v>126</v>
      </c>
      <c r="D35" s="94" t="s">
        <v>209</v>
      </c>
      <c r="E35" s="100" t="s">
        <v>206</v>
      </c>
      <c r="F35" s="96"/>
      <c r="G35" s="97" t="s">
        <v>51</v>
      </c>
      <c r="H35" s="97">
        <v>1</v>
      </c>
      <c r="I35" s="98" t="s">
        <v>204</v>
      </c>
      <c r="J35" s="17"/>
      <c r="K35" s="24"/>
    </row>
    <row r="36" spans="2:11" x14ac:dyDescent="0.25">
      <c r="B36" s="61" t="s">
        <v>32</v>
      </c>
      <c r="C36" s="48"/>
      <c r="D36" s="1"/>
      <c r="E36" s="1"/>
      <c r="F36" s="1"/>
      <c r="G36" s="48"/>
      <c r="H36" s="48"/>
      <c r="I36" s="64"/>
      <c r="J36" s="10"/>
      <c r="K36" s="1"/>
    </row>
    <row r="37" spans="2:11" x14ac:dyDescent="0.25">
      <c r="B37" s="48" t="s">
        <v>201</v>
      </c>
      <c r="C37" s="48" t="s">
        <v>121</v>
      </c>
      <c r="D37" s="1" t="str">
        <f>INDEX(Deltilbud[Beskrivelse],MATCH(B36,Deltilbud[Delkontrakt],0))</f>
        <v>Fastidious anaerob agar base</v>
      </c>
      <c r="E37" s="1"/>
      <c r="F37" s="1"/>
      <c r="G37" s="48"/>
      <c r="H37" s="48"/>
      <c r="I37" s="64"/>
      <c r="J37" s="10"/>
      <c r="K37" s="1"/>
    </row>
    <row r="38" spans="2:11" ht="60" x14ac:dyDescent="0.25">
      <c r="B38" s="81" t="s">
        <v>127</v>
      </c>
      <c r="C38" s="45"/>
      <c r="D38" s="41" t="s">
        <v>59</v>
      </c>
      <c r="E38" s="33" t="s">
        <v>91</v>
      </c>
      <c r="F38" s="33"/>
      <c r="G38" s="45"/>
      <c r="H38" s="45"/>
      <c r="I38" s="60"/>
      <c r="J38" s="23"/>
      <c r="K38" s="23"/>
    </row>
    <row r="39" spans="2:11" x14ac:dyDescent="0.25">
      <c r="B39" s="81"/>
      <c r="C39" s="66" t="s">
        <v>127</v>
      </c>
      <c r="D39" s="42" t="s">
        <v>80</v>
      </c>
      <c r="E39" s="23"/>
      <c r="F39" s="33"/>
      <c r="G39" s="45" t="s">
        <v>49</v>
      </c>
      <c r="H39" s="45"/>
      <c r="I39" s="60"/>
      <c r="J39" s="17"/>
      <c r="K39" s="24"/>
    </row>
    <row r="40" spans="2:11" x14ac:dyDescent="0.25">
      <c r="B40" s="81"/>
      <c r="C40" s="66" t="s">
        <v>128</v>
      </c>
      <c r="D40" s="42" t="s">
        <v>81</v>
      </c>
      <c r="E40" s="23"/>
      <c r="F40" s="23"/>
      <c r="G40" s="45" t="s">
        <v>49</v>
      </c>
      <c r="H40" s="45"/>
      <c r="I40" s="60"/>
      <c r="J40" s="17"/>
      <c r="K40" s="24"/>
    </row>
    <row r="41" spans="2:11" ht="45" x14ac:dyDescent="0.25">
      <c r="B41" s="81"/>
      <c r="C41" s="66" t="s">
        <v>129</v>
      </c>
      <c r="D41" s="57" t="s">
        <v>100</v>
      </c>
      <c r="E41" s="23"/>
      <c r="F41" s="53"/>
      <c r="G41" s="45" t="s">
        <v>49</v>
      </c>
      <c r="H41" s="45"/>
      <c r="I41" s="60"/>
      <c r="J41" s="17"/>
      <c r="K41" s="24"/>
    </row>
    <row r="42" spans="2:11" ht="150" x14ac:dyDescent="0.25">
      <c r="B42" s="81"/>
      <c r="C42" s="99" t="s">
        <v>130</v>
      </c>
      <c r="D42" s="94" t="s">
        <v>207</v>
      </c>
      <c r="E42" s="95" t="s">
        <v>208</v>
      </c>
      <c r="F42" s="96"/>
      <c r="G42" s="97" t="s">
        <v>51</v>
      </c>
      <c r="H42" s="101">
        <v>1</v>
      </c>
      <c r="I42" s="98" t="s">
        <v>204</v>
      </c>
      <c r="J42" s="17"/>
      <c r="K42" s="24"/>
    </row>
    <row r="43" spans="2:11" x14ac:dyDescent="0.25">
      <c r="B43" s="61" t="s">
        <v>33</v>
      </c>
      <c r="C43" s="48"/>
      <c r="D43" s="1"/>
      <c r="E43" s="1"/>
      <c r="F43" s="1"/>
      <c r="G43" s="48"/>
      <c r="H43" s="48"/>
      <c r="I43" s="64"/>
      <c r="J43" s="10"/>
      <c r="K43" s="1"/>
    </row>
    <row r="44" spans="2:11" x14ac:dyDescent="0.25">
      <c r="B44" s="48" t="s">
        <v>201</v>
      </c>
      <c r="C44" s="48" t="s">
        <v>121</v>
      </c>
      <c r="D44" s="1" t="str">
        <f>INDEX(Deltilbud[Beskrivelse],MATCH(B43,Deltilbud[Delkontrakt],0))</f>
        <v>Fenolrød mannitol salt agar base</v>
      </c>
      <c r="E44" s="1"/>
      <c r="F44" s="1"/>
      <c r="G44" s="48"/>
      <c r="H44" s="48"/>
      <c r="I44" s="64"/>
      <c r="J44" s="10"/>
      <c r="K44" s="1"/>
    </row>
    <row r="45" spans="2:11" ht="30" x14ac:dyDescent="0.25">
      <c r="B45" s="81" t="s">
        <v>131</v>
      </c>
      <c r="C45" s="45"/>
      <c r="D45" s="41" t="s">
        <v>59</v>
      </c>
      <c r="E45" s="33" t="s">
        <v>84</v>
      </c>
      <c r="F45" s="33"/>
      <c r="G45" s="45"/>
      <c r="H45" s="45"/>
      <c r="I45" s="60"/>
      <c r="J45" s="23"/>
      <c r="K45" s="23"/>
    </row>
    <row r="46" spans="2:11" x14ac:dyDescent="0.25">
      <c r="B46" s="82"/>
      <c r="C46" s="66" t="s">
        <v>131</v>
      </c>
      <c r="D46" s="42" t="s">
        <v>80</v>
      </c>
      <c r="E46" s="23"/>
      <c r="F46" s="23"/>
      <c r="G46" s="45" t="s">
        <v>49</v>
      </c>
      <c r="H46" s="45"/>
      <c r="I46" s="60"/>
      <c r="J46" s="17"/>
      <c r="K46" s="24"/>
    </row>
    <row r="47" spans="2:11" x14ac:dyDescent="0.25">
      <c r="B47" s="82"/>
      <c r="C47" s="66" t="s">
        <v>132</v>
      </c>
      <c r="D47" s="42" t="s">
        <v>81</v>
      </c>
      <c r="E47" s="23"/>
      <c r="F47" s="23"/>
      <c r="G47" s="45" t="s">
        <v>49</v>
      </c>
      <c r="H47" s="45"/>
      <c r="I47" s="60"/>
      <c r="J47" s="17"/>
      <c r="K47" s="24"/>
    </row>
    <row r="48" spans="2:11" ht="45" x14ac:dyDescent="0.25">
      <c r="B48" s="82"/>
      <c r="C48" s="66" t="s">
        <v>133</v>
      </c>
      <c r="D48" s="57" t="s">
        <v>100</v>
      </c>
      <c r="E48" s="23"/>
      <c r="F48" s="53"/>
      <c r="G48" s="45" t="s">
        <v>49</v>
      </c>
      <c r="H48" s="45"/>
      <c r="I48" s="60"/>
      <c r="J48" s="17"/>
      <c r="K48" s="24"/>
    </row>
    <row r="49" spans="2:11" ht="105" x14ac:dyDescent="0.25">
      <c r="B49" s="82"/>
      <c r="C49" s="99" t="s">
        <v>134</v>
      </c>
      <c r="D49" s="94" t="s">
        <v>211</v>
      </c>
      <c r="E49" s="100" t="s">
        <v>210</v>
      </c>
      <c r="F49" s="96"/>
      <c r="G49" s="97" t="s">
        <v>51</v>
      </c>
      <c r="H49" s="101">
        <v>1</v>
      </c>
      <c r="I49" s="98" t="s">
        <v>204</v>
      </c>
      <c r="J49" s="17"/>
      <c r="K49" s="24"/>
    </row>
    <row r="50" spans="2:11" ht="105" x14ac:dyDescent="0.25">
      <c r="B50" s="82"/>
      <c r="C50" s="99" t="s">
        <v>135</v>
      </c>
      <c r="D50" s="94" t="s">
        <v>212</v>
      </c>
      <c r="E50" s="100" t="s">
        <v>213</v>
      </c>
      <c r="F50" s="96"/>
      <c r="G50" s="97" t="s">
        <v>51</v>
      </c>
      <c r="H50" s="101">
        <v>2</v>
      </c>
      <c r="I50" s="98" t="s">
        <v>204</v>
      </c>
      <c r="J50" s="17"/>
      <c r="K50" s="24"/>
    </row>
    <row r="51" spans="2:11" x14ac:dyDescent="0.25">
      <c r="B51" s="82"/>
      <c r="C51" s="99" t="s">
        <v>136</v>
      </c>
      <c r="D51" s="102" t="s">
        <v>101</v>
      </c>
      <c r="E51" s="103"/>
      <c r="F51" s="96"/>
      <c r="G51" s="97" t="s">
        <v>51</v>
      </c>
      <c r="H51" s="104">
        <v>3</v>
      </c>
      <c r="I51" s="98" t="s">
        <v>204</v>
      </c>
      <c r="J51" s="17"/>
      <c r="K51" s="24"/>
    </row>
    <row r="52" spans="2:11" x14ac:dyDescent="0.25">
      <c r="B52" s="61" t="s">
        <v>34</v>
      </c>
      <c r="C52" s="48"/>
      <c r="D52" s="1"/>
      <c r="E52" s="1"/>
      <c r="F52" s="1"/>
      <c r="G52" s="48"/>
      <c r="H52" s="48"/>
      <c r="I52" s="64"/>
      <c r="J52" s="10"/>
      <c r="K52" s="1"/>
    </row>
    <row r="53" spans="2:11" x14ac:dyDescent="0.25">
      <c r="B53" s="48" t="s">
        <v>201</v>
      </c>
      <c r="C53" s="48" t="s">
        <v>121</v>
      </c>
      <c r="D53" s="1" t="str">
        <f>INDEX(Deltilbud[Beskrivelse],MATCH(B52,Deltilbud[Delkontrakt],0))</f>
        <v>GC agar base</v>
      </c>
      <c r="E53" s="1"/>
      <c r="F53" s="1"/>
      <c r="G53" s="48"/>
      <c r="H53" s="48"/>
      <c r="I53" s="64"/>
      <c r="J53" s="10"/>
      <c r="K53" s="1"/>
    </row>
    <row r="54" spans="2:11" ht="60" customHeight="1" x14ac:dyDescent="0.25">
      <c r="B54" s="81" t="s">
        <v>137</v>
      </c>
      <c r="C54" s="45"/>
      <c r="D54" s="41" t="s">
        <v>59</v>
      </c>
      <c r="E54" s="33" t="s">
        <v>85</v>
      </c>
      <c r="F54" s="55"/>
      <c r="G54" s="45"/>
      <c r="H54" s="45"/>
      <c r="I54" s="60"/>
      <c r="J54" s="60"/>
      <c r="K54" s="60"/>
    </row>
    <row r="55" spans="2:11" x14ac:dyDescent="0.25">
      <c r="B55" s="81"/>
      <c r="C55" s="66" t="s">
        <v>137</v>
      </c>
      <c r="D55" s="42" t="s">
        <v>80</v>
      </c>
      <c r="E55" s="23"/>
      <c r="F55" s="23"/>
      <c r="G55" s="45" t="s">
        <v>49</v>
      </c>
      <c r="H55" s="45"/>
      <c r="I55" s="60"/>
      <c r="J55" s="17"/>
      <c r="K55" s="24"/>
    </row>
    <row r="56" spans="2:11" x14ac:dyDescent="0.25">
      <c r="B56" s="81"/>
      <c r="C56" s="66" t="s">
        <v>138</v>
      </c>
      <c r="D56" s="42" t="s">
        <v>81</v>
      </c>
      <c r="E56" s="23"/>
      <c r="F56" s="23"/>
      <c r="G56" s="45" t="s">
        <v>49</v>
      </c>
      <c r="H56" s="45"/>
      <c r="I56" s="60"/>
      <c r="J56" s="17"/>
      <c r="K56" s="24"/>
    </row>
    <row r="57" spans="2:11" ht="45" x14ac:dyDescent="0.25">
      <c r="B57" s="81"/>
      <c r="C57" s="66" t="s">
        <v>139</v>
      </c>
      <c r="D57" s="57" t="s">
        <v>100</v>
      </c>
      <c r="E57" s="23"/>
      <c r="F57" s="23"/>
      <c r="G57" s="45" t="s">
        <v>49</v>
      </c>
      <c r="H57" s="45"/>
      <c r="I57" s="60"/>
      <c r="J57" s="17"/>
      <c r="K57" s="24"/>
    </row>
    <row r="58" spans="2:11" ht="105" x14ac:dyDescent="0.25">
      <c r="B58" s="81"/>
      <c r="C58" s="99" t="s">
        <v>140</v>
      </c>
      <c r="D58" s="94" t="s">
        <v>214</v>
      </c>
      <c r="E58" s="100" t="s">
        <v>215</v>
      </c>
      <c r="F58" s="105"/>
      <c r="G58" s="97" t="s">
        <v>51</v>
      </c>
      <c r="H58" s="97">
        <v>1</v>
      </c>
      <c r="I58" s="98" t="s">
        <v>204</v>
      </c>
      <c r="J58" s="17"/>
      <c r="K58" s="24"/>
    </row>
    <row r="59" spans="2:11" ht="195" x14ac:dyDescent="0.25">
      <c r="B59" s="81"/>
      <c r="C59" s="99" t="s">
        <v>141</v>
      </c>
      <c r="D59" s="94" t="s">
        <v>216</v>
      </c>
      <c r="E59" s="95" t="s">
        <v>217</v>
      </c>
      <c r="F59" s="96"/>
      <c r="G59" s="97" t="s">
        <v>51</v>
      </c>
      <c r="H59" s="97">
        <v>1</v>
      </c>
      <c r="I59" s="98" t="s">
        <v>204</v>
      </c>
      <c r="J59" s="17"/>
      <c r="K59" s="24"/>
    </row>
    <row r="60" spans="2:11" ht="75" x14ac:dyDescent="0.25">
      <c r="B60" s="81"/>
      <c r="C60" s="99" t="s">
        <v>142</v>
      </c>
      <c r="D60" s="106" t="s">
        <v>218</v>
      </c>
      <c r="E60" s="95" t="s">
        <v>219</v>
      </c>
      <c r="F60" s="96"/>
      <c r="G60" s="97" t="s">
        <v>51</v>
      </c>
      <c r="H60" s="97">
        <v>2</v>
      </c>
      <c r="I60" s="98" t="s">
        <v>204</v>
      </c>
      <c r="J60" s="17"/>
      <c r="K60" s="24"/>
    </row>
    <row r="61" spans="2:11" x14ac:dyDescent="0.25">
      <c r="B61" s="48" t="s">
        <v>35</v>
      </c>
      <c r="C61" s="48"/>
      <c r="D61" s="1"/>
      <c r="E61" s="1"/>
      <c r="F61" s="1"/>
      <c r="G61" s="48"/>
      <c r="H61" s="48"/>
      <c r="I61" s="64"/>
      <c r="J61" s="10"/>
      <c r="K61" s="1"/>
    </row>
    <row r="62" spans="2:11" x14ac:dyDescent="0.25">
      <c r="B62" s="48" t="s">
        <v>201</v>
      </c>
      <c r="C62" s="48" t="s">
        <v>121</v>
      </c>
      <c r="D62" s="1" t="str">
        <f>INDEX(Deltilbud[Beskrivelse],MATCH(B61,Deltilbud[Delkontrakt],0))</f>
        <v>MacConkey agar base</v>
      </c>
      <c r="E62" s="1"/>
      <c r="F62" s="1"/>
      <c r="G62" s="48"/>
      <c r="H62" s="48"/>
      <c r="I62" s="64"/>
      <c r="J62" s="10"/>
      <c r="K62" s="1"/>
    </row>
    <row r="63" spans="2:11" ht="30" x14ac:dyDescent="0.25">
      <c r="B63" s="81" t="s">
        <v>143</v>
      </c>
      <c r="C63" s="45"/>
      <c r="D63" s="41" t="s">
        <v>59</v>
      </c>
      <c r="E63" s="33" t="s">
        <v>86</v>
      </c>
      <c r="F63" s="33"/>
      <c r="G63" s="45"/>
      <c r="H63" s="45"/>
      <c r="I63" s="60"/>
      <c r="J63" s="60"/>
      <c r="K63" s="60"/>
    </row>
    <row r="64" spans="2:11" x14ac:dyDescent="0.25">
      <c r="B64" s="82"/>
      <c r="C64" s="66" t="s">
        <v>143</v>
      </c>
      <c r="D64" s="42" t="s">
        <v>80</v>
      </c>
      <c r="E64" s="23"/>
      <c r="F64" s="23"/>
      <c r="G64" s="45" t="s">
        <v>49</v>
      </c>
      <c r="H64" s="45"/>
      <c r="I64" s="60"/>
      <c r="J64" s="17"/>
      <c r="K64" s="24"/>
    </row>
    <row r="65" spans="2:398" x14ac:dyDescent="0.25">
      <c r="B65" s="82"/>
      <c r="C65" s="66" t="s">
        <v>144</v>
      </c>
      <c r="D65" s="42" t="s">
        <v>81</v>
      </c>
      <c r="E65" s="23"/>
      <c r="F65" s="23"/>
      <c r="G65" s="45" t="s">
        <v>49</v>
      </c>
      <c r="H65" s="45"/>
      <c r="I65" s="60"/>
      <c r="J65" s="17"/>
      <c r="K65" s="24"/>
    </row>
    <row r="66" spans="2:398" ht="45" x14ac:dyDescent="0.25">
      <c r="B66" s="82"/>
      <c r="C66" s="66" t="s">
        <v>145</v>
      </c>
      <c r="D66" s="57" t="s">
        <v>100</v>
      </c>
      <c r="E66" s="23"/>
      <c r="F66" s="53"/>
      <c r="G66" s="45" t="s">
        <v>49</v>
      </c>
      <c r="H66" s="45"/>
      <c r="I66" s="60"/>
      <c r="J66" s="17"/>
      <c r="K66" s="24"/>
    </row>
    <row r="67" spans="2:398" ht="120" x14ac:dyDescent="0.25">
      <c r="B67" s="82"/>
      <c r="C67" s="99" t="s">
        <v>146</v>
      </c>
      <c r="D67" s="94" t="s">
        <v>220</v>
      </c>
      <c r="E67" s="100" t="s">
        <v>223</v>
      </c>
      <c r="F67" s="96"/>
      <c r="G67" s="97" t="s">
        <v>51</v>
      </c>
      <c r="H67" s="101">
        <v>1</v>
      </c>
      <c r="I67" s="98" t="s">
        <v>204</v>
      </c>
      <c r="J67" s="17"/>
      <c r="K67" s="24"/>
    </row>
    <row r="68" spans="2:398" ht="90" x14ac:dyDescent="0.25">
      <c r="B68" s="82"/>
      <c r="C68" s="99" t="s">
        <v>147</v>
      </c>
      <c r="D68" s="94" t="s">
        <v>221</v>
      </c>
      <c r="E68" s="95" t="s">
        <v>222</v>
      </c>
      <c r="F68" s="103"/>
      <c r="G68" s="97" t="s">
        <v>51</v>
      </c>
      <c r="H68" s="101" t="s">
        <v>205</v>
      </c>
      <c r="I68" s="98" t="s">
        <v>204</v>
      </c>
      <c r="J68" s="17"/>
      <c r="K68" s="24"/>
    </row>
    <row r="69" spans="2:398" x14ac:dyDescent="0.25">
      <c r="B69" s="82"/>
      <c r="C69" s="99" t="s">
        <v>148</v>
      </c>
      <c r="D69" s="107" t="s">
        <v>101</v>
      </c>
      <c r="E69" s="103"/>
      <c r="F69" s="103"/>
      <c r="G69" s="97" t="s">
        <v>51</v>
      </c>
      <c r="H69" s="104">
        <v>3</v>
      </c>
      <c r="I69" s="98" t="s">
        <v>204</v>
      </c>
      <c r="J69" s="17"/>
      <c r="K69" s="24"/>
    </row>
    <row r="70" spans="2:398" x14ac:dyDescent="0.25">
      <c r="B70" s="48" t="s">
        <v>36</v>
      </c>
      <c r="C70" s="48"/>
      <c r="D70" s="1"/>
      <c r="E70" s="1"/>
      <c r="F70" s="1"/>
      <c r="G70" s="48"/>
      <c r="H70" s="48"/>
      <c r="I70" s="64"/>
      <c r="J70" s="10"/>
      <c r="K70" s="1"/>
    </row>
    <row r="71" spans="2:398" x14ac:dyDescent="0.25">
      <c r="B71" s="48" t="s">
        <v>201</v>
      </c>
      <c r="C71" s="48" t="s">
        <v>121</v>
      </c>
      <c r="D71" s="1" t="str">
        <f>INDEX(Deltilbud[Beskrivelse],MATCH(B70,Deltilbud[Delkontrakt],0))</f>
        <v>Mueller Hinton ll agar base</v>
      </c>
      <c r="E71" s="1"/>
      <c r="F71" s="1"/>
      <c r="G71" s="48"/>
      <c r="H71" s="48"/>
      <c r="I71" s="64"/>
      <c r="J71" s="10"/>
      <c r="K71" s="1"/>
    </row>
    <row r="72" spans="2:398" s="65" customFormat="1" ht="90" x14ac:dyDescent="0.25">
      <c r="B72" s="81" t="s">
        <v>149</v>
      </c>
      <c r="C72" s="45"/>
      <c r="D72" s="41" t="s">
        <v>59</v>
      </c>
      <c r="E72" s="41" t="s">
        <v>102</v>
      </c>
      <c r="F72" s="41"/>
      <c r="G72" s="45"/>
      <c r="H72" s="45"/>
      <c r="I72" s="60"/>
      <c r="J72" s="60"/>
      <c r="K72" s="60"/>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row>
    <row r="73" spans="2:398" x14ac:dyDescent="0.25">
      <c r="B73" s="82"/>
      <c r="C73" s="66" t="s">
        <v>149</v>
      </c>
      <c r="D73" s="42" t="s">
        <v>80</v>
      </c>
      <c r="E73" s="23"/>
      <c r="F73" s="23"/>
      <c r="G73" s="45" t="s">
        <v>49</v>
      </c>
      <c r="H73" s="45"/>
      <c r="I73" s="60"/>
      <c r="J73" s="17"/>
      <c r="K73" s="24"/>
    </row>
    <row r="74" spans="2:398" x14ac:dyDescent="0.25">
      <c r="B74" s="82"/>
      <c r="C74" s="66" t="s">
        <v>150</v>
      </c>
      <c r="D74" s="42" t="s">
        <v>81</v>
      </c>
      <c r="E74" s="23"/>
      <c r="F74" s="23"/>
      <c r="G74" s="45" t="s">
        <v>49</v>
      </c>
      <c r="H74" s="45"/>
      <c r="I74" s="60"/>
      <c r="J74" s="17"/>
      <c r="K74" s="24"/>
    </row>
    <row r="75" spans="2:398" ht="45" x14ac:dyDescent="0.25">
      <c r="B75" s="82"/>
      <c r="C75" s="66" t="s">
        <v>151</v>
      </c>
      <c r="D75" s="57" t="s">
        <v>100</v>
      </c>
      <c r="E75" s="23"/>
      <c r="F75" s="53"/>
      <c r="G75" s="45" t="s">
        <v>49</v>
      </c>
      <c r="H75" s="45"/>
      <c r="I75" s="60"/>
      <c r="J75" s="17"/>
      <c r="K75" s="24"/>
    </row>
    <row r="76" spans="2:398" ht="75" x14ac:dyDescent="0.25">
      <c r="B76" s="82"/>
      <c r="C76" s="99" t="s">
        <v>152</v>
      </c>
      <c r="D76" s="108" t="s">
        <v>224</v>
      </c>
      <c r="E76" s="100" t="s">
        <v>225</v>
      </c>
      <c r="F76" s="105"/>
      <c r="G76" s="97" t="s">
        <v>51</v>
      </c>
      <c r="H76" s="101">
        <v>1</v>
      </c>
      <c r="I76" s="98" t="s">
        <v>204</v>
      </c>
      <c r="J76" s="17"/>
      <c r="K76" s="24"/>
    </row>
    <row r="77" spans="2:398" x14ac:dyDescent="0.25">
      <c r="B77" s="48" t="s">
        <v>37</v>
      </c>
      <c r="C77" s="48"/>
      <c r="D77" s="1"/>
      <c r="E77" s="1"/>
      <c r="F77" s="1"/>
      <c r="G77" s="48"/>
      <c r="H77" s="48"/>
      <c r="I77" s="64"/>
      <c r="J77" s="10"/>
      <c r="K77" s="1"/>
    </row>
    <row r="78" spans="2:398" x14ac:dyDescent="0.25">
      <c r="B78" s="48" t="s">
        <v>201</v>
      </c>
      <c r="C78" s="48" t="s">
        <v>121</v>
      </c>
      <c r="D78" s="1" t="str">
        <f>INDEX(Deltilbud[Beskrivelse],MATCH(B77,Deltilbud[Delkontrakt],0))</f>
        <v xml:space="preserve">Sabouraud glukose/dextrose agar base </v>
      </c>
      <c r="E78" s="1"/>
      <c r="F78" s="1"/>
      <c r="G78" s="48"/>
      <c r="H78" s="48"/>
      <c r="I78" s="64"/>
      <c r="J78" s="10"/>
      <c r="K78" s="1"/>
    </row>
    <row r="79" spans="2:398" ht="45" x14ac:dyDescent="0.25">
      <c r="B79" s="81" t="s">
        <v>153</v>
      </c>
      <c r="C79" s="45"/>
      <c r="D79" s="41" t="s">
        <v>59</v>
      </c>
      <c r="E79" s="33" t="s">
        <v>87</v>
      </c>
      <c r="F79" s="33"/>
      <c r="G79" s="45"/>
      <c r="H79" s="45"/>
      <c r="I79" s="60"/>
      <c r="J79" s="60"/>
      <c r="K79" s="60"/>
    </row>
    <row r="80" spans="2:398" x14ac:dyDescent="0.25">
      <c r="B80" s="82"/>
      <c r="C80" s="66" t="s">
        <v>153</v>
      </c>
      <c r="D80" s="42" t="s">
        <v>80</v>
      </c>
      <c r="E80" s="23"/>
      <c r="F80" s="23"/>
      <c r="G80" s="45" t="s">
        <v>49</v>
      </c>
      <c r="H80" s="45"/>
      <c r="I80" s="60"/>
      <c r="J80" s="17"/>
      <c r="K80" s="24"/>
    </row>
    <row r="81" spans="2:11" x14ac:dyDescent="0.25">
      <c r="B81" s="82"/>
      <c r="C81" s="66" t="s">
        <v>154</v>
      </c>
      <c r="D81" s="42" t="s">
        <v>81</v>
      </c>
      <c r="E81" s="23"/>
      <c r="F81" s="23"/>
      <c r="G81" s="45" t="s">
        <v>49</v>
      </c>
      <c r="H81" s="45"/>
      <c r="I81" s="60"/>
      <c r="J81" s="17"/>
      <c r="K81" s="24"/>
    </row>
    <row r="82" spans="2:11" ht="45" x14ac:dyDescent="0.25">
      <c r="B82" s="82"/>
      <c r="C82" s="66" t="s">
        <v>155</v>
      </c>
      <c r="D82" s="57" t="s">
        <v>100</v>
      </c>
      <c r="E82" s="23"/>
      <c r="F82" s="53"/>
      <c r="G82" s="45" t="s">
        <v>49</v>
      </c>
      <c r="H82" s="45"/>
      <c r="I82" s="60"/>
      <c r="J82" s="17"/>
      <c r="K82" s="24"/>
    </row>
    <row r="83" spans="2:11" ht="90" x14ac:dyDescent="0.25">
      <c r="B83" s="82"/>
      <c r="C83" s="99" t="s">
        <v>156</v>
      </c>
      <c r="D83" s="94" t="s">
        <v>226</v>
      </c>
      <c r="E83" s="95" t="s">
        <v>227</v>
      </c>
      <c r="F83" s="105"/>
      <c r="G83" s="97" t="s">
        <v>51</v>
      </c>
      <c r="H83" s="101">
        <v>1</v>
      </c>
      <c r="I83" s="98" t="s">
        <v>204</v>
      </c>
      <c r="J83" s="17"/>
      <c r="K83" s="24"/>
    </row>
    <row r="84" spans="2:11" x14ac:dyDescent="0.25">
      <c r="B84" s="48" t="s">
        <v>38</v>
      </c>
      <c r="C84" s="48"/>
      <c r="D84" s="1"/>
      <c r="E84" s="1"/>
      <c r="F84" s="1"/>
      <c r="G84" s="48"/>
      <c r="H84" s="48"/>
      <c r="I84" s="64"/>
      <c r="J84" s="10"/>
      <c r="K84" s="1"/>
    </row>
    <row r="85" spans="2:11" x14ac:dyDescent="0.25">
      <c r="B85" s="48" t="s">
        <v>201</v>
      </c>
      <c r="C85" s="48" t="s">
        <v>121</v>
      </c>
      <c r="D85" s="1" t="str">
        <f>INDEX(Deltilbud[Beskrivelse],MATCH(B84,Deltilbud[Delkontrakt],0))</f>
        <v>Bovint Serum Albumin, lyofilisert, ≥ 98%, pH 7</v>
      </c>
      <c r="E85" s="1"/>
      <c r="F85" s="1"/>
      <c r="G85" s="48"/>
      <c r="H85" s="48"/>
      <c r="I85" s="64"/>
      <c r="J85" s="10"/>
      <c r="K85" s="1"/>
    </row>
    <row r="86" spans="2:11" ht="75" x14ac:dyDescent="0.25">
      <c r="B86" s="81" t="s">
        <v>157</v>
      </c>
      <c r="C86" s="45"/>
      <c r="D86" s="41" t="s">
        <v>59</v>
      </c>
      <c r="E86" s="41" t="s">
        <v>92</v>
      </c>
      <c r="F86" s="53"/>
      <c r="G86" s="45"/>
      <c r="H86" s="45"/>
      <c r="I86" s="60"/>
      <c r="J86" s="60"/>
      <c r="K86" s="60"/>
    </row>
    <row r="87" spans="2:11" x14ac:dyDescent="0.25">
      <c r="B87" s="82"/>
      <c r="C87" s="66" t="s">
        <v>157</v>
      </c>
      <c r="D87" s="42" t="s">
        <v>93</v>
      </c>
      <c r="E87" s="23"/>
      <c r="F87" s="23"/>
      <c r="G87" s="45" t="s">
        <v>49</v>
      </c>
      <c r="H87" s="45"/>
      <c r="I87" s="60"/>
      <c r="J87" s="17"/>
      <c r="K87" s="24"/>
    </row>
    <row r="88" spans="2:11" x14ac:dyDescent="0.25">
      <c r="B88" s="82"/>
      <c r="C88" s="66" t="s">
        <v>158</v>
      </c>
      <c r="D88" s="23" t="s">
        <v>99</v>
      </c>
      <c r="E88" s="23"/>
      <c r="F88" s="23"/>
      <c r="G88" s="45" t="s">
        <v>49</v>
      </c>
      <c r="H88" s="45"/>
      <c r="I88" s="60"/>
      <c r="J88" s="17"/>
      <c r="K88" s="24"/>
    </row>
    <row r="89" spans="2:11" ht="45" x14ac:dyDescent="0.25">
      <c r="B89" s="82"/>
      <c r="C89" s="66" t="s">
        <v>159</v>
      </c>
      <c r="D89" s="57" t="s">
        <v>100</v>
      </c>
      <c r="E89" s="23"/>
      <c r="F89" s="23"/>
      <c r="G89" s="45" t="s">
        <v>49</v>
      </c>
      <c r="H89" s="45"/>
      <c r="I89" s="60"/>
      <c r="J89" s="17"/>
      <c r="K89" s="24"/>
    </row>
    <row r="90" spans="2:11" ht="30" x14ac:dyDescent="0.25">
      <c r="B90" s="82"/>
      <c r="C90" s="66" t="s">
        <v>160</v>
      </c>
      <c r="D90" s="23" t="s">
        <v>105</v>
      </c>
      <c r="E90" s="91" t="s">
        <v>104</v>
      </c>
      <c r="F90" s="23"/>
      <c r="G90" s="58" t="s">
        <v>49</v>
      </c>
      <c r="H90" s="45"/>
      <c r="I90" s="60"/>
      <c r="J90" s="17"/>
      <c r="K90" s="24"/>
    </row>
    <row r="91" spans="2:11" ht="75" x14ac:dyDescent="0.25">
      <c r="B91" s="82"/>
      <c r="C91" s="99" t="s">
        <v>161</v>
      </c>
      <c r="D91" s="109" t="s">
        <v>228</v>
      </c>
      <c r="E91" s="100" t="s">
        <v>229</v>
      </c>
      <c r="F91" s="96"/>
      <c r="G91" s="97" t="s">
        <v>51</v>
      </c>
      <c r="H91" s="97">
        <v>1</v>
      </c>
      <c r="I91" s="98" t="s">
        <v>204</v>
      </c>
      <c r="J91" s="17"/>
      <c r="K91" s="24"/>
    </row>
    <row r="92" spans="2:11" x14ac:dyDescent="0.25">
      <c r="B92" s="48" t="s">
        <v>39</v>
      </c>
      <c r="C92" s="48"/>
      <c r="D92" s="1"/>
      <c r="E92" s="1"/>
      <c r="F92" s="1"/>
      <c r="G92" s="48"/>
      <c r="H92" s="48"/>
      <c r="I92" s="64"/>
      <c r="J92" s="10"/>
      <c r="K92" s="1"/>
    </row>
    <row r="93" spans="2:11" x14ac:dyDescent="0.25">
      <c r="B93" s="48" t="s">
        <v>201</v>
      </c>
      <c r="C93" s="48" t="s">
        <v>121</v>
      </c>
      <c r="D93" s="1" t="str">
        <f>INDEX(Deltilbud[Beskrivelse],MATCH(B92,Deltilbud[Delkontrakt],0))</f>
        <v>Mycobiotic Agar</v>
      </c>
      <c r="E93" s="1"/>
      <c r="F93" s="1"/>
      <c r="G93" s="48"/>
      <c r="H93" s="48"/>
      <c r="I93" s="64"/>
      <c r="J93" s="10"/>
      <c r="K93" s="1"/>
    </row>
    <row r="94" spans="2:11" ht="45" x14ac:dyDescent="0.25">
      <c r="B94" s="81" t="s">
        <v>162</v>
      </c>
      <c r="C94" s="45"/>
      <c r="D94" s="51" t="s">
        <v>59</v>
      </c>
      <c r="E94" s="33" t="s">
        <v>95</v>
      </c>
      <c r="F94" s="23"/>
      <c r="G94" s="45"/>
      <c r="H94" s="45"/>
      <c r="I94" s="60"/>
      <c r="J94" s="60"/>
      <c r="K94" s="60"/>
    </row>
    <row r="95" spans="2:11" x14ac:dyDescent="0.25">
      <c r="B95" s="82"/>
      <c r="C95" s="66" t="s">
        <v>162</v>
      </c>
      <c r="D95" s="42" t="s">
        <v>80</v>
      </c>
      <c r="E95" s="23"/>
      <c r="F95" s="23"/>
      <c r="G95" s="58" t="s">
        <v>49</v>
      </c>
      <c r="H95" s="45"/>
      <c r="I95" s="60"/>
      <c r="J95" s="17"/>
      <c r="K95" s="24"/>
    </row>
    <row r="96" spans="2:11" x14ac:dyDescent="0.25">
      <c r="B96" s="82"/>
      <c r="C96" s="66" t="s">
        <v>163</v>
      </c>
      <c r="D96" s="42" t="s">
        <v>81</v>
      </c>
      <c r="E96" s="23"/>
      <c r="F96" s="23"/>
      <c r="G96" s="58" t="s">
        <v>49</v>
      </c>
      <c r="H96" s="45"/>
      <c r="I96" s="60"/>
      <c r="J96" s="17"/>
      <c r="K96" s="24"/>
    </row>
    <row r="97" spans="2:11" ht="45" x14ac:dyDescent="0.25">
      <c r="B97" s="82"/>
      <c r="C97" s="66" t="s">
        <v>164</v>
      </c>
      <c r="D97" s="57" t="s">
        <v>100</v>
      </c>
      <c r="E97" s="23"/>
      <c r="F97" s="23"/>
      <c r="G97" s="58" t="s">
        <v>49</v>
      </c>
      <c r="H97" s="45"/>
      <c r="I97" s="60"/>
      <c r="J97" s="17"/>
      <c r="K97" s="24"/>
    </row>
    <row r="98" spans="2:11" ht="60" x14ac:dyDescent="0.25">
      <c r="B98" s="82"/>
      <c r="C98" s="99" t="s">
        <v>165</v>
      </c>
      <c r="D98" s="108" t="s">
        <v>230</v>
      </c>
      <c r="E98" s="95" t="s">
        <v>231</v>
      </c>
      <c r="F98" s="105"/>
      <c r="G98" s="110" t="s">
        <v>51</v>
      </c>
      <c r="H98" s="104">
        <v>1</v>
      </c>
      <c r="I98" s="98" t="s">
        <v>204</v>
      </c>
      <c r="J98" s="17"/>
      <c r="K98" s="24"/>
    </row>
    <row r="99" spans="2:11" ht="75" x14ac:dyDescent="0.25">
      <c r="B99" s="82"/>
      <c r="C99" s="99" t="s">
        <v>166</v>
      </c>
      <c r="D99" s="108" t="s">
        <v>233</v>
      </c>
      <c r="E99" s="95" t="s">
        <v>232</v>
      </c>
      <c r="F99" s="105"/>
      <c r="G99" s="110" t="s">
        <v>51</v>
      </c>
      <c r="H99" s="104">
        <v>2</v>
      </c>
      <c r="I99" s="98" t="s">
        <v>204</v>
      </c>
      <c r="J99" s="17"/>
      <c r="K99" s="24"/>
    </row>
    <row r="100" spans="2:11" x14ac:dyDescent="0.25">
      <c r="B100" s="82"/>
      <c r="C100" s="99" t="s">
        <v>167</v>
      </c>
      <c r="D100" s="96" t="s">
        <v>101</v>
      </c>
      <c r="E100" s="96"/>
      <c r="F100" s="96"/>
      <c r="G100" s="110" t="s">
        <v>51</v>
      </c>
      <c r="H100" s="97">
        <v>3</v>
      </c>
      <c r="I100" s="98" t="s">
        <v>204</v>
      </c>
      <c r="J100" s="17"/>
      <c r="K100" s="24"/>
    </row>
    <row r="101" spans="2:11" x14ac:dyDescent="0.25">
      <c r="B101" s="48" t="s">
        <v>40</v>
      </c>
      <c r="C101" s="48"/>
      <c r="D101" s="1"/>
      <c r="E101" s="1"/>
      <c r="F101" s="1"/>
      <c r="G101" s="48"/>
      <c r="H101" s="48"/>
      <c r="I101" s="64"/>
      <c r="J101" s="10"/>
      <c r="K101" s="1"/>
    </row>
    <row r="102" spans="2:11" x14ac:dyDescent="0.25">
      <c r="B102" s="76" t="s">
        <v>201</v>
      </c>
      <c r="C102" s="76" t="s">
        <v>121</v>
      </c>
      <c r="D102" s="1" t="str">
        <f>INDEX(Deltilbud[Beskrivelse],MATCH(B101,Deltilbud[Delkontrakt],0))</f>
        <v>Serum og blod fra Hest og Storfe</v>
      </c>
      <c r="E102" s="1"/>
      <c r="F102" s="1"/>
      <c r="G102" s="48"/>
      <c r="H102" s="48"/>
      <c r="I102" s="64"/>
      <c r="J102" s="10"/>
      <c r="K102" s="1"/>
    </row>
    <row r="103" spans="2:11" x14ac:dyDescent="0.25">
      <c r="B103" s="76"/>
      <c r="C103" s="77"/>
      <c r="D103" s="1" t="s">
        <v>70</v>
      </c>
      <c r="E103" s="1"/>
      <c r="F103" s="1"/>
      <c r="G103" s="48"/>
      <c r="H103" s="48"/>
      <c r="I103" s="64"/>
      <c r="J103" s="10"/>
      <c r="K103" s="1"/>
    </row>
    <row r="104" spans="2:11" ht="30" x14ac:dyDescent="0.25">
      <c r="B104" s="78" t="s">
        <v>185</v>
      </c>
      <c r="C104" s="68"/>
      <c r="D104" s="41" t="s">
        <v>59</v>
      </c>
      <c r="E104" s="41" t="s">
        <v>88</v>
      </c>
      <c r="F104" s="59"/>
      <c r="G104" s="45"/>
      <c r="H104" s="45"/>
      <c r="I104" s="60"/>
      <c r="J104" s="60"/>
      <c r="K104" s="60"/>
    </row>
    <row r="105" spans="2:11" ht="30" x14ac:dyDescent="0.25">
      <c r="B105" s="79"/>
      <c r="C105" s="69" t="s">
        <v>168</v>
      </c>
      <c r="D105" s="57" t="s">
        <v>106</v>
      </c>
      <c r="E105" s="41" t="s">
        <v>108</v>
      </c>
      <c r="F105" s="59"/>
      <c r="G105" s="45" t="s">
        <v>49</v>
      </c>
      <c r="H105" s="45"/>
      <c r="I105" s="60"/>
      <c r="J105" s="17"/>
      <c r="K105" s="24"/>
    </row>
    <row r="106" spans="2:11" x14ac:dyDescent="0.25">
      <c r="B106" s="80"/>
      <c r="C106" s="69" t="s">
        <v>169</v>
      </c>
      <c r="D106" s="42" t="s">
        <v>94</v>
      </c>
      <c r="E106" s="23"/>
      <c r="F106" s="23"/>
      <c r="G106" s="45" t="s">
        <v>49</v>
      </c>
      <c r="H106" s="45"/>
      <c r="I106" s="60"/>
      <c r="J106" s="17"/>
      <c r="K106" s="24"/>
    </row>
    <row r="107" spans="2:11" x14ac:dyDescent="0.25">
      <c r="B107" s="70" t="s">
        <v>186</v>
      </c>
      <c r="C107" s="66" t="s">
        <v>170</v>
      </c>
      <c r="D107" s="49" t="s">
        <v>89</v>
      </c>
      <c r="E107" s="33"/>
      <c r="F107" s="33"/>
      <c r="G107" s="45" t="s">
        <v>49</v>
      </c>
      <c r="H107" s="45"/>
      <c r="I107" s="60"/>
      <c r="J107" s="17"/>
      <c r="K107" s="24"/>
    </row>
    <row r="108" spans="2:11" x14ac:dyDescent="0.25">
      <c r="B108" s="48" t="s">
        <v>41</v>
      </c>
      <c r="C108" s="48"/>
      <c r="D108" s="1"/>
      <c r="E108" s="1"/>
      <c r="F108" s="1"/>
      <c r="G108" s="48"/>
      <c r="H108" s="48"/>
      <c r="I108" s="64"/>
      <c r="J108" s="10"/>
      <c r="K108" s="1"/>
    </row>
    <row r="109" spans="2:11" x14ac:dyDescent="0.25">
      <c r="B109" s="48" t="s">
        <v>201</v>
      </c>
      <c r="C109" s="48" t="s">
        <v>121</v>
      </c>
      <c r="D109" s="1" t="str">
        <f>INDEX(Deltilbud[Beskrivelse],MATCH(B108,Deltilbud[Delkontrakt],0))</f>
        <v>Antibiotika til medieproduksjon: Neomycin</v>
      </c>
      <c r="E109" s="1"/>
      <c r="F109" s="1"/>
      <c r="G109" s="48"/>
      <c r="H109" s="48"/>
      <c r="I109" s="64"/>
      <c r="J109" s="10"/>
      <c r="K109" s="1"/>
    </row>
    <row r="110" spans="2:11" ht="60" x14ac:dyDescent="0.25">
      <c r="B110" s="81" t="s">
        <v>171</v>
      </c>
      <c r="C110" s="45"/>
      <c r="D110" s="41" t="s">
        <v>59</v>
      </c>
      <c r="E110" s="41" t="s">
        <v>110</v>
      </c>
      <c r="F110" s="41"/>
      <c r="G110" s="45"/>
      <c r="H110" s="45"/>
      <c r="I110" s="60"/>
      <c r="J110" s="60"/>
      <c r="K110" s="60"/>
    </row>
    <row r="111" spans="2:11" x14ac:dyDescent="0.25">
      <c r="B111" s="82"/>
      <c r="C111" s="66" t="s">
        <v>171</v>
      </c>
      <c r="D111" s="23" t="s">
        <v>90</v>
      </c>
      <c r="E111" s="23"/>
      <c r="F111" s="41"/>
      <c r="G111" s="45" t="s">
        <v>49</v>
      </c>
      <c r="H111" s="45"/>
      <c r="I111" s="60"/>
      <c r="J111" s="17"/>
      <c r="K111" s="24"/>
    </row>
    <row r="112" spans="2:11" ht="90" x14ac:dyDescent="0.25">
      <c r="B112" s="82"/>
      <c r="C112" s="99" t="s">
        <v>172</v>
      </c>
      <c r="D112" s="94" t="s">
        <v>234</v>
      </c>
      <c r="E112" s="95" t="s">
        <v>235</v>
      </c>
      <c r="F112" s="96"/>
      <c r="G112" s="97" t="s">
        <v>51</v>
      </c>
      <c r="H112" s="111">
        <v>1</v>
      </c>
      <c r="I112" s="98" t="s">
        <v>204</v>
      </c>
      <c r="J112" s="17"/>
      <c r="K112" s="24"/>
    </row>
    <row r="113" spans="2:398" s="54" customFormat="1" ht="60" x14ac:dyDescent="0.25">
      <c r="B113" s="82"/>
      <c r="C113" s="99" t="s">
        <v>173</v>
      </c>
      <c r="D113" s="94" t="s">
        <v>236</v>
      </c>
      <c r="E113" s="100" t="s">
        <v>237</v>
      </c>
      <c r="F113" s="105"/>
      <c r="G113" s="97" t="s">
        <v>51</v>
      </c>
      <c r="H113" s="97">
        <v>2</v>
      </c>
      <c r="I113" s="98" t="s">
        <v>204</v>
      </c>
      <c r="J113" s="17"/>
      <c r="K113" s="24"/>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row>
    <row r="114" spans="2:398" x14ac:dyDescent="0.25">
      <c r="B114" s="48" t="s">
        <v>42</v>
      </c>
      <c r="C114" s="48"/>
      <c r="D114" s="1"/>
      <c r="E114" s="1"/>
      <c r="F114" s="1"/>
      <c r="G114" s="48"/>
      <c r="H114" s="48"/>
      <c r="I114" s="64"/>
      <c r="J114" s="10"/>
      <c r="K114" s="1"/>
    </row>
    <row r="115" spans="2:398" x14ac:dyDescent="0.25">
      <c r="B115" s="48" t="s">
        <v>201</v>
      </c>
      <c r="C115" s="48" t="s">
        <v>121</v>
      </c>
      <c r="D115" s="1" t="str">
        <f>INDEX(Deltilbud[Beskrivelse],MATCH(B114,Deltilbud[Delkontrakt],0))</f>
        <v>Antibiotika til medieproduksjon: Nalidixinsyre</v>
      </c>
      <c r="E115" s="1"/>
      <c r="F115" s="1"/>
      <c r="G115" s="48"/>
      <c r="H115" s="48"/>
      <c r="I115" s="64"/>
      <c r="J115" s="10"/>
      <c r="K115" s="1"/>
    </row>
    <row r="116" spans="2:398" ht="75" x14ac:dyDescent="0.25">
      <c r="B116" s="81" t="s">
        <v>174</v>
      </c>
      <c r="C116" s="45"/>
      <c r="D116" s="41" t="s">
        <v>59</v>
      </c>
      <c r="E116" s="41" t="s">
        <v>112</v>
      </c>
      <c r="F116" s="41"/>
      <c r="G116" s="45"/>
      <c r="H116" s="45"/>
      <c r="I116" s="60"/>
      <c r="J116" s="60"/>
      <c r="K116" s="60"/>
    </row>
    <row r="117" spans="2:398" x14ac:dyDescent="0.25">
      <c r="B117" s="82"/>
      <c r="C117" s="66" t="s">
        <v>174</v>
      </c>
      <c r="D117" s="23" t="s">
        <v>90</v>
      </c>
      <c r="E117" s="23"/>
      <c r="F117" s="44"/>
      <c r="G117" s="45" t="s">
        <v>49</v>
      </c>
      <c r="H117" s="45"/>
      <c r="I117" s="60"/>
      <c r="J117" s="17"/>
      <c r="K117" s="24"/>
    </row>
    <row r="118" spans="2:398" ht="90" x14ac:dyDescent="0.25">
      <c r="B118" s="82"/>
      <c r="C118" s="99" t="s">
        <v>175</v>
      </c>
      <c r="D118" s="109" t="s">
        <v>238</v>
      </c>
      <c r="E118" s="95" t="s">
        <v>239</v>
      </c>
      <c r="F118" s="103"/>
      <c r="G118" s="97" t="s">
        <v>51</v>
      </c>
      <c r="H118" s="97">
        <v>1</v>
      </c>
      <c r="I118" s="98" t="s">
        <v>204</v>
      </c>
      <c r="J118" s="17"/>
      <c r="K118" s="24"/>
    </row>
    <row r="119" spans="2:398" s="54" customFormat="1" ht="60" x14ac:dyDescent="0.25">
      <c r="B119" s="82"/>
      <c r="C119" s="99" t="s">
        <v>176</v>
      </c>
      <c r="D119" s="94" t="s">
        <v>236</v>
      </c>
      <c r="E119" s="100" t="s">
        <v>237</v>
      </c>
      <c r="F119" s="105"/>
      <c r="G119" s="97" t="s">
        <v>51</v>
      </c>
      <c r="H119" s="97">
        <v>2</v>
      </c>
      <c r="I119" s="98" t="s">
        <v>204</v>
      </c>
      <c r="J119" s="17"/>
      <c r="K119" s="24"/>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c r="JN119" s="3"/>
      <c r="JO119" s="3"/>
      <c r="JP119" s="3"/>
      <c r="JQ119" s="3"/>
      <c r="JR119" s="3"/>
      <c r="JS119" s="3"/>
      <c r="JT119" s="3"/>
      <c r="JU119" s="3"/>
      <c r="JV119" s="3"/>
      <c r="JW119" s="3"/>
      <c r="JX119" s="3"/>
      <c r="JY119" s="3"/>
      <c r="JZ119" s="3"/>
      <c r="KA119" s="3"/>
      <c r="KB119" s="3"/>
      <c r="KC119" s="3"/>
      <c r="KD119" s="3"/>
      <c r="KE119" s="3"/>
      <c r="KF119" s="3"/>
      <c r="KG119" s="3"/>
      <c r="KH119" s="3"/>
      <c r="KI119" s="3"/>
      <c r="KJ119" s="3"/>
      <c r="KK119" s="3"/>
      <c r="KL119" s="3"/>
      <c r="KM119" s="3"/>
      <c r="KN119" s="3"/>
      <c r="KO119" s="3"/>
      <c r="KP119" s="3"/>
      <c r="KQ119" s="3"/>
      <c r="KR119" s="3"/>
      <c r="KS119" s="3"/>
      <c r="KT119" s="3"/>
      <c r="KU119" s="3"/>
      <c r="KV119" s="3"/>
      <c r="KW119" s="3"/>
      <c r="KX119" s="3"/>
      <c r="KY119" s="3"/>
      <c r="KZ119" s="3"/>
      <c r="LA119" s="3"/>
      <c r="LB119" s="3"/>
      <c r="LC119" s="3"/>
      <c r="LD119" s="3"/>
      <c r="LE119" s="3"/>
      <c r="LF119" s="3"/>
      <c r="LG119" s="3"/>
      <c r="LH119" s="3"/>
      <c r="LI119" s="3"/>
      <c r="LJ119" s="3"/>
      <c r="LK119" s="3"/>
      <c r="LL119" s="3"/>
      <c r="LM119" s="3"/>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c r="MN119" s="3"/>
      <c r="MO119" s="3"/>
      <c r="MP119" s="3"/>
      <c r="MQ119" s="3"/>
      <c r="MR119" s="3"/>
      <c r="MS119" s="3"/>
      <c r="MT119" s="3"/>
      <c r="MU119" s="3"/>
      <c r="MV119" s="3"/>
      <c r="MW119" s="3"/>
      <c r="MX119" s="3"/>
      <c r="MY119" s="3"/>
      <c r="MZ119" s="3"/>
      <c r="NA119" s="3"/>
      <c r="NB119" s="3"/>
      <c r="NC119" s="3"/>
      <c r="ND119" s="3"/>
      <c r="NE119" s="3"/>
      <c r="NF119" s="3"/>
      <c r="NG119" s="3"/>
      <c r="NH119" s="3"/>
      <c r="NI119" s="3"/>
      <c r="NJ119" s="3"/>
      <c r="NK119" s="3"/>
      <c r="NL119" s="3"/>
      <c r="NM119" s="3"/>
      <c r="NN119" s="3"/>
      <c r="NO119" s="3"/>
      <c r="NP119" s="3"/>
      <c r="NQ119" s="3"/>
      <c r="NR119" s="3"/>
      <c r="NS119" s="3"/>
      <c r="NT119" s="3"/>
      <c r="NU119" s="3"/>
      <c r="NV119" s="3"/>
      <c r="NW119" s="3"/>
      <c r="NX119" s="3"/>
      <c r="NY119" s="3"/>
      <c r="NZ119" s="3"/>
      <c r="OA119" s="3"/>
      <c r="OB119" s="3"/>
      <c r="OC119" s="3"/>
      <c r="OD119" s="3"/>
      <c r="OE119" s="3"/>
      <c r="OF119" s="3"/>
      <c r="OG119" s="3"/>
      <c r="OH119" s="3"/>
    </row>
    <row r="120" spans="2:398" x14ac:dyDescent="0.25">
      <c r="B120" s="48" t="s">
        <v>43</v>
      </c>
      <c r="C120" s="48"/>
      <c r="D120" s="1"/>
      <c r="E120" s="1"/>
      <c r="F120" s="1"/>
      <c r="G120" s="48"/>
      <c r="H120" s="48"/>
      <c r="I120" s="64"/>
      <c r="J120" s="10"/>
      <c r="K120" s="1"/>
    </row>
    <row r="121" spans="2:398" x14ac:dyDescent="0.25">
      <c r="B121" s="48" t="s">
        <v>201</v>
      </c>
      <c r="C121" s="48" t="s">
        <v>121</v>
      </c>
      <c r="D121" s="1" t="str">
        <f>INDEX(Deltilbud[Beskrivelse],MATCH(B120,Deltilbud[Delkontrakt],0))</f>
        <v>Soppdrepende til medieproduksjon: Amphotericin B</v>
      </c>
      <c r="E121" s="1"/>
      <c r="F121" s="1"/>
      <c r="G121" s="48"/>
      <c r="H121" s="48"/>
      <c r="I121" s="64"/>
      <c r="J121" s="10"/>
      <c r="K121" s="1"/>
    </row>
    <row r="122" spans="2:398" ht="75" x14ac:dyDescent="0.25">
      <c r="B122" s="81" t="s">
        <v>199</v>
      </c>
      <c r="C122" s="45"/>
      <c r="D122" s="41" t="s">
        <v>59</v>
      </c>
      <c r="E122" s="41" t="s">
        <v>113</v>
      </c>
      <c r="F122" s="41"/>
      <c r="G122" s="45"/>
      <c r="H122" s="45"/>
      <c r="I122" s="60"/>
      <c r="J122" s="60"/>
      <c r="K122" s="60"/>
    </row>
    <row r="123" spans="2:398" ht="60" x14ac:dyDescent="0.25">
      <c r="B123" s="82"/>
      <c r="C123" s="99" t="s">
        <v>199</v>
      </c>
      <c r="D123" s="108" t="s">
        <v>240</v>
      </c>
      <c r="E123" s="100" t="s">
        <v>241</v>
      </c>
      <c r="F123" s="100"/>
      <c r="G123" s="97" t="s">
        <v>51</v>
      </c>
      <c r="H123" s="97">
        <v>1</v>
      </c>
      <c r="I123" s="98" t="s">
        <v>204</v>
      </c>
      <c r="J123" s="17"/>
      <c r="K123" s="24"/>
    </row>
    <row r="124" spans="2:398" s="54" customFormat="1" ht="105" x14ac:dyDescent="0.25">
      <c r="B124" s="82"/>
      <c r="C124" s="99" t="s">
        <v>200</v>
      </c>
      <c r="D124" s="94" t="s">
        <v>236</v>
      </c>
      <c r="E124" s="100" t="s">
        <v>245</v>
      </c>
      <c r="F124" s="105"/>
      <c r="G124" s="97" t="s">
        <v>51</v>
      </c>
      <c r="H124" s="97">
        <v>2</v>
      </c>
      <c r="I124" s="98" t="s">
        <v>204</v>
      </c>
      <c r="J124" s="17"/>
      <c r="K124" s="24"/>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c r="JE124" s="3"/>
      <c r="JF124" s="3"/>
      <c r="JG124" s="3"/>
      <c r="JH124" s="3"/>
      <c r="JI124" s="3"/>
      <c r="JJ124" s="3"/>
      <c r="JK124" s="3"/>
      <c r="JL124" s="3"/>
      <c r="JM124" s="3"/>
      <c r="JN124" s="3"/>
      <c r="JO124" s="3"/>
      <c r="JP124" s="3"/>
      <c r="JQ124" s="3"/>
      <c r="JR124" s="3"/>
      <c r="JS124" s="3"/>
      <c r="JT124" s="3"/>
      <c r="JU124" s="3"/>
      <c r="JV124" s="3"/>
      <c r="JW124" s="3"/>
      <c r="JX124" s="3"/>
      <c r="JY124" s="3"/>
      <c r="JZ124" s="3"/>
      <c r="KA124" s="3"/>
      <c r="KB124" s="3"/>
      <c r="KC124" s="3"/>
      <c r="KD124" s="3"/>
      <c r="KE124" s="3"/>
      <c r="KF124" s="3"/>
      <c r="KG124" s="3"/>
      <c r="KH124" s="3"/>
      <c r="KI124" s="3"/>
      <c r="KJ124" s="3"/>
      <c r="KK124" s="3"/>
      <c r="KL124" s="3"/>
      <c r="KM124" s="3"/>
      <c r="KN124" s="3"/>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c r="NA124" s="3"/>
      <c r="NB124" s="3"/>
      <c r="NC124" s="3"/>
      <c r="ND124" s="3"/>
      <c r="NE124" s="3"/>
      <c r="NF124" s="3"/>
      <c r="NG124" s="3"/>
      <c r="NH124" s="3"/>
      <c r="NI124" s="3"/>
      <c r="NJ124" s="3"/>
      <c r="NK124" s="3"/>
      <c r="NL124" s="3"/>
      <c r="NM124" s="3"/>
      <c r="NN124" s="3"/>
      <c r="NO124" s="3"/>
      <c r="NP124" s="3"/>
      <c r="NQ124" s="3"/>
      <c r="NR124" s="3"/>
      <c r="NS124" s="3"/>
      <c r="NT124" s="3"/>
      <c r="NU124" s="3"/>
      <c r="NV124" s="3"/>
      <c r="NW124" s="3"/>
      <c r="NX124" s="3"/>
      <c r="NY124" s="3"/>
      <c r="NZ124" s="3"/>
      <c r="OA124" s="3"/>
      <c r="OB124" s="3"/>
      <c r="OC124" s="3"/>
      <c r="OD124" s="3"/>
      <c r="OE124" s="3"/>
      <c r="OF124" s="3"/>
      <c r="OG124" s="3"/>
      <c r="OH124" s="3"/>
    </row>
    <row r="125" spans="2:398" x14ac:dyDescent="0.25">
      <c r="B125" s="48" t="s">
        <v>44</v>
      </c>
      <c r="C125" s="48"/>
      <c r="D125" s="1"/>
      <c r="E125" s="1"/>
      <c r="F125" s="1"/>
      <c r="G125" s="48"/>
      <c r="H125" s="48"/>
      <c r="I125" s="64"/>
      <c r="J125" s="10"/>
      <c r="K125" s="1"/>
    </row>
    <row r="126" spans="2:398" x14ac:dyDescent="0.25">
      <c r="B126" s="48" t="s">
        <v>201</v>
      </c>
      <c r="C126" s="48" t="s">
        <v>121</v>
      </c>
      <c r="D126" s="1" t="str">
        <f>INDEX(Deltilbud[Beskrivelse],MATCH(B125,Deltilbud[Delkontrakt],0))</f>
        <v xml:space="preserve">Antibiotika til medieproduksjon: Gentamicin løsning 50mg/ml </v>
      </c>
      <c r="E126" s="1"/>
      <c r="F126" s="1"/>
      <c r="G126" s="48"/>
      <c r="H126" s="48"/>
      <c r="I126" s="64"/>
      <c r="J126" s="10"/>
      <c r="K126" s="1"/>
    </row>
    <row r="127" spans="2:398" ht="75" x14ac:dyDescent="0.25">
      <c r="B127" s="81" t="s">
        <v>177</v>
      </c>
      <c r="C127" s="45"/>
      <c r="D127" s="33" t="s">
        <v>59</v>
      </c>
      <c r="E127" s="33" t="s">
        <v>180</v>
      </c>
      <c r="F127" s="44"/>
      <c r="G127" s="45"/>
      <c r="H127" s="45"/>
      <c r="I127" s="60"/>
      <c r="J127" s="60"/>
      <c r="K127" s="60"/>
    </row>
    <row r="128" spans="2:398" x14ac:dyDescent="0.25">
      <c r="B128" s="82"/>
      <c r="C128" s="66" t="s">
        <v>177</v>
      </c>
      <c r="D128" s="56" t="s">
        <v>97</v>
      </c>
      <c r="E128" s="23"/>
      <c r="F128" s="44"/>
      <c r="G128" s="45" t="s">
        <v>49</v>
      </c>
      <c r="H128" s="45"/>
      <c r="I128" s="60"/>
      <c r="J128" s="17"/>
      <c r="K128" s="24"/>
    </row>
    <row r="129" spans="2:398" ht="90" x14ac:dyDescent="0.25">
      <c r="B129" s="82"/>
      <c r="C129" s="99" t="s">
        <v>178</v>
      </c>
      <c r="D129" s="108" t="s">
        <v>242</v>
      </c>
      <c r="E129" s="95" t="s">
        <v>243</v>
      </c>
      <c r="F129" s="103"/>
      <c r="G129" s="97" t="s">
        <v>51</v>
      </c>
      <c r="H129" s="97">
        <v>1</v>
      </c>
      <c r="I129" s="98" t="s">
        <v>204</v>
      </c>
      <c r="J129" s="17"/>
      <c r="K129" s="24"/>
    </row>
    <row r="130" spans="2:398" s="54" customFormat="1" ht="105" x14ac:dyDescent="0.25">
      <c r="B130" s="82"/>
      <c r="C130" s="99" t="s">
        <v>179</v>
      </c>
      <c r="D130" s="112" t="s">
        <v>236</v>
      </c>
      <c r="E130" s="95" t="s">
        <v>244</v>
      </c>
      <c r="F130" s="105"/>
      <c r="G130" s="97" t="s">
        <v>51</v>
      </c>
      <c r="H130" s="97">
        <v>2</v>
      </c>
      <c r="I130" s="98" t="s">
        <v>204</v>
      </c>
      <c r="J130" s="17"/>
      <c r="K130" s="24"/>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c r="JE130" s="3"/>
      <c r="JF130" s="3"/>
      <c r="JG130" s="3"/>
      <c r="JH130" s="3"/>
      <c r="JI130" s="3"/>
      <c r="JJ130" s="3"/>
      <c r="JK130" s="3"/>
      <c r="JL130" s="3"/>
      <c r="JM130" s="3"/>
      <c r="JN130" s="3"/>
      <c r="JO130" s="3"/>
      <c r="JP130" s="3"/>
      <c r="JQ130" s="3"/>
      <c r="JR130" s="3"/>
      <c r="JS130" s="3"/>
      <c r="JT130" s="3"/>
      <c r="JU130" s="3"/>
      <c r="JV130" s="3"/>
      <c r="JW130" s="3"/>
      <c r="JX130" s="3"/>
      <c r="JY130" s="3"/>
      <c r="JZ130" s="3"/>
      <c r="KA130" s="3"/>
      <c r="KB130" s="3"/>
      <c r="KC130" s="3"/>
      <c r="KD130" s="3"/>
      <c r="KE130" s="3"/>
      <c r="KF130" s="3"/>
      <c r="KG130" s="3"/>
      <c r="KH130" s="3"/>
      <c r="KI130" s="3"/>
      <c r="KJ130" s="3"/>
      <c r="KK130" s="3"/>
      <c r="KL130" s="3"/>
      <c r="KM130" s="3"/>
      <c r="KN130" s="3"/>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c r="NA130" s="3"/>
      <c r="NB130" s="3"/>
      <c r="NC130" s="3"/>
      <c r="ND130" s="3"/>
      <c r="NE130" s="3"/>
      <c r="NF130" s="3"/>
      <c r="NG130" s="3"/>
      <c r="NH130" s="3"/>
      <c r="NI130" s="3"/>
      <c r="NJ130" s="3"/>
      <c r="NK130" s="3"/>
      <c r="NL130" s="3"/>
      <c r="NM130" s="3"/>
      <c r="NN130" s="3"/>
      <c r="NO130" s="3"/>
      <c r="NP130" s="3"/>
      <c r="NQ130" s="3"/>
      <c r="NR130" s="3"/>
      <c r="NS130" s="3"/>
      <c r="NT130" s="3"/>
      <c r="NU130" s="3"/>
      <c r="NV130" s="3"/>
      <c r="NW130" s="3"/>
      <c r="NX130" s="3"/>
      <c r="NY130" s="3"/>
      <c r="NZ130" s="3"/>
      <c r="OA130" s="3"/>
      <c r="OB130" s="3"/>
      <c r="OC130" s="3"/>
      <c r="OD130" s="3"/>
      <c r="OE130" s="3"/>
      <c r="OF130" s="3"/>
      <c r="OG130" s="3"/>
      <c r="OH130" s="3"/>
    </row>
    <row r="131" spans="2:398" x14ac:dyDescent="0.25">
      <c r="B131" s="48" t="s">
        <v>45</v>
      </c>
      <c r="C131" s="48"/>
      <c r="D131" s="1"/>
      <c r="E131" s="1"/>
      <c r="F131" s="1"/>
      <c r="G131" s="48"/>
      <c r="H131" s="48"/>
      <c r="I131" s="64"/>
      <c r="J131" s="10"/>
      <c r="K131" s="1"/>
    </row>
    <row r="132" spans="2:398" x14ac:dyDescent="0.25">
      <c r="B132" s="48" t="s">
        <v>201</v>
      </c>
      <c r="C132" s="48" t="s">
        <v>121</v>
      </c>
      <c r="D132" s="1" t="str">
        <f>INDEX(Deltilbud[Beskrivelse],MATCH(B131,Deltilbud[Delkontrakt],0))</f>
        <v>Vekstsupplement til medieproduksjon: VX -supplement i vial</v>
      </c>
      <c r="E132" s="1"/>
      <c r="F132" s="1"/>
      <c r="G132" s="48"/>
      <c r="H132" s="48"/>
      <c r="I132" s="64"/>
      <c r="J132" s="10"/>
      <c r="K132" s="1"/>
    </row>
    <row r="133" spans="2:398" ht="45" x14ac:dyDescent="0.25">
      <c r="B133" s="81" t="s">
        <v>181</v>
      </c>
      <c r="C133" s="45"/>
      <c r="D133" s="41" t="s">
        <v>59</v>
      </c>
      <c r="E133" s="41" t="s">
        <v>109</v>
      </c>
      <c r="F133" s="41"/>
      <c r="G133" s="45"/>
      <c r="H133" s="45"/>
      <c r="I133" s="60"/>
      <c r="J133" s="60"/>
      <c r="K133" s="60"/>
    </row>
    <row r="134" spans="2:398" ht="75" x14ac:dyDescent="0.25">
      <c r="B134" s="81"/>
      <c r="C134" s="99" t="s">
        <v>181</v>
      </c>
      <c r="D134" s="109" t="s">
        <v>246</v>
      </c>
      <c r="E134" s="100" t="s">
        <v>247</v>
      </c>
      <c r="F134" s="100"/>
      <c r="G134" s="97" t="s">
        <v>51</v>
      </c>
      <c r="H134" s="97">
        <v>1</v>
      </c>
      <c r="I134" s="98" t="s">
        <v>204</v>
      </c>
      <c r="J134" s="17"/>
      <c r="K134" s="24"/>
    </row>
    <row r="135" spans="2:398" s="54" customFormat="1" ht="60" x14ac:dyDescent="0.25">
      <c r="B135" s="81"/>
      <c r="C135" s="99" t="s">
        <v>182</v>
      </c>
      <c r="D135" s="94" t="s">
        <v>236</v>
      </c>
      <c r="E135" s="100" t="s">
        <v>237</v>
      </c>
      <c r="F135" s="105"/>
      <c r="G135" s="97" t="s">
        <v>51</v>
      </c>
      <c r="H135" s="97">
        <v>2</v>
      </c>
      <c r="I135" s="98" t="s">
        <v>204</v>
      </c>
      <c r="J135" s="17"/>
      <c r="K135" s="24"/>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c r="JC135" s="3"/>
      <c r="JD135" s="3"/>
      <c r="JE135" s="3"/>
      <c r="JF135" s="3"/>
      <c r="JG135" s="3"/>
      <c r="JH135" s="3"/>
      <c r="JI135" s="3"/>
      <c r="JJ135" s="3"/>
      <c r="JK135" s="3"/>
      <c r="JL135" s="3"/>
      <c r="JM135" s="3"/>
      <c r="JN135" s="3"/>
      <c r="JO135" s="3"/>
      <c r="JP135" s="3"/>
      <c r="JQ135" s="3"/>
      <c r="JR135" s="3"/>
      <c r="JS135" s="3"/>
      <c r="JT135" s="3"/>
      <c r="JU135" s="3"/>
      <c r="JV135" s="3"/>
      <c r="JW135" s="3"/>
      <c r="JX135" s="3"/>
      <c r="JY135" s="3"/>
      <c r="JZ135" s="3"/>
      <c r="KA135" s="3"/>
      <c r="KB135" s="3"/>
      <c r="KC135" s="3"/>
      <c r="KD135" s="3"/>
      <c r="KE135" s="3"/>
      <c r="KF135" s="3"/>
      <c r="KG135" s="3"/>
      <c r="KH135" s="3"/>
      <c r="KI135" s="3"/>
      <c r="KJ135" s="3"/>
      <c r="KK135" s="3"/>
      <c r="KL135" s="3"/>
      <c r="KM135" s="3"/>
      <c r="KN135" s="3"/>
      <c r="KO135" s="3"/>
      <c r="KP135" s="3"/>
      <c r="KQ135" s="3"/>
      <c r="KR135" s="3"/>
      <c r="KS135" s="3"/>
      <c r="KT135" s="3"/>
      <c r="KU135" s="3"/>
      <c r="KV135" s="3"/>
      <c r="KW135" s="3"/>
      <c r="KX135" s="3"/>
      <c r="KY135" s="3"/>
      <c r="KZ135" s="3"/>
      <c r="LA135" s="3"/>
      <c r="LB135" s="3"/>
      <c r="LC135" s="3"/>
      <c r="LD135" s="3"/>
      <c r="LE135" s="3"/>
      <c r="LF135" s="3"/>
      <c r="LG135" s="3"/>
      <c r="LH135" s="3"/>
      <c r="LI135" s="3"/>
      <c r="LJ135" s="3"/>
      <c r="LK135" s="3"/>
      <c r="LL135" s="3"/>
      <c r="LM135" s="3"/>
      <c r="LN135" s="3"/>
      <c r="LO135" s="3"/>
      <c r="LP135" s="3"/>
      <c r="LQ135" s="3"/>
      <c r="LR135" s="3"/>
      <c r="LS135" s="3"/>
      <c r="LT135" s="3"/>
      <c r="LU135" s="3"/>
      <c r="LV135" s="3"/>
      <c r="LW135" s="3"/>
      <c r="LX135" s="3"/>
      <c r="LY135" s="3"/>
      <c r="LZ135" s="3"/>
      <c r="MA135" s="3"/>
      <c r="MB135" s="3"/>
      <c r="MC135" s="3"/>
      <c r="MD135" s="3"/>
      <c r="ME135" s="3"/>
      <c r="MF135" s="3"/>
      <c r="MG135" s="3"/>
      <c r="MH135" s="3"/>
      <c r="MI135" s="3"/>
      <c r="MJ135" s="3"/>
      <c r="MK135" s="3"/>
      <c r="ML135" s="3"/>
      <c r="MM135" s="3"/>
      <c r="MN135" s="3"/>
      <c r="MO135" s="3"/>
      <c r="MP135" s="3"/>
      <c r="MQ135" s="3"/>
      <c r="MR135" s="3"/>
      <c r="MS135" s="3"/>
      <c r="MT135" s="3"/>
      <c r="MU135" s="3"/>
      <c r="MV135" s="3"/>
      <c r="MW135" s="3"/>
      <c r="MX135" s="3"/>
      <c r="MY135" s="3"/>
      <c r="MZ135" s="3"/>
      <c r="NA135" s="3"/>
      <c r="NB135" s="3"/>
      <c r="NC135" s="3"/>
      <c r="ND135" s="3"/>
      <c r="NE135" s="3"/>
      <c r="NF135" s="3"/>
      <c r="NG135" s="3"/>
      <c r="NH135" s="3"/>
      <c r="NI135" s="3"/>
      <c r="NJ135" s="3"/>
      <c r="NK135" s="3"/>
      <c r="NL135" s="3"/>
      <c r="NM135" s="3"/>
      <c r="NN135" s="3"/>
      <c r="NO135" s="3"/>
      <c r="NP135" s="3"/>
      <c r="NQ135" s="3"/>
      <c r="NR135" s="3"/>
      <c r="NS135" s="3"/>
      <c r="NT135" s="3"/>
      <c r="NU135" s="3"/>
      <c r="NV135" s="3"/>
      <c r="NW135" s="3"/>
      <c r="NX135" s="3"/>
      <c r="NY135" s="3"/>
      <c r="NZ135" s="3"/>
      <c r="OA135" s="3"/>
      <c r="OB135" s="3"/>
      <c r="OC135" s="3"/>
      <c r="OD135" s="3"/>
      <c r="OE135" s="3"/>
      <c r="OF135" s="3"/>
      <c r="OG135" s="3"/>
      <c r="OH135" s="3"/>
    </row>
    <row r="136" spans="2:398" x14ac:dyDescent="0.25">
      <c r="B136" s="48" t="s">
        <v>46</v>
      </c>
      <c r="C136" s="48"/>
      <c r="D136" s="1"/>
      <c r="E136" s="1"/>
      <c r="F136" s="1"/>
      <c r="G136" s="48"/>
      <c r="H136" s="48"/>
      <c r="I136" s="64"/>
      <c r="J136" s="10"/>
      <c r="K136" s="1"/>
    </row>
    <row r="137" spans="2:398" x14ac:dyDescent="0.25">
      <c r="B137" s="48" t="s">
        <v>201</v>
      </c>
      <c r="C137" s="48" t="s">
        <v>121</v>
      </c>
      <c r="D137" s="1" t="s">
        <v>76</v>
      </c>
      <c r="E137" s="1"/>
      <c r="F137" s="1"/>
      <c r="G137" s="48"/>
      <c r="H137" s="48"/>
      <c r="I137" s="64"/>
      <c r="J137" s="10"/>
      <c r="K137" s="1"/>
    </row>
    <row r="138" spans="2:398" ht="30" x14ac:dyDescent="0.25">
      <c r="B138" s="81" t="s">
        <v>183</v>
      </c>
      <c r="C138" s="45"/>
      <c r="D138" s="41" t="s">
        <v>59</v>
      </c>
      <c r="E138" s="41" t="s">
        <v>96</v>
      </c>
      <c r="F138" s="41"/>
      <c r="G138" s="45"/>
      <c r="H138" s="45"/>
      <c r="I138" s="60"/>
      <c r="J138" s="60"/>
      <c r="K138" s="60"/>
    </row>
    <row r="139" spans="2:398" x14ac:dyDescent="0.25">
      <c r="B139" s="82"/>
      <c r="C139" s="66" t="s">
        <v>183</v>
      </c>
      <c r="D139" s="23" t="s">
        <v>90</v>
      </c>
      <c r="E139" s="23"/>
      <c r="F139" s="23"/>
      <c r="G139" s="45" t="s">
        <v>49</v>
      </c>
      <c r="H139" s="45"/>
      <c r="I139" s="60"/>
      <c r="J139" s="17"/>
      <c r="K139" s="24"/>
    </row>
    <row r="140" spans="2:398" ht="75" x14ac:dyDescent="0.25">
      <c r="B140" s="82"/>
      <c r="C140" s="99" t="s">
        <v>184</v>
      </c>
      <c r="D140" s="113" t="s">
        <v>248</v>
      </c>
      <c r="E140" s="100" t="s">
        <v>225</v>
      </c>
      <c r="F140" s="100"/>
      <c r="G140" s="97" t="s">
        <v>51</v>
      </c>
      <c r="H140" s="97">
        <v>1</v>
      </c>
      <c r="I140" s="98" t="s">
        <v>204</v>
      </c>
      <c r="J140" s="17"/>
      <c r="K140" s="24"/>
    </row>
  </sheetData>
  <sheetProtection formatColumns="0" formatRows="0"/>
  <mergeCells count="19">
    <mergeCell ref="B23:B27"/>
    <mergeCell ref="B30:B35"/>
    <mergeCell ref="B38:B42"/>
    <mergeCell ref="B45:B51"/>
    <mergeCell ref="B54:B60"/>
    <mergeCell ref="B63:B69"/>
    <mergeCell ref="B72:B76"/>
    <mergeCell ref="B79:B83"/>
    <mergeCell ref="B86:B91"/>
    <mergeCell ref="B94:B100"/>
    <mergeCell ref="B102:B103"/>
    <mergeCell ref="C102:C103"/>
    <mergeCell ref="B104:B106"/>
    <mergeCell ref="B133:B135"/>
    <mergeCell ref="B138:B140"/>
    <mergeCell ref="B110:B113"/>
    <mergeCell ref="B116:B119"/>
    <mergeCell ref="B127:B130"/>
    <mergeCell ref="B122:B124"/>
  </mergeCells>
  <phoneticPr fontId="15" type="noConversion"/>
  <dataValidations count="1">
    <dataValidation type="list" allowBlank="1" showInputMessage="1" showErrorMessage="1" sqref="G38:G43 G95:G97 G54:G61 G108 G30:G36 G23:G28 G45:G52 G92 G139 G106 G64:G70 G73:G77 G80:G84 G101 G111:G114 G117:G120 G124:G125 G130:G131 G135:G136 G13:G21 I13:J21 I64:I69 I73:I76 I80:I83 I87:I91 I95:I100 I105:I107 I23:J28 I134:I135 I136:J136 I92:J92 I108:J108 I139:I140 J131 J125 J120 J114 I84:J84 I77:J77 I70:J70 I55:I58 I117:I120 I45:J52 I30:J36 I128:I131 I123:I125 I111:I114 I101:J101 I59:J61 I38:J43" xr:uid="{00000000-0002-0000-0500-000000000000}">
      <formula1>G$5:G$9</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&amp;L&amp;"Calibri,Normal"&amp;F     _x000D_&amp;1#&amp;"Aptos"&amp;6&amp;K000000 Intern</oddFooter>
    <firstHeader>&amp;C&amp;A</firstHeader>
    <firstFooter>&amp;L&amp;F    _x000D_&amp;1#&amp;"Aptos"&amp;6&amp;K000000 Intern</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DFF638B86203543A97F904B960A738D" ma:contentTypeVersion="3" ma:contentTypeDescription="Opprett et nytt dokument." ma:contentTypeScope="" ma:versionID="36c30117cd5c629ecd3d57d29a56fa82">
  <xsd:schema xmlns:xsd="http://www.w3.org/2001/XMLSchema" xmlns:xs="http://www.w3.org/2001/XMLSchema" xmlns:p="http://schemas.microsoft.com/office/2006/metadata/properties" xmlns:ns2="d9e258d2-ab4a-4e54-bb03-74378d2d1d51" targetNamespace="http://schemas.microsoft.com/office/2006/metadata/properties" ma:root="true" ma:fieldsID="5609adb88befb58a90c6c0e891b0a2a3" ns2:_="">
    <xsd:import namespace="d9e258d2-ab4a-4e54-bb03-74378d2d1d5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258d2-ab4a-4e54-bb03-74378d2d1d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ABD48A-B266-4115-8955-E82D86A65F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258d2-ab4a-4e54-bb03-74378d2d1d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3E13A4-5D0F-41F9-96FA-CC441292BDC8}">
  <ds:schemaRefs>
    <ds:schemaRef ds:uri="http://schemas.microsoft.com/office/infopath/2007/PartnerControls"/>
    <ds:schemaRef ds:uri="http://schemas.microsoft.com/office/2006/documentManagement/types"/>
    <ds:schemaRef ds:uri="http://purl.org/dc/elements/1.1/"/>
    <ds:schemaRef ds:uri="http://purl.org/dc/dcmitype/"/>
    <ds:schemaRef ds:uri="d9e258d2-ab4a-4e54-bb03-74378d2d1d51"/>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21</vt:i4>
      </vt:variant>
    </vt:vector>
  </HeadingPairs>
  <TitlesOfParts>
    <vt:vector size="25" baseType="lpstr">
      <vt:lpstr>Forside</vt:lpstr>
      <vt:lpstr>Veiledning</vt:lpstr>
      <vt:lpstr>Omfang</vt:lpstr>
      <vt:lpstr>Kravspesifikasjon</vt:lpstr>
      <vt:lpstr>Delkontrakt_12</vt:lpstr>
      <vt:lpstr>Delkontrakt_13</vt:lpstr>
      <vt:lpstr>Delkontrakt_14</vt:lpstr>
      <vt:lpstr>Delkontrakt_15</vt:lpstr>
      <vt:lpstr>Delkontrakt_16</vt:lpstr>
      <vt:lpstr>Delkontrakt_17</vt:lpstr>
      <vt:lpstr>Kravspesifikasjon!Deltilbud_1</vt:lpstr>
      <vt:lpstr>Kravspesifikasjon!Deltilbud_10</vt:lpstr>
      <vt:lpstr>Deltilbud_2</vt:lpstr>
      <vt:lpstr>Kravspesifikasjon!Deltilbud_3</vt:lpstr>
      <vt:lpstr>Deltilbud_4</vt:lpstr>
      <vt:lpstr>Deltilbud_5</vt:lpstr>
      <vt:lpstr>Kravspesifikasjon!Deltilbud_6</vt:lpstr>
      <vt:lpstr>Kravspesifikasjon!Deltilbud_7</vt:lpstr>
      <vt:lpstr>Kravspesifikasjon!Deltilbud_8</vt:lpstr>
      <vt:lpstr>Kravspesifikasjon!Deltilbud_9</vt:lpstr>
      <vt:lpstr>Kravspesifikasjon!Generelle_krav_som_gjelder_alle_deltilbud</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Lilly Bratås Smits</cp:lastModifiedBy>
  <cp:revision/>
  <dcterms:created xsi:type="dcterms:W3CDTF">2020-07-20T14:51:04Z</dcterms:created>
  <dcterms:modified xsi:type="dcterms:W3CDTF">2026-08-07T08:01:28Z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0x0101002DFF638B86203543A97F904B960A738D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y fmtid="{D5CDD505-2E9C-101B-9397-08002B2CF9AE}" pid="29" name="MSIP_Label_27c53dd1-6ec2-448f-b81e-3adee47fd651_Enabled">
    <vt:lpwstr>true</vt:lpwstr>
  </property>
  <property fmtid="{D5CDD505-2E9C-101B-9397-08002B2CF9AE}" pid="30" name="MSIP_Label_27c53dd1-6ec2-448f-b81e-3adee47fd651_SetDate">
    <vt:lpwstr>2026-04-27T10:44:14Z</vt:lpwstr>
  </property>
  <property fmtid="{D5CDD505-2E9C-101B-9397-08002B2CF9AE}" pid="31" name="MSIP_Label_27c53dd1-6ec2-448f-b81e-3adee47fd651_Method">
    <vt:lpwstr>Standard</vt:lpwstr>
  </property>
  <property fmtid="{D5CDD505-2E9C-101B-9397-08002B2CF9AE}" pid="32" name="MSIP_Label_27c53dd1-6ec2-448f-b81e-3adee47fd651_Name">
    <vt:lpwstr>Intern</vt:lpwstr>
  </property>
  <property fmtid="{D5CDD505-2E9C-101B-9397-08002B2CF9AE}" pid="33" name="MSIP_Label_27c53dd1-6ec2-448f-b81e-3adee47fd651_SiteId">
    <vt:lpwstr>92c8809f-91e0-445b-804f-b6a7b43ef73a</vt:lpwstr>
  </property>
  <property fmtid="{D5CDD505-2E9C-101B-9397-08002B2CF9AE}" pid="34" name="MSIP_Label_27c53dd1-6ec2-448f-b81e-3adee47fd651_ActionId">
    <vt:lpwstr>b1a51349-1e2b-4c43-892d-fa07d9c07516</vt:lpwstr>
  </property>
  <property fmtid="{D5CDD505-2E9C-101B-9397-08002B2CF9AE}" pid="35" name="MSIP_Label_27c53dd1-6ec2-448f-b81e-3adee47fd651_ContentBits">
    <vt:lpwstr>2</vt:lpwstr>
  </property>
  <property fmtid="{D5CDD505-2E9C-101B-9397-08002B2CF9AE}" pid="36" name="MSIP_Label_27c53dd1-6ec2-448f-b81e-3adee47fd651_Tag">
    <vt:lpwstr>10, 3, 0, 1</vt:lpwstr>
  </property>
</Properties>
</file>