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16419-2023/Shared Documents/General/"/>
    </mc:Choice>
  </mc:AlternateContent>
  <xr:revisionPtr revIDLastSave="44" documentId="8_{FC8A7C1F-4E29-43E0-84A6-09EECC3DAE08}" xr6:coauthVersionLast="47" xr6:coauthVersionMax="47" xr10:uidLastSave="{6A318B81-374E-4E55-AE6A-2070E30E92D9}"/>
  <bookViews>
    <workbookView xWindow="-120" yWindow="-120" windowWidth="29040" windowHeight="15720" activeTab="3" xr2:uid="{4140EB74-068F-4608-B445-62D81A373B6F}"/>
  </bookViews>
  <sheets>
    <sheet name="Forside" sheetId="2" r:id="rId1"/>
    <sheet name="Veiledning" sheetId="3" r:id="rId2"/>
    <sheet name="Omfang" sheetId="7" r:id="rId3"/>
    <sheet name="Prisskjema" sheetId="5" r:id="rId4"/>
  </sheets>
  <definedNames>
    <definedName name="_ftnref1" localSheetId="3">Prisskjema!#REF!</definedName>
    <definedName name="_ftnref2" localSheetId="3">Prisskjema!#REF!</definedName>
    <definedName name="_Toc304455793" localSheetId="0">Forside!#REF!</definedName>
    <definedName name="_Toc304455793" localSheetId="2">Omfang!#REF!</definedName>
    <definedName name="_Toc304455793" localSheetId="1">Veiledning!#REF!</definedName>
    <definedName name="_Toc304455794" localSheetId="2">Omfang!#REF!</definedName>
    <definedName name="_Toc304455794" localSheetId="1">Veiledning!#REF!</definedName>
    <definedName name="_Toc304455795" localSheetId="0">Forside!#REF!</definedName>
    <definedName name="_Toc304455795" localSheetId="2">Omfang!#REF!</definedName>
    <definedName name="_Toc304455795" localSheetId="1">Veiledning!#REF!</definedName>
    <definedName name="_Toc444763954" localSheetId="2">Omfang!#REF!</definedName>
    <definedName name="_Toc444763954" localSheetId="1">Veiledning!#REF!</definedName>
    <definedName name="Delkontrakt_1">Prisskjema!$B$6</definedName>
    <definedName name="Delkontrakt_10">Prisskjema!$B$51</definedName>
    <definedName name="Delkontrakt_11">Prisskjema!$B$56</definedName>
    <definedName name="Delkontrakt_13">Prisskjema!$B$68</definedName>
    <definedName name="Delkontrakt_14">Prisskjema!$B$73</definedName>
    <definedName name="Delkontrakt_15">Prisskjema!$B$78</definedName>
    <definedName name="Delkontrakt_16">Prisskjema!$B$83</definedName>
    <definedName name="Delkontrakt_17">Prisskjema!$B$88</definedName>
    <definedName name="Delkontrakt_2">Prisskjema!$B$11</definedName>
    <definedName name="Delkontrakt_3">Prisskjema!$B$16</definedName>
    <definedName name="Delkontrakt_4">Prisskjema!$B$21</definedName>
    <definedName name="Delkontrakt_5">Prisskjema!$B$26</definedName>
    <definedName name="Delkontrakt_6">Prisskjema!$B$31</definedName>
    <definedName name="Delkontrakt_7">Prisskjema!$B$36</definedName>
    <definedName name="Delkontrakt_8">Prisskjema!$B$41</definedName>
    <definedName name="Delkontrakt_9">Prisskjema!$B$46</definedName>
    <definedName name="_xlnm.Print_Area" localSheetId="0">Forside!$A$1:$E$45</definedName>
    <definedName name="_xlnm.Print_Area" localSheetId="2">Omfang!$A$1:$D$18</definedName>
    <definedName name="_xlnm.Print_Area" localSheetId="1">Veiledning!$A$1:$D$19</definedName>
    <definedName name="_xlnm.Print_Titles" localSheetId="3">Prisskjema!$1:$5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5" l="1"/>
  <c r="P65" i="5" l="1"/>
  <c r="P64" i="5"/>
  <c r="Q64" i="5" s="1"/>
  <c r="C63" i="5"/>
  <c r="Q61" i="5"/>
  <c r="P18" i="5"/>
  <c r="P90" i="5"/>
  <c r="P89" i="5"/>
  <c r="Q89" i="5" s="1"/>
  <c r="C88" i="5"/>
  <c r="P85" i="5"/>
  <c r="P84" i="5"/>
  <c r="Q84" i="5" s="1"/>
  <c r="C83" i="5"/>
  <c r="P80" i="5"/>
  <c r="P79" i="5"/>
  <c r="Q79" i="5" s="1"/>
  <c r="C78" i="5"/>
  <c r="P75" i="5"/>
  <c r="P74" i="5"/>
  <c r="Q74" i="5" s="1"/>
  <c r="C73" i="5"/>
  <c r="P70" i="5"/>
  <c r="P69" i="5"/>
  <c r="Q69" i="5" s="1"/>
  <c r="C68" i="5"/>
  <c r="C56" i="5"/>
  <c r="Q65" i="5" l="1"/>
  <c r="Q66" i="5" s="1"/>
  <c r="Q90" i="5"/>
  <c r="Q91" i="5" s="1"/>
  <c r="Q80" i="5"/>
  <c r="Q81" i="5" s="1"/>
  <c r="Q75" i="5"/>
  <c r="Q76" i="5" s="1"/>
  <c r="Q18" i="5"/>
  <c r="Q85" i="5"/>
  <c r="Q86" i="5" s="1"/>
  <c r="Q70" i="5"/>
  <c r="Q71" i="5" s="1"/>
  <c r="P58" i="5"/>
  <c r="Q58" i="5" s="1"/>
  <c r="P57" i="5"/>
  <c r="Q57" i="5" s="1"/>
  <c r="P55" i="5"/>
  <c r="C16" i="5"/>
  <c r="C51" i="5" l="1"/>
  <c r="C46" i="5"/>
  <c r="C41" i="5"/>
  <c r="C36" i="5"/>
  <c r="C31" i="5"/>
  <c r="C26" i="5"/>
  <c r="C21" i="5"/>
  <c r="C11" i="5"/>
  <c r="C6" i="5"/>
  <c r="P53" i="5" l="1"/>
  <c r="Q53" i="5" s="1"/>
  <c r="P48" i="5"/>
  <c r="Q48" i="5" s="1"/>
  <c r="P43" i="5"/>
  <c r="Q43" i="5" s="1"/>
  <c r="P38" i="5"/>
  <c r="Q38" i="5" s="1"/>
  <c r="P33" i="5"/>
  <c r="Q33" i="5" s="1"/>
  <c r="P28" i="5"/>
  <c r="Q28" i="5" s="1"/>
  <c r="P23" i="5"/>
  <c r="Q23" i="5" s="1"/>
  <c r="Q29" i="5" l="1"/>
  <c r="Q49" i="5"/>
  <c r="Q54" i="5"/>
  <c r="Q39" i="5"/>
  <c r="Q34" i="5"/>
  <c r="Q24" i="5"/>
  <c r="Q19" i="5"/>
  <c r="P13" i="5"/>
  <c r="Q13" i="5" s="1"/>
  <c r="Q14" i="5" s="1"/>
  <c r="P8" i="5"/>
  <c r="Q9" i="5" l="1"/>
</calcChain>
</file>

<file path=xl/sharedStrings.xml><?xml version="1.0" encoding="utf-8"?>
<sst xmlns="http://schemas.openxmlformats.org/spreadsheetml/2006/main" count="255" uniqueCount="138">
  <si>
    <t>Anskaffelse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</si>
  <si>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</si>
  <si>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</si>
  <si>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</si>
  <si>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</si>
  <si>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</si>
  <si>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</si>
  <si>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</si>
  <si>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</si>
  <si>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</si>
  <si>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</si>
  <si>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</si>
  <si>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 xml:space="preserve">Enhet </t>
  </si>
  <si>
    <t xml:space="preserve">Den enhet som antatt mengde er oppgitt i. </t>
  </si>
  <si>
    <t>Vareprøve "Ja"</t>
  </si>
  <si>
    <t>Vil være fylt ut med Ja når det skal leveres vareprøve på tilbudt produkt. Det vil da også stå hvor mange prøver som må leveres, f.eks. slik: Ja, 20 stykk.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</si>
  <si>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</si>
  <si>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</si>
  <si>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</si>
  <si>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</si>
  <si>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</si>
  <si>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</si>
  <si>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Minste salgsenhet</t>
  </si>
  <si>
    <t>Oppgi hva som er minste salgsenhet for det tilbudte produktet, dvs. minste forpakning produktet vil leveres i til den tilbudte prisen.</t>
  </si>
  <si>
    <t>Antall enheter pr salgsenhet</t>
  </si>
  <si>
    <t>Oppgi hvor mange enheter (i den enheten oppdragsgiver har oppgitt i kolonnen "Enhet") det er i minste salgsenhet.</t>
  </si>
  <si>
    <t>Tilbudt pris pr salgsenhet</t>
  </si>
  <si>
    <t>Oppgi tilbudt pris for salgsenheten oppgitt i kolonnen "Minste salgsenhet"</t>
  </si>
  <si>
    <t>Tilbudt pris pr minste enhet</t>
  </si>
  <si>
    <t>Automatisk beregnet felt. (Inneholder formelen: Tilbudt pris pr salgsenhet / Antall enheter pr salgsenhet).</t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</si>
  <si>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</si>
  <si>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</si>
  <si>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</si>
  <si>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</si>
  <si>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</si>
  <si>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</si>
  <si>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Listepris/veil.pris pr salgsenhet</t>
  </si>
  <si>
    <t>Skal fylles ut med gjeldende listepris/veil.pris dersom</t>
  </si>
  <si>
    <t>OMFANG</t>
  </si>
  <si>
    <t>Oversikt over delkontrakter</t>
  </si>
  <si>
    <t>Delkontrakt</t>
  </si>
  <si>
    <t>Beskrivelse</t>
  </si>
  <si>
    <t>Delkontrakt 1</t>
  </si>
  <si>
    <t>Delkontrakt 2</t>
  </si>
  <si>
    <t>Delkontrakt 3</t>
  </si>
  <si>
    <t>Delkontrakt 4</t>
  </si>
  <si>
    <t>Delkontrakt 5</t>
  </si>
  <si>
    <t>Delkontrakt 6</t>
  </si>
  <si>
    <t>Delkontrakt 7</t>
  </si>
  <si>
    <t>Delkontrakt 8</t>
  </si>
  <si>
    <t>Delkontrakt 9</t>
  </si>
  <si>
    <t>Delkontrakt 10</t>
  </si>
  <si>
    <t xml:space="preserve">Tilbyders navn: </t>
  </si>
  <si>
    <t xml:space="preserve"> &lt; Navn fylles ut av tilbyder&gt;</t>
  </si>
  <si>
    <t>Colombia blod agar base med utvidet hemolyse (extended hemolyse"/ "EH")</t>
  </si>
  <si>
    <t>Dehydrert hemoglobin fra storfe</t>
  </si>
  <si>
    <t>Fastidious anaerob agar base</t>
  </si>
  <si>
    <t>Fenolrød mannitol salt agar base</t>
  </si>
  <si>
    <t>GC agar base</t>
  </si>
  <si>
    <t>MacConkey agar base</t>
  </si>
  <si>
    <t>Mueller Hinton ll agar base</t>
  </si>
  <si>
    <t xml:space="preserve">Sabouraud glukose/dextrose agar base </t>
  </si>
  <si>
    <t>Mycobiotic Agar</t>
  </si>
  <si>
    <t>Delkontrakt 11</t>
  </si>
  <si>
    <t>Delkontrakt 12</t>
  </si>
  <si>
    <r>
      <t xml:space="preserve">Bovint Serum Albumin, lyofilisert, </t>
    </r>
    <r>
      <rPr>
        <sz val="11"/>
        <rFont val="Aptos Narrow"/>
        <family val="2"/>
      </rPr>
      <t xml:space="preserve">≥ </t>
    </r>
    <r>
      <rPr>
        <sz val="11"/>
        <rFont val="Calibri"/>
        <family val="2"/>
      </rPr>
      <t>98%, pH 7</t>
    </r>
  </si>
  <si>
    <t>Hesteserum 100mL- inaktivert</t>
  </si>
  <si>
    <t>Defibrinert hesteblod 100mL</t>
  </si>
  <si>
    <t>Delkontrakt 13</t>
  </si>
  <si>
    <t>Storfeblod med citrat 500mL</t>
  </si>
  <si>
    <t>Delkontrakt 14</t>
  </si>
  <si>
    <t>Antibiotika til medieproduksjon: Neomycin</t>
  </si>
  <si>
    <t>Delkontrakt 15</t>
  </si>
  <si>
    <t>Antibiotika til medieproduksjon: Nalidixinsyre</t>
  </si>
  <si>
    <t>Delkontrakt 16</t>
  </si>
  <si>
    <t>Soppdrepende til medieproduksjon: Amphotericin B</t>
  </si>
  <si>
    <t>Delkontrakt 17</t>
  </si>
  <si>
    <t xml:space="preserve">Antibiotika til medieproduksjon: Gentamicin løsning 50mg/ml </t>
  </si>
  <si>
    <t xml:space="preserve">Vekstsupplement til medieproduksjon: ß-NAD </t>
  </si>
  <si>
    <t>Dehydrerte produkter</t>
  </si>
  <si>
    <t>Bovint Serum Albumin, lyofilisert, ≥ 98%, pH 7</t>
  </si>
  <si>
    <t>Serum og blod fra Hest og Storfe</t>
  </si>
  <si>
    <t>Antibiotika/Supplement</t>
  </si>
  <si>
    <t>Totaltsum:</t>
  </si>
  <si>
    <t>DEHYDRERTE PRODUKTER</t>
  </si>
  <si>
    <t>FLYTENDE PRODUKTER</t>
  </si>
  <si>
    <t>ANTIBIOTIKA/SUPPLEMENT</t>
  </si>
  <si>
    <t>Totalsum pr. år</t>
  </si>
  <si>
    <t>HMN-nr
(til internt bruk)</t>
  </si>
  <si>
    <t>Flaske a 100 ml</t>
  </si>
  <si>
    <t>Flaske a 500 ml</t>
  </si>
  <si>
    <t>Eske a 10 vials
(1 vial/ 10mg)</t>
  </si>
  <si>
    <t>10 ml-vials a 50 mg/ml</t>
  </si>
  <si>
    <t>Dagens forpakning</t>
  </si>
  <si>
    <t>Pak a 500 gram</t>
  </si>
  <si>
    <t>Eske a 25 tabletter
(1 tab/ 0,50mg)</t>
  </si>
  <si>
    <t>Totalt forbruk i mg: 35250</t>
  </si>
  <si>
    <t>Totalt forbruk i mg: 2360</t>
  </si>
  <si>
    <t>Totalt forbruk i mg: 10500</t>
  </si>
  <si>
    <t>Eske a 10 vials
(1 vial/ 20mg)</t>
  </si>
  <si>
    <t>Pak a 5 vials til 2% v/v</t>
  </si>
  <si>
    <t>Pak a 1000 gram</t>
  </si>
  <si>
    <t>Antatt mengde pr. år
(Antall forpakninger)</t>
  </si>
  <si>
    <t>Vekstsupplement til medieproduksjon: VX -supplement i vial</t>
  </si>
  <si>
    <t>2023/16419</t>
  </si>
  <si>
    <t>Produkter til egenproduksjon av mikrobiologiske medier til St. Olavs hospital HF</t>
  </si>
  <si>
    <t>1.1</t>
  </si>
  <si>
    <t>2.1</t>
  </si>
  <si>
    <t>3.1</t>
  </si>
  <si>
    <t>4.1</t>
  </si>
  <si>
    <t>5.1</t>
  </si>
  <si>
    <t>6.1</t>
  </si>
  <si>
    <t>7.1</t>
  </si>
  <si>
    <t>8.1</t>
  </si>
  <si>
    <t>9.1</t>
  </si>
  <si>
    <t>10.1</t>
  </si>
  <si>
    <t>11.1</t>
  </si>
  <si>
    <t>11.2</t>
  </si>
  <si>
    <t>11.3</t>
  </si>
  <si>
    <t>12.1</t>
  </si>
  <si>
    <t>13.1</t>
  </si>
  <si>
    <t>14.1</t>
  </si>
  <si>
    <t>15.1</t>
  </si>
  <si>
    <t>16.1</t>
  </si>
  <si>
    <t>17.1</t>
  </si>
  <si>
    <t>Pak</t>
  </si>
  <si>
    <t>Flaske</t>
  </si>
  <si>
    <t>Eske</t>
  </si>
  <si>
    <t>Her godtas tilbud på flere typer forpakninger. 
Det er pris pr. gram som legges til grunn for evaluering av pris.
 Forbruk 2025: 1435 g</t>
  </si>
  <si>
    <t>HØRING: Kan disse stå i samme gruppe (leveres fra en leverandør)?</t>
  </si>
  <si>
    <r>
      <rPr>
        <sz val="11"/>
        <color rgb="FFFF0000"/>
        <rFont val="Calibri"/>
        <family val="2"/>
        <scheme val="minor"/>
      </rPr>
      <t xml:space="preserve">HØRING:
I hvilke forpakninger leveres produktet?
</t>
    </r>
    <r>
      <rPr>
        <sz val="11"/>
        <color rgb="FF0070C0"/>
        <rFont val="Calibri"/>
        <family val="2"/>
        <scheme val="minor"/>
      </rPr>
      <t>Det godtas supplement i vial til både 10L og 1L medium
Det er pris pr. ml som legges til grunn for evaluering av pris.
Totalforbruk i ml: 23200</t>
    </r>
  </si>
  <si>
    <t>Eske a 10 tabletter
(1 tab/ 37,5 mg)</t>
  </si>
  <si>
    <r>
      <t>Antatt me</t>
    </r>
    <r>
      <rPr>
        <sz val="11"/>
        <rFont val="Calibri"/>
        <family val="2"/>
        <scheme val="minor"/>
      </rPr>
      <t>ngde pr. år</t>
    </r>
  </si>
  <si>
    <t>Vareprøve</t>
  </si>
  <si>
    <t>Ja</t>
  </si>
  <si>
    <r>
      <t>Totalsum pr. år</t>
    </r>
    <r>
      <rPr>
        <b/>
        <sz val="12"/>
        <rFont val="Calibri"/>
        <family val="2"/>
        <scheme val="minor"/>
      </rPr>
      <t xml:space="preserve">
</t>
    </r>
    <r>
      <rPr>
        <sz val="12"/>
        <color theme="7" tint="0.39997558519241921"/>
        <rFont val="Calibri"/>
        <family val="2"/>
        <scheme val="minor"/>
      </rPr>
      <t>Denne vil bli justert slik at pris pr. gram vil legges til grunn i evaluering av pris</t>
    </r>
  </si>
  <si>
    <r>
      <t>Automatisk beregnet felt. (Inneholder formelen: Antatt mengd</t>
    </r>
    <r>
      <rPr>
        <sz val="11"/>
        <rFont val="Calibri"/>
        <family val="2"/>
        <scheme val="minor"/>
      </rPr>
      <t>e pr år</t>
    </r>
    <r>
      <rPr>
        <sz val="11"/>
        <color theme="1"/>
        <rFont val="Calibri"/>
        <family val="2"/>
        <scheme val="minor"/>
      </rPr>
      <t xml:space="preserve">* Tilbudt pris pr minste enhet).
</t>
    </r>
    <r>
      <rPr>
        <sz val="11"/>
        <color theme="5" tint="0.39997558519241921"/>
        <rFont val="Calibri"/>
        <family val="2"/>
        <scheme val="minor"/>
      </rPr>
      <t>Denne vil bli justert slik at get er pris pr. gram som legges til grunn for evaluering av pris.</t>
    </r>
  </si>
  <si>
    <r>
      <rPr>
        <sz val="11"/>
        <color rgb="FFFF0000"/>
        <rFont val="Calibri"/>
        <family val="2"/>
        <scheme val="minor"/>
      </rPr>
      <t xml:space="preserve">HØRING:
Hva er holdbarhet ved flytende?
Hva er minste volum på flytende?
</t>
    </r>
    <r>
      <rPr>
        <sz val="11"/>
        <color rgb="FF0070C0"/>
        <rFont val="Calibri"/>
        <family val="2"/>
        <scheme val="minor"/>
      </rPr>
      <t xml:space="preserve">
Totalt forbruk i mg: 1576
Godtar både flytende og tørrstoff.
Det er pris pr. mg som legges til grunn for evaluering av pris.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</si>
</sst>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1"/>
      <name val="Aptos Narrow"/>
      <family val="2"/>
    </font>
    <font>
      <sz val="11"/>
      <name val="Calibri"/>
      <family val="2"/>
    </font>
    <font>
      <b/>
      <sz val="12"/>
      <name val="Calibri"/>
      <family val="2"/>
      <scheme val="minor"/>
    </font>
    <font>
      <sz val="12"/>
      <color theme="7" tint="0.39997558519241921"/>
      <name val="Calibri"/>
      <family val="2"/>
      <scheme val="minor"/>
    </font>
    <font>
      <sz val="11"/>
      <color theme="5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/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/>
      <bottom/>
      <diagonal/>
    </border>
  </borders>
  <cellStyleXfs count="10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11" fillId="0" borderId="0" applyNumberFormat="0" applyFill="0" applyBorder="0" applyAlignment="0" applyProtection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72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10" fillId="5" borderId="2" xfId="4" applyFont="1" applyBorder="1" applyAlignment="1">
      <alignment horizontal="left" vertical="top" wrapText="1"/>
    </xf>
    <xf numFmtId="0" fontId="4" fillId="7" borderId="0" xfId="7"/>
    <xf numFmtId="0" fontId="0" fillId="2" borderId="0" xfId="1" applyFont="1" applyAlignment="1">
      <alignment horizontal="right"/>
    </xf>
    <xf numFmtId="0" fontId="1" fillId="8" borderId="0" xfId="9" applyAlignment="1">
      <alignment wrapText="1"/>
      <protection locked="0"/>
    </xf>
    <xf numFmtId="0" fontId="4" fillId="7" borderId="0" xfId="7" applyAlignment="1">
      <alignment wrapText="1"/>
    </xf>
    <xf numFmtId="0" fontId="10" fillId="5" borderId="2" xfId="4" applyFont="1" applyBorder="1" applyAlignment="1">
      <alignment wrapText="1"/>
    </xf>
    <xf numFmtId="0" fontId="1" fillId="5" borderId="2" xfId="4" applyBorder="1" applyAlignment="1">
      <alignment wrapText="1"/>
    </xf>
    <xf numFmtId="0" fontId="3" fillId="6" borderId="0" xfId="5" applyFont="1"/>
    <xf numFmtId="0" fontId="12" fillId="6" borderId="0" xfId="5" applyFont="1"/>
    <xf numFmtId="0" fontId="3" fillId="6" borderId="0" xfId="5" applyFont="1" applyAlignment="1">
      <alignment horizontal="right"/>
    </xf>
    <xf numFmtId="0" fontId="10" fillId="5" borderId="3" xfId="4" applyFont="1" applyBorder="1" applyAlignment="1">
      <alignment horizontal="left" vertical="top" wrapText="1"/>
    </xf>
    <xf numFmtId="0" fontId="11" fillId="5" borderId="2" xfId="6" applyFill="1" applyBorder="1" applyAlignment="1">
      <alignment horizontal="left" vertical="top" wrapText="1"/>
    </xf>
    <xf numFmtId="0" fontId="9" fillId="5" borderId="2" xfId="4" applyFont="1" applyBorder="1" applyAlignment="1">
      <alignment wrapText="1"/>
    </xf>
    <xf numFmtId="0" fontId="11" fillId="5" borderId="3" xfId="6" applyFill="1" applyBorder="1" applyAlignment="1">
      <alignment horizontal="left" vertical="top" wrapText="1"/>
    </xf>
    <xf numFmtId="0" fontId="1" fillId="2" borderId="7" xfId="1" applyBorder="1"/>
    <xf numFmtId="0" fontId="8" fillId="4" borderId="0" xfId="3" applyBorder="1" applyAlignment="1">
      <alignment vertical="center" wrapText="1"/>
    </xf>
    <xf numFmtId="0" fontId="8" fillId="4" borderId="0" xfId="3" applyBorder="1" applyAlignment="1">
      <alignment horizontal="center" vertical="center" wrapText="1"/>
    </xf>
    <xf numFmtId="0" fontId="1" fillId="2" borderId="0" xfId="1" applyAlignment="1">
      <alignment horizontal="center" wrapText="1"/>
    </xf>
    <xf numFmtId="0" fontId="4" fillId="7" borderId="0" xfId="7" applyAlignment="1">
      <alignment horizontal="center" wrapText="1"/>
    </xf>
    <xf numFmtId="0" fontId="1" fillId="6" borderId="0" xfId="5" applyAlignment="1">
      <alignment horizontal="center"/>
    </xf>
    <xf numFmtId="0" fontId="1" fillId="8" borderId="2" xfId="9" applyBorder="1" applyAlignment="1">
      <alignment wrapText="1"/>
      <protection locked="0"/>
    </xf>
    <xf numFmtId="0" fontId="4" fillId="2" borderId="0" xfId="1" applyFont="1" applyAlignment="1">
      <alignment vertical="center"/>
    </xf>
    <xf numFmtId="0" fontId="10" fillId="5" borderId="2" xfId="4" applyFont="1" applyBorder="1" applyAlignment="1">
      <alignment vertical="center" wrapText="1"/>
    </xf>
    <xf numFmtId="0" fontId="1" fillId="5" borderId="2" xfId="4" applyBorder="1" applyAlignment="1">
      <alignment horizontal="center" vertical="center" wrapText="1"/>
    </xf>
    <xf numFmtId="0" fontId="1" fillId="5" borderId="2" xfId="4" applyBorder="1" applyAlignment="1">
      <alignment vertical="center" wrapText="1"/>
    </xf>
    <xf numFmtId="0" fontId="1" fillId="8" borderId="2" xfId="9" applyBorder="1" applyAlignment="1">
      <alignment vertical="center" wrapText="1"/>
      <protection locked="0"/>
    </xf>
    <xf numFmtId="0" fontId="1" fillId="2" borderId="0" xfId="1" applyAlignment="1">
      <alignment vertical="center"/>
    </xf>
    <xf numFmtId="0" fontId="7" fillId="3" borderId="0" xfId="1" applyFont="1" applyFill="1" applyAlignment="1">
      <alignment wrapText="1"/>
    </xf>
    <xf numFmtId="49" fontId="1" fillId="2" borderId="0" xfId="1" applyNumberFormat="1" applyAlignment="1">
      <alignment horizontal="center"/>
    </xf>
    <xf numFmtId="49" fontId="8" fillId="4" borderId="0" xfId="3" applyNumberFormat="1" applyBorder="1" applyAlignment="1">
      <alignment horizontal="center" vertical="center"/>
    </xf>
    <xf numFmtId="49" fontId="4" fillId="7" borderId="0" xfId="7" applyNumberFormat="1" applyAlignment="1">
      <alignment horizontal="center"/>
    </xf>
    <xf numFmtId="0" fontId="12" fillId="6" borderId="0" xfId="5" applyFont="1" applyAlignment="1">
      <alignment horizontal="center"/>
    </xf>
    <xf numFmtId="49" fontId="10" fillId="5" borderId="2" xfId="4" applyNumberFormat="1" applyFont="1" applyBorder="1" applyAlignment="1">
      <alignment horizontal="center" wrapText="1"/>
    </xf>
    <xf numFmtId="49" fontId="1" fillId="6" borderId="0" xfId="5" applyNumberFormat="1" applyAlignment="1">
      <alignment horizontal="center"/>
    </xf>
    <xf numFmtId="49" fontId="12" fillId="6" borderId="0" xfId="5" applyNumberFormat="1" applyFont="1" applyAlignment="1">
      <alignment horizontal="center"/>
    </xf>
    <xf numFmtId="49" fontId="10" fillId="5" borderId="2" xfId="4" applyNumberFormat="1" applyFont="1" applyBorder="1" applyAlignment="1">
      <alignment horizontal="center" vertical="center" wrapText="1"/>
    </xf>
    <xf numFmtId="49" fontId="1" fillId="3" borderId="0" xfId="1" applyNumberFormat="1" applyFill="1" applyAlignment="1">
      <alignment horizontal="center" vertical="center"/>
    </xf>
    <xf numFmtId="49" fontId="1" fillId="2" borderId="0" xfId="1" applyNumberFormat="1" applyAlignment="1">
      <alignment horizontal="center" vertical="center"/>
    </xf>
    <xf numFmtId="49" fontId="4" fillId="7" borderId="0" xfId="7" applyNumberFormat="1" applyAlignment="1">
      <alignment horizontal="center" vertical="center"/>
    </xf>
    <xf numFmtId="0" fontId="12" fillId="6" borderId="0" xfId="5" applyFont="1" applyAlignment="1">
      <alignment horizontal="center" vertical="center"/>
    </xf>
    <xf numFmtId="0" fontId="1" fillId="3" borderId="0" xfId="1" applyFill="1" applyAlignment="1">
      <alignment horizontal="center" vertical="center" wrapText="1"/>
    </xf>
    <xf numFmtId="0" fontId="1" fillId="2" borderId="0" xfId="1" applyAlignment="1">
      <alignment horizontal="center" vertical="center" wrapText="1"/>
    </xf>
    <xf numFmtId="0" fontId="4" fillId="7" borderId="0" xfId="7" applyAlignment="1">
      <alignment horizontal="center" vertical="center" wrapText="1"/>
    </xf>
    <xf numFmtId="0" fontId="1" fillId="6" borderId="0" xfId="5" applyAlignment="1">
      <alignment horizontal="center" vertical="center"/>
    </xf>
    <xf numFmtId="0" fontId="1" fillId="2" borderId="0" xfId="1" applyAlignment="1">
      <alignment horizontal="center"/>
    </xf>
    <xf numFmtId="0" fontId="0" fillId="9" borderId="2" xfId="4" applyFont="1" applyFill="1" applyBorder="1" applyAlignment="1">
      <alignment vertical="center" wrapText="1"/>
    </xf>
    <xf numFmtId="0" fontId="9" fillId="5" borderId="3" xfId="4" applyFont="1" applyBorder="1" applyAlignment="1">
      <alignment horizontal="left" vertical="top" wrapText="1"/>
    </xf>
    <xf numFmtId="0" fontId="10" fillId="5" borderId="2" xfId="4" applyFont="1" applyBorder="1" applyAlignment="1">
      <alignment horizontal="center" vertical="center" wrapText="1"/>
    </xf>
    <xf numFmtId="0" fontId="10" fillId="5" borderId="2" xfId="4" applyFont="1" applyBorder="1" applyAlignment="1">
      <alignment horizontal="center" wrapText="1"/>
    </xf>
    <xf numFmtId="1" fontId="10" fillId="5" borderId="2" xfId="4" applyNumberFormat="1" applyFont="1" applyBorder="1" applyAlignment="1">
      <alignment horizontal="center" wrapText="1"/>
    </xf>
    <xf numFmtId="0" fontId="2" fillId="9" borderId="3" xfId="4" applyFont="1" applyFill="1" applyBorder="1" applyAlignment="1">
      <alignment horizontal="left" vertical="center" wrapText="1"/>
    </xf>
    <xf numFmtId="0" fontId="2" fillId="9" borderId="9" xfId="4" applyFont="1" applyFill="1" applyBorder="1" applyAlignment="1">
      <alignment horizontal="left" vertical="center" wrapText="1"/>
    </xf>
    <xf numFmtId="0" fontId="2" fillId="9" borderId="8" xfId="4" applyFont="1" applyFill="1" applyBorder="1" applyAlignment="1">
      <alignment horizontal="left" vertical="center" wrapText="1"/>
    </xf>
    <xf numFmtId="0" fontId="1" fillId="5" borderId="0" xfId="4" applyAlignment="1">
      <alignment horizontal="left" vertical="top" wrapText="1"/>
    </xf>
    <xf numFmtId="0" fontId="1" fillId="2" borderId="4" xfId="1" applyBorder="1" applyAlignment="1">
      <alignment horizontal="left" vertical="center"/>
    </xf>
    <xf numFmtId="0" fontId="1" fillId="2" borderId="5" xfId="1" applyBorder="1" applyAlignment="1">
      <alignment horizontal="left" vertical="center"/>
    </xf>
    <xf numFmtId="0" fontId="1" fillId="2" borderId="6" xfId="1" applyBorder="1" applyAlignment="1">
      <alignment horizontal="left" vertical="center"/>
    </xf>
  </cellXfs>
  <cellStyles count="10">
    <cellStyle name="Grunnfarge" xfId="1" xr:uid="{5A4AD0F5-1337-48CE-8C61-FE5ACC4EA7F0}"/>
    <cellStyle name="Hyperkobling" xfId="6" builtinId="8"/>
    <cellStyle name="Hyperkobling 2" xfId="2" xr:uid="{CC7F9EB8-0A75-4486-ABA7-ACAD2CB0EACA}"/>
    <cellStyle name="Normal" xfId="0" builtinId="0"/>
    <cellStyle name="Normal 2" xfId="8" xr:uid="{BF7FB4EE-3677-45F5-A807-4A02DB12973F}"/>
    <cellStyle name="Normal beskyttet" xfId="4" xr:uid="{3569BEA1-9928-4713-9C97-A0F9008F6E3E}"/>
    <cellStyle name="Normal inntasting" xfId="9" xr:uid="{7AE3BD89-C89F-4D54-A732-10EC5BD6AB55}"/>
    <cellStyle name="SHI Overskrift 2" xfId="7" xr:uid="{0157017D-ED33-4C64-B148-4956988172E6}"/>
    <cellStyle name="SHI Overskrift 3" xfId="5" xr:uid="{878DC1A9-BE9D-4C4C-BE64-2F467FAB390E}"/>
    <cellStyle name="SHI Overskrift1" xfId="3" xr:uid="{C983577D-101F-4E78-AE7D-C31E81EC3673}"/>
  </cellStyles>
  <dxfs count="6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787126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7:C25" totalsRowShown="0" dataDxfId="5" headerRowCellStyle="SHI Overskrift 3" dataCellStyle="Normal beskyttet">
  <autoFilter ref="B7:C25" xr:uid="{00000000-0009-0000-0100-000001000000}"/>
  <tableColumns count="2">
    <tableColumn id="1" xr3:uid="{0114C7F3-961D-4E01-BD23-1DFAA9935A1B}" name="Kolonne" dataDxfId="4" dataCellStyle="Normal beskyttet"/>
    <tableColumn id="2" xr3:uid="{C11C0807-B885-4F1E-9FAD-32B050FD7878}" name="Kommentar" dataDxfId="3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23" totalsRowShown="0" dataDxfId="2" headerRowCellStyle="SHI Overskrift 3" dataCellStyle="Normal beskyttet">
  <autoFilter ref="B6:C23" xr:uid="{00000000-0009-0000-0100-000001000000}"/>
  <tableColumns count="2">
    <tableColumn id="1" xr3:uid="{3B29C6BC-983D-45CA-A636-1181E6B51C44}" name="Delkontrakt" dataDxfId="1" dataCellStyle="Normal beskyttet"/>
    <tableColumn id="2" xr3:uid="{CED533A3-7082-4B75-8EC0-BA5080BA5A9D}" name="Beskrivelse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workbookViewId="0">
      <selection activeCell="C15" sqref="C15"/>
    </sheetView>
  </sheetViews>
  <sheetFormatPr baseColWidth="10" defaultColWidth="10.85546875" defaultRowHeight="15" x14ac:dyDescent="0.2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 t="s">
        <v>0</v>
      </c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6" t="s">
        <v>104</v>
      </c>
      <c r="D14" s="1"/>
    </row>
    <row r="15" spans="2:12" ht="85.5" x14ac:dyDescent="0.45">
      <c r="B15" s="1"/>
      <c r="C15" s="42" t="s">
        <v>105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6"/>
      <c r="D18" s="1"/>
    </row>
    <row r="19" spans="2:4" ht="15.75" x14ac:dyDescent="0.25">
      <c r="B19" s="1"/>
      <c r="C19" s="6" t="s">
        <v>1</v>
      </c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25"/>
  <sheetViews>
    <sheetView workbookViewId="0">
      <selection activeCell="F22" sqref="F22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8" customWidth="1"/>
    <col min="4" max="4" width="3.42578125" style="3" customWidth="1"/>
    <col min="5" max="16384" width="10.85546875" style="3"/>
  </cols>
  <sheetData>
    <row r="1" spans="2:7" s="1" customFormat="1" ht="50.1" customHeight="1" x14ac:dyDescent="0.25">
      <c r="C1" s="7"/>
    </row>
    <row r="2" spans="2:7" ht="20.100000000000001" customHeight="1" x14ac:dyDescent="0.25"/>
    <row r="3" spans="2:7" ht="20.100000000000001" customHeight="1" x14ac:dyDescent="0.25">
      <c r="B3" s="9" t="s">
        <v>2</v>
      </c>
      <c r="C3" s="9"/>
    </row>
    <row r="4" spans="2:7" ht="14.45" customHeight="1" x14ac:dyDescent="0.25">
      <c r="B4" s="68" t="s">
        <v>3</v>
      </c>
      <c r="C4" s="68"/>
    </row>
    <row r="5" spans="2:7" x14ac:dyDescent="0.25">
      <c r="B5" s="68"/>
      <c r="C5" s="68"/>
    </row>
    <row r="6" spans="2:7" x14ac:dyDescent="0.25">
      <c r="B6" s="68"/>
      <c r="C6" s="68"/>
    </row>
    <row r="7" spans="2:7" ht="14.45" customHeight="1" x14ac:dyDescent="0.25">
      <c r="B7" s="10" t="s">
        <v>4</v>
      </c>
      <c r="C7" s="10" t="s">
        <v>5</v>
      </c>
    </row>
    <row r="8" spans="2:7" x14ac:dyDescent="0.25">
      <c r="B8" s="11" t="s">
        <v>6</v>
      </c>
      <c r="C8" s="11" t="s">
        <v>7</v>
      </c>
    </row>
    <row r="9" spans="2:7" ht="30" x14ac:dyDescent="0.25">
      <c r="B9" s="12" t="s">
        <v>8</v>
      </c>
      <c r="C9" s="13" t="s">
        <v>9</v>
      </c>
    </row>
    <row r="10" spans="2:7" ht="51.95" customHeight="1" x14ac:dyDescent="0.25">
      <c r="B10" s="12" t="s">
        <v>10</v>
      </c>
      <c r="C10" s="12"/>
    </row>
    <row r="11" spans="2:7" ht="34.5" customHeight="1" x14ac:dyDescent="0.25">
      <c r="B11" s="13" t="s">
        <v>132</v>
      </c>
      <c r="C11" s="11" t="s">
        <v>11</v>
      </c>
    </row>
    <row r="12" spans="2:7" ht="69.95" customHeight="1" x14ac:dyDescent="0.25">
      <c r="B12" s="11" t="s">
        <v>12</v>
      </c>
      <c r="C12" s="13" t="s">
        <v>13</v>
      </c>
      <c r="E12" s="14"/>
      <c r="F12" s="14"/>
      <c r="G12" s="14"/>
    </row>
    <row r="13" spans="2:7" ht="52.5" customHeight="1" x14ac:dyDescent="0.25">
      <c r="B13" s="12" t="s">
        <v>14</v>
      </c>
      <c r="C13" s="12" t="s">
        <v>15</v>
      </c>
    </row>
    <row r="14" spans="2:7" ht="45" x14ac:dyDescent="0.25">
      <c r="B14" s="11" t="s">
        <v>16</v>
      </c>
      <c r="C14" s="11" t="s">
        <v>17</v>
      </c>
    </row>
    <row r="15" spans="2:7" x14ac:dyDescent="0.25">
      <c r="B15" s="11" t="s">
        <v>18</v>
      </c>
      <c r="C15" s="13" t="s">
        <v>19</v>
      </c>
    </row>
    <row r="16" spans="2:7" ht="30" x14ac:dyDescent="0.25">
      <c r="B16" s="11" t="s">
        <v>20</v>
      </c>
      <c r="C16" s="11" t="s">
        <v>21</v>
      </c>
    </row>
    <row r="17" spans="2:3" ht="30" x14ac:dyDescent="0.25">
      <c r="B17" s="11" t="s">
        <v>22</v>
      </c>
      <c r="C17" s="11" t="s">
        <v>23</v>
      </c>
    </row>
    <row r="18" spans="2:3" ht="13.5" customHeight="1" x14ac:dyDescent="0.25">
      <c r="B18" s="11" t="s">
        <v>24</v>
      </c>
      <c r="C18" s="11" t="s">
        <v>25</v>
      </c>
    </row>
    <row r="19" spans="2:3" ht="13.5" customHeight="1" x14ac:dyDescent="0.25">
      <c r="B19" s="11" t="s">
        <v>26</v>
      </c>
      <c r="C19" s="11" t="s">
        <v>27</v>
      </c>
    </row>
    <row r="20" spans="2:3" x14ac:dyDescent="0.25">
      <c r="B20" s="11" t="s">
        <v>28</v>
      </c>
      <c r="C20" s="11" t="s">
        <v>29</v>
      </c>
    </row>
    <row r="21" spans="2:3" ht="30" x14ac:dyDescent="0.25">
      <c r="B21" s="12" t="s">
        <v>87</v>
      </c>
      <c r="C21" s="13" t="s">
        <v>136</v>
      </c>
    </row>
    <row r="22" spans="2:3" x14ac:dyDescent="0.25">
      <c r="B22" s="61" t="s">
        <v>30</v>
      </c>
      <c r="C22" s="61" t="s">
        <v>31</v>
      </c>
    </row>
    <row r="23" spans="2:3" ht="30" x14ac:dyDescent="0.25">
      <c r="B23" s="12" t="s">
        <v>32</v>
      </c>
      <c r="C23" s="12" t="s">
        <v>33</v>
      </c>
    </row>
    <row r="24" spans="2:3" x14ac:dyDescent="0.25">
      <c r="B24" s="12" t="s">
        <v>34</v>
      </c>
      <c r="C24" s="12" t="s">
        <v>35</v>
      </c>
    </row>
    <row r="25" spans="2:3" x14ac:dyDescent="0.25">
      <c r="B25" s="61" t="s">
        <v>36</v>
      </c>
      <c r="C25" s="61" t="s">
        <v>37</v>
      </c>
    </row>
  </sheetData>
  <mergeCells count="1">
    <mergeCell ref="B4:C6"/>
  </mergeCell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D26"/>
  <sheetViews>
    <sheetView workbookViewId="0">
      <selection activeCell="C16" sqref="C16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8" customWidth="1"/>
    <col min="4" max="4" width="25.140625" style="3" bestFit="1" customWidth="1"/>
    <col min="5" max="16384" width="10.85546875" style="3"/>
  </cols>
  <sheetData>
    <row r="1" spans="2:4" s="1" customFormat="1" ht="49.5" customHeight="1" x14ac:dyDescent="0.25">
      <c r="C1" s="7"/>
    </row>
    <row r="2" spans="2:4" ht="20.100000000000001" customHeight="1" x14ac:dyDescent="0.25"/>
    <row r="3" spans="2:4" ht="20.100000000000001" customHeight="1" x14ac:dyDescent="0.25">
      <c r="B3" s="9" t="s">
        <v>38</v>
      </c>
      <c r="C3" s="9"/>
    </row>
    <row r="4" spans="2:4" x14ac:dyDescent="0.25">
      <c r="C4" s="3"/>
    </row>
    <row r="5" spans="2:4" x14ac:dyDescent="0.25">
      <c r="B5" s="16" t="s">
        <v>39</v>
      </c>
      <c r="C5" s="16"/>
    </row>
    <row r="6" spans="2:4" x14ac:dyDescent="0.25">
      <c r="B6" s="10" t="s">
        <v>40</v>
      </c>
      <c r="C6" s="10" t="s">
        <v>41</v>
      </c>
    </row>
    <row r="7" spans="2:4" x14ac:dyDescent="0.25">
      <c r="B7" s="26" t="s">
        <v>42</v>
      </c>
      <c r="C7" s="21" t="s">
        <v>54</v>
      </c>
      <c r="D7" s="69" t="s">
        <v>84</v>
      </c>
    </row>
    <row r="8" spans="2:4" x14ac:dyDescent="0.25">
      <c r="B8" s="26" t="s">
        <v>43</v>
      </c>
      <c r="C8" s="27" t="s">
        <v>55</v>
      </c>
      <c r="D8" s="70"/>
    </row>
    <row r="9" spans="2:4" x14ac:dyDescent="0.25">
      <c r="B9" s="26" t="s">
        <v>44</v>
      </c>
      <c r="C9" s="21" t="s">
        <v>56</v>
      </c>
      <c r="D9" s="70"/>
    </row>
    <row r="10" spans="2:4" x14ac:dyDescent="0.25">
      <c r="B10" s="26" t="s">
        <v>45</v>
      </c>
      <c r="C10" s="21" t="s">
        <v>57</v>
      </c>
      <c r="D10" s="70"/>
    </row>
    <row r="11" spans="2:4" x14ac:dyDescent="0.25">
      <c r="B11" s="26" t="s">
        <v>46</v>
      </c>
      <c r="C11" s="21" t="s">
        <v>58</v>
      </c>
      <c r="D11" s="70"/>
    </row>
    <row r="12" spans="2:4" x14ac:dyDescent="0.25">
      <c r="B12" s="26" t="s">
        <v>47</v>
      </c>
      <c r="C12" s="21" t="s">
        <v>59</v>
      </c>
      <c r="D12" s="70"/>
    </row>
    <row r="13" spans="2:4" x14ac:dyDescent="0.25">
      <c r="B13" s="26" t="s">
        <v>48</v>
      </c>
      <c r="C13" s="21" t="s">
        <v>60</v>
      </c>
      <c r="D13" s="70"/>
    </row>
    <row r="14" spans="2:4" x14ac:dyDescent="0.25">
      <c r="B14" s="26" t="s">
        <v>49</v>
      </c>
      <c r="C14" s="21" t="s">
        <v>61</v>
      </c>
      <c r="D14" s="70"/>
    </row>
    <row r="15" spans="2:4" x14ac:dyDescent="0.25">
      <c r="B15" s="26" t="s">
        <v>50</v>
      </c>
      <c r="C15" s="27" t="s">
        <v>65</v>
      </c>
      <c r="D15" s="70"/>
    </row>
    <row r="16" spans="2:4" x14ac:dyDescent="0.25">
      <c r="B16" s="26" t="s">
        <v>51</v>
      </c>
      <c r="C16" s="27" t="s">
        <v>62</v>
      </c>
      <c r="D16" s="71"/>
    </row>
    <row r="17" spans="2:4" ht="13.5" customHeight="1" x14ac:dyDescent="0.25">
      <c r="B17" s="26" t="s">
        <v>63</v>
      </c>
      <c r="C17" s="11" t="s">
        <v>81</v>
      </c>
      <c r="D17" s="29" t="s">
        <v>85</v>
      </c>
    </row>
    <row r="18" spans="2:4" ht="13.5" customHeight="1" x14ac:dyDescent="0.25">
      <c r="B18" s="26" t="s">
        <v>64</v>
      </c>
      <c r="C18" s="13" t="s">
        <v>71</v>
      </c>
      <c r="D18" s="69" t="s">
        <v>86</v>
      </c>
    </row>
    <row r="19" spans="2:4" x14ac:dyDescent="0.25">
      <c r="B19" s="26" t="s">
        <v>68</v>
      </c>
      <c r="C19" s="61" t="s">
        <v>73</v>
      </c>
      <c r="D19" s="70"/>
    </row>
    <row r="20" spans="2:4" x14ac:dyDescent="0.25">
      <c r="B20" s="26" t="s">
        <v>70</v>
      </c>
      <c r="C20" s="12" t="s">
        <v>75</v>
      </c>
      <c r="D20" s="70"/>
    </row>
    <row r="21" spans="2:4" x14ac:dyDescent="0.25">
      <c r="B21" s="28" t="s">
        <v>72</v>
      </c>
      <c r="C21" s="11" t="s">
        <v>77</v>
      </c>
      <c r="D21" s="70"/>
    </row>
    <row r="22" spans="2:4" x14ac:dyDescent="0.25">
      <c r="B22" s="26" t="s">
        <v>74</v>
      </c>
      <c r="C22" s="11" t="s">
        <v>103</v>
      </c>
      <c r="D22" s="70"/>
    </row>
    <row r="23" spans="2:4" x14ac:dyDescent="0.25">
      <c r="B23" s="26" t="s">
        <v>76</v>
      </c>
      <c r="C23" s="11" t="s">
        <v>78</v>
      </c>
      <c r="D23" s="71"/>
    </row>
    <row r="24" spans="2:4" x14ac:dyDescent="0.25">
      <c r="B24" s="25"/>
      <c r="C24" s="25"/>
    </row>
    <row r="25" spans="2:4" x14ac:dyDescent="0.25">
      <c r="B25" s="15"/>
      <c r="C25" s="15"/>
    </row>
    <row r="26" spans="2:4" x14ac:dyDescent="0.25">
      <c r="B26" s="25"/>
      <c r="C26" s="25"/>
    </row>
  </sheetData>
  <mergeCells count="2">
    <mergeCell ref="D7:D16"/>
    <mergeCell ref="D18:D23"/>
  </mergeCells>
  <phoneticPr fontId="13" type="noConversion"/>
  <hyperlinks>
    <hyperlink ref="B7" location="Delkontrakt_1" display="Delkontrakt 1" xr:uid="{B4630A16-504B-4A32-A5D9-5BE3752F595C}"/>
    <hyperlink ref="B8" location="Delkontrakt_2" display="Delkontrakt 2" xr:uid="{19733E80-4A97-4396-A1FA-A85BE122444F}"/>
    <hyperlink ref="B9" location="Delkontrakt_3" display="Delkontrakt 3" xr:uid="{01853659-E503-455E-AB67-22EF616FA52F}"/>
    <hyperlink ref="B10" location="Delkontrakt_4" display="Delkontrakt 4" xr:uid="{F4BC08A3-A6E8-49F8-808E-C527B215BC8D}"/>
    <hyperlink ref="B11" location="Delkontrakt_5" display="Delkontrakt 5" xr:uid="{9816952C-1DBE-4DAB-837C-25CE96109871}"/>
    <hyperlink ref="B12" location="Omfang!A1" display="Delkontrakt 6" xr:uid="{BAC6BFD1-688A-4DC8-AD45-62AA3CCFCA5F}"/>
    <hyperlink ref="B13" location="Delkontrakt_7" display="Delkontrakt 7" xr:uid="{E11B65CB-21F8-4B73-8D11-55465FD0BBDD}"/>
    <hyperlink ref="B14" location="Delkontrakt_8" display="Delkontrakt 8" xr:uid="{E6E34873-BDD1-4929-9209-CF53FEC2E13C}"/>
    <hyperlink ref="B15" location="Delkontrakt_9" display="Delkontrakt 9" xr:uid="{7B1E1ED0-1076-4B9C-89A0-C47DD8EE3808}"/>
    <hyperlink ref="B16" location="Delkontrakt_10" display="Delkontrakt 10" xr:uid="{CBC8231C-2F32-4BC8-A563-AA1118F5DF03}"/>
    <hyperlink ref="B17" location="Delkontrakt_11" display="Delkontrakt 11" xr:uid="{814CD540-1BD8-4CD6-BC52-94567CA16114}"/>
    <hyperlink ref="B18" location="Delkontrakt_12" display="Delkontrakt 12" xr:uid="{9CD57A27-CC7D-42DE-99F7-AAFFD8DA8129}"/>
    <hyperlink ref="B19" location="Delkontrakt_13" display="Delkontrakt 13" xr:uid="{995C30A7-90FA-491A-992F-8B470BDBE597}"/>
    <hyperlink ref="B20" location="Delkontrakt_14" display="Delkontrakt 14" xr:uid="{D363E8CC-4486-4AEA-AFBF-4177A01E8CC6}"/>
    <hyperlink ref="B21" location="Delkontrakt_15" display="Delkontrakt 15" xr:uid="{BD4D3660-10C1-4E5E-A8C1-9F6AE1C07A24}"/>
    <hyperlink ref="B23" location="Delkontrakt_17" display="Delkontrakt 17" xr:uid="{2C236678-CFC5-4EEF-8969-D3631C5FFA4C}"/>
    <hyperlink ref="B22" location="Delkontrakt_16" display="Delkontrakt 16" xr:uid="{840CABD8-896D-425F-9B55-7774C19284A3}"/>
  </hyperlink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U91"/>
  <sheetViews>
    <sheetView tabSelected="1" topLeftCell="A70" zoomScale="120" zoomScaleNormal="120" workbookViewId="0">
      <selection activeCell="C75" sqref="C75"/>
    </sheetView>
  </sheetViews>
  <sheetFormatPr baseColWidth="10" defaultColWidth="9.85546875" defaultRowHeight="15" x14ac:dyDescent="0.25"/>
  <cols>
    <col min="1" max="1" width="3" style="3" customWidth="1"/>
    <col min="2" max="2" width="14" style="52" customWidth="1"/>
    <col min="3" max="3" width="62.85546875" style="8" customWidth="1"/>
    <col min="4" max="4" width="20.140625" style="8" customWidth="1"/>
    <col min="5" max="5" width="34.140625" style="8" customWidth="1"/>
    <col min="6" max="6" width="16.5703125" style="56" customWidth="1"/>
    <col min="7" max="7" width="21.28515625" style="56" customWidth="1"/>
    <col min="8" max="9" width="12.140625" style="56" customWidth="1"/>
    <col min="10" max="10" width="11" style="3" customWidth="1"/>
    <col min="11" max="11" width="30.42578125" style="3" customWidth="1"/>
    <col min="12" max="12" width="30.28515625" style="3" customWidth="1"/>
    <col min="13" max="14" width="16.5703125" style="3" customWidth="1"/>
    <col min="15" max="15" width="14.85546875" style="3" bestFit="1" customWidth="1"/>
    <col min="16" max="16" width="17.85546875" style="3" customWidth="1"/>
    <col min="17" max="17" width="41.28515625" style="3" customWidth="1"/>
    <col min="18" max="18" width="16.85546875" style="3" customWidth="1"/>
    <col min="19" max="19" width="15.140625" style="3" customWidth="1"/>
    <col min="20" max="20" width="20.85546875" style="3" customWidth="1"/>
    <col min="21" max="21" width="17.85546875" style="3" customWidth="1"/>
    <col min="22" max="22" width="2.42578125" style="3" customWidth="1"/>
    <col min="23" max="16384" width="9.85546875" style="3"/>
  </cols>
  <sheetData>
    <row r="1" spans="2:21" s="1" customFormat="1" ht="50.1" customHeight="1" x14ac:dyDescent="0.25">
      <c r="B1" s="51"/>
      <c r="C1" s="7"/>
      <c r="D1" s="7"/>
      <c r="E1" s="7"/>
      <c r="F1" s="55"/>
      <c r="G1" s="55"/>
      <c r="H1" s="55"/>
      <c r="I1" s="55"/>
    </row>
    <row r="2" spans="2:21" ht="20.100000000000001" customHeight="1" x14ac:dyDescent="0.25"/>
    <row r="3" spans="2:21" ht="27.6" customHeight="1" x14ac:dyDescent="0.25">
      <c r="J3" s="17" t="s">
        <v>52</v>
      </c>
      <c r="K3" s="18" t="s">
        <v>53</v>
      </c>
      <c r="L3" s="18"/>
      <c r="M3" s="8"/>
      <c r="N3" s="8"/>
      <c r="O3" s="8"/>
      <c r="P3" s="8"/>
      <c r="Q3" s="8"/>
      <c r="R3" s="8"/>
      <c r="S3" s="8"/>
      <c r="T3" s="8"/>
      <c r="U3" s="8"/>
    </row>
    <row r="4" spans="2:21" ht="17.45" customHeight="1" x14ac:dyDescent="0.25">
      <c r="Q4" s="8"/>
    </row>
    <row r="5" spans="2:21" s="36" customFormat="1" ht="63" x14ac:dyDescent="0.25">
      <c r="B5" s="44" t="s">
        <v>6</v>
      </c>
      <c r="C5" s="30" t="s">
        <v>8</v>
      </c>
      <c r="D5" s="31" t="s">
        <v>88</v>
      </c>
      <c r="E5" s="30" t="s">
        <v>10</v>
      </c>
      <c r="F5" s="31" t="s">
        <v>93</v>
      </c>
      <c r="G5" s="31" t="s">
        <v>102</v>
      </c>
      <c r="H5" s="31" t="s">
        <v>12</v>
      </c>
      <c r="I5" s="31" t="s">
        <v>133</v>
      </c>
      <c r="J5" s="30" t="s">
        <v>16</v>
      </c>
      <c r="K5" s="30" t="s">
        <v>18</v>
      </c>
      <c r="L5" s="30" t="s">
        <v>20</v>
      </c>
      <c r="M5" s="31" t="s">
        <v>22</v>
      </c>
      <c r="N5" s="31" t="s">
        <v>24</v>
      </c>
      <c r="O5" s="31" t="s">
        <v>26</v>
      </c>
      <c r="P5" s="31" t="s">
        <v>28</v>
      </c>
      <c r="Q5" s="31" t="s">
        <v>135</v>
      </c>
      <c r="R5" s="31" t="s">
        <v>30</v>
      </c>
      <c r="S5" s="31" t="s">
        <v>32</v>
      </c>
      <c r="T5" s="31" t="s">
        <v>34</v>
      </c>
      <c r="U5" s="31" t="s">
        <v>36</v>
      </c>
    </row>
    <row r="6" spans="2:21" ht="30" x14ac:dyDescent="0.25">
      <c r="B6" s="53" t="s">
        <v>42</v>
      </c>
      <c r="C6" s="19" t="str">
        <f>INDEX(Delkontrakt[Beskrivelse],MATCH(B6,Delkontrakt[Delkontrakt],0))</f>
        <v>Colombia blod agar base med utvidet hemolyse (extended hemolyse"/ "EH")</v>
      </c>
      <c r="D6" s="19"/>
      <c r="E6" s="19"/>
      <c r="F6" s="57"/>
      <c r="G6" s="57"/>
      <c r="H6" s="57"/>
      <c r="I6" s="5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2:21" x14ac:dyDescent="0.25">
      <c r="B7" s="54"/>
      <c r="C7" s="23" t="s">
        <v>79</v>
      </c>
      <c r="D7" s="23"/>
      <c r="E7" s="10"/>
      <c r="F7" s="58"/>
      <c r="G7" s="58"/>
      <c r="H7" s="58"/>
      <c r="I7" s="58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2:21" s="41" customFormat="1" ht="30" x14ac:dyDescent="0.25">
      <c r="B8" s="50" t="s">
        <v>106</v>
      </c>
      <c r="C8" s="37" t="s">
        <v>54</v>
      </c>
      <c r="D8" s="62">
        <v>4045694</v>
      </c>
      <c r="E8" s="37"/>
      <c r="F8" s="62" t="s">
        <v>94</v>
      </c>
      <c r="G8" s="62">
        <v>32</v>
      </c>
      <c r="H8" s="62" t="s">
        <v>125</v>
      </c>
      <c r="I8" s="62" t="s">
        <v>134</v>
      </c>
      <c r="J8" s="40"/>
      <c r="K8" s="40"/>
      <c r="L8" s="40"/>
      <c r="M8" s="40"/>
      <c r="N8" s="40"/>
      <c r="O8" s="40"/>
      <c r="P8" s="39">
        <f>IFERROR(O8/N8,0)</f>
        <v>0</v>
      </c>
      <c r="Q8" s="39">
        <f>G8*P8</f>
        <v>0</v>
      </c>
      <c r="R8" s="40"/>
      <c r="S8" s="40"/>
      <c r="T8" s="40"/>
      <c r="U8" s="40"/>
    </row>
    <row r="9" spans="2:21" x14ac:dyDescent="0.25">
      <c r="B9" s="48"/>
      <c r="C9" s="10"/>
      <c r="D9" s="10"/>
      <c r="E9" s="10"/>
      <c r="F9" s="34"/>
      <c r="G9" s="34"/>
      <c r="H9" s="34"/>
      <c r="I9" s="34"/>
      <c r="J9" s="10"/>
      <c r="K9" s="10"/>
      <c r="L9" s="10"/>
      <c r="M9" s="10"/>
      <c r="N9" s="10"/>
      <c r="O9" s="10"/>
      <c r="P9" s="24" t="s">
        <v>83</v>
      </c>
      <c r="Q9" s="22">
        <f>SUM(Q8:Q8)</f>
        <v>0</v>
      </c>
      <c r="R9" s="10"/>
      <c r="S9" s="10"/>
      <c r="T9" s="10"/>
      <c r="U9" s="10"/>
    </row>
    <row r="10" spans="2:21" x14ac:dyDescent="0.25">
      <c r="B10" s="43"/>
      <c r="C10" s="3"/>
      <c r="D10" s="3"/>
      <c r="E10" s="3"/>
      <c r="F10" s="59"/>
      <c r="G10" s="59"/>
      <c r="H10" s="59"/>
      <c r="I10" s="59"/>
    </row>
    <row r="11" spans="2:21" x14ac:dyDescent="0.25">
      <c r="B11" s="45" t="s">
        <v>43</v>
      </c>
      <c r="C11" s="19" t="str">
        <f>INDEX(Delkontrakt[Beskrivelse],MATCH(B11,Delkontrakt[Delkontrakt],0))</f>
        <v>Dehydrert hemoglobin fra storfe</v>
      </c>
      <c r="D11" s="19"/>
      <c r="E11" s="19"/>
      <c r="F11" s="33"/>
      <c r="G11" s="33"/>
      <c r="H11" s="33"/>
      <c r="I11" s="33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2:21" x14ac:dyDescent="0.25">
      <c r="B12" s="49"/>
      <c r="C12" s="23" t="s">
        <v>79</v>
      </c>
      <c r="D12" s="23"/>
      <c r="E12" s="10"/>
      <c r="F12" s="34"/>
      <c r="G12" s="34"/>
      <c r="H12" s="34"/>
      <c r="I12" s="34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2:21" x14ac:dyDescent="0.25">
      <c r="B13" s="47" t="s">
        <v>107</v>
      </c>
      <c r="C13" s="20" t="s">
        <v>55</v>
      </c>
      <c r="D13" s="63">
        <v>4045697</v>
      </c>
      <c r="E13" s="20"/>
      <c r="F13" s="63" t="s">
        <v>94</v>
      </c>
      <c r="G13" s="63">
        <v>23</v>
      </c>
      <c r="H13" s="63" t="s">
        <v>125</v>
      </c>
      <c r="I13" s="62" t="s">
        <v>134</v>
      </c>
      <c r="J13" s="35"/>
      <c r="K13" s="35"/>
      <c r="L13" s="35"/>
      <c r="M13" s="35"/>
      <c r="N13" s="35"/>
      <c r="O13" s="35"/>
      <c r="P13" s="21">
        <f>IFERROR(O13/N13,0)</f>
        <v>0</v>
      </c>
      <c r="Q13" s="21">
        <f t="shared" ref="Q13" si="0">G13*P13</f>
        <v>0</v>
      </c>
      <c r="R13" s="35"/>
      <c r="S13" s="35"/>
      <c r="T13" s="35"/>
      <c r="U13" s="35"/>
    </row>
    <row r="14" spans="2:21" x14ac:dyDescent="0.25">
      <c r="B14" s="48"/>
      <c r="C14" s="10"/>
      <c r="D14" s="10"/>
      <c r="E14" s="10"/>
      <c r="F14" s="34"/>
      <c r="G14" s="34"/>
      <c r="H14" s="34"/>
      <c r="I14" s="34"/>
      <c r="J14" s="10"/>
      <c r="K14" s="10"/>
      <c r="L14" s="10"/>
      <c r="M14" s="10"/>
      <c r="N14" s="10"/>
      <c r="O14" s="10"/>
      <c r="P14" s="24" t="s">
        <v>83</v>
      </c>
      <c r="Q14" s="22">
        <f>SUM(Q13:Q13)</f>
        <v>0</v>
      </c>
      <c r="R14" s="10"/>
      <c r="S14" s="10"/>
      <c r="T14" s="10"/>
      <c r="U14" s="10"/>
    </row>
    <row r="15" spans="2:21" x14ac:dyDescent="0.25">
      <c r="B15" s="43"/>
      <c r="C15" s="3"/>
      <c r="D15" s="3"/>
      <c r="E15" s="3"/>
      <c r="F15" s="59"/>
      <c r="G15" s="59"/>
      <c r="H15" s="59"/>
      <c r="I15" s="59"/>
    </row>
    <row r="16" spans="2:21" x14ac:dyDescent="0.25">
      <c r="B16" s="45" t="s">
        <v>44</v>
      </c>
      <c r="C16" s="19" t="str">
        <f>INDEX(Delkontrakt[Beskrivelse],MATCH(B16,Delkontrakt[Delkontrakt],0))</f>
        <v>Fastidious anaerob agar base</v>
      </c>
      <c r="D16" s="19"/>
      <c r="E16" s="19"/>
      <c r="F16" s="33"/>
      <c r="G16" s="33"/>
      <c r="H16" s="33"/>
      <c r="I16" s="33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2:21" x14ac:dyDescent="0.25">
      <c r="B17" s="46"/>
      <c r="C17" s="23" t="s">
        <v>79</v>
      </c>
      <c r="D17" s="23"/>
      <c r="E17" s="10"/>
      <c r="F17" s="34"/>
      <c r="G17" s="34"/>
      <c r="H17" s="34"/>
      <c r="I17" s="34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2:21" x14ac:dyDescent="0.25">
      <c r="B18" s="47" t="s">
        <v>108</v>
      </c>
      <c r="C18" s="20" t="s">
        <v>56</v>
      </c>
      <c r="D18" s="63">
        <v>4045710</v>
      </c>
      <c r="E18" s="20"/>
      <c r="F18" s="63" t="s">
        <v>94</v>
      </c>
      <c r="G18" s="63">
        <v>131</v>
      </c>
      <c r="H18" s="63" t="s">
        <v>125</v>
      </c>
      <c r="I18" s="62" t="s">
        <v>134</v>
      </c>
      <c r="J18" s="35"/>
      <c r="K18" s="35"/>
      <c r="L18" s="35"/>
      <c r="M18" s="35"/>
      <c r="N18" s="35"/>
      <c r="O18" s="35"/>
      <c r="P18" s="21">
        <f>IFERROR(O18/N18,0)</f>
        <v>0</v>
      </c>
      <c r="Q18" s="21">
        <f t="shared" ref="Q18" si="1">G18*P18</f>
        <v>0</v>
      </c>
      <c r="R18" s="35"/>
      <c r="S18" s="35"/>
      <c r="T18" s="35"/>
      <c r="U18" s="35"/>
    </row>
    <row r="19" spans="2:21" x14ac:dyDescent="0.25">
      <c r="B19" s="48"/>
      <c r="C19" s="10"/>
      <c r="D19" s="10"/>
      <c r="E19" s="10"/>
      <c r="F19" s="34"/>
      <c r="G19" s="34"/>
      <c r="H19" s="34"/>
      <c r="I19" s="34"/>
      <c r="J19" s="10"/>
      <c r="K19" s="10"/>
      <c r="L19" s="10"/>
      <c r="M19" s="10"/>
      <c r="N19" s="10"/>
      <c r="O19" s="10"/>
      <c r="P19" s="24" t="s">
        <v>83</v>
      </c>
      <c r="Q19" s="22">
        <f>SUM(Q18:Q18)</f>
        <v>0</v>
      </c>
      <c r="R19" s="10"/>
      <c r="S19" s="10"/>
      <c r="T19" s="10"/>
      <c r="U19" s="10"/>
    </row>
    <row r="20" spans="2:21" x14ac:dyDescent="0.25">
      <c r="B20" s="43"/>
      <c r="C20" s="3"/>
      <c r="D20" s="3"/>
      <c r="E20" s="3"/>
      <c r="F20" s="59"/>
      <c r="G20" s="59"/>
      <c r="H20" s="59"/>
      <c r="I20" s="59"/>
    </row>
    <row r="21" spans="2:21" x14ac:dyDescent="0.25">
      <c r="B21" s="45" t="s">
        <v>45</v>
      </c>
      <c r="C21" s="19" t="str">
        <f>INDEX(Delkontrakt[Beskrivelse],MATCH(B21,Delkontrakt[Delkontrakt],0))</f>
        <v>Fenolrød mannitol salt agar base</v>
      </c>
      <c r="D21" s="19"/>
      <c r="E21" s="19"/>
      <c r="F21" s="33"/>
      <c r="G21" s="33"/>
      <c r="H21" s="33"/>
      <c r="I21" s="33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2:21" x14ac:dyDescent="0.25">
      <c r="B22" s="49"/>
      <c r="C22" s="23" t="s">
        <v>79</v>
      </c>
      <c r="D22" s="23"/>
      <c r="E22" s="10"/>
      <c r="F22" s="34"/>
      <c r="G22" s="34"/>
      <c r="H22" s="34"/>
      <c r="I22" s="34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2:21" x14ac:dyDescent="0.25">
      <c r="B23" s="47" t="s">
        <v>109</v>
      </c>
      <c r="C23" s="20" t="s">
        <v>57</v>
      </c>
      <c r="D23" s="63">
        <v>4045718</v>
      </c>
      <c r="E23" s="20"/>
      <c r="F23" s="63" t="s">
        <v>94</v>
      </c>
      <c r="G23" s="63">
        <v>77</v>
      </c>
      <c r="H23" s="63" t="s">
        <v>125</v>
      </c>
      <c r="I23" s="62" t="s">
        <v>134</v>
      </c>
      <c r="J23" s="35"/>
      <c r="K23" s="35"/>
      <c r="L23" s="35"/>
      <c r="M23" s="35"/>
      <c r="N23" s="35"/>
      <c r="O23" s="35"/>
      <c r="P23" s="21">
        <f>IFERROR(O23/N23,0)</f>
        <v>0</v>
      </c>
      <c r="Q23" s="21">
        <f t="shared" ref="Q23" si="2">G23*P23</f>
        <v>0</v>
      </c>
      <c r="R23" s="35"/>
      <c r="S23" s="35"/>
      <c r="T23" s="35"/>
      <c r="U23" s="35"/>
    </row>
    <row r="24" spans="2:21" x14ac:dyDescent="0.25">
      <c r="B24" s="48"/>
      <c r="C24" s="10"/>
      <c r="D24" s="10"/>
      <c r="E24" s="10"/>
      <c r="F24" s="34"/>
      <c r="G24" s="34"/>
      <c r="H24" s="34"/>
      <c r="I24" s="34"/>
      <c r="J24" s="10"/>
      <c r="K24" s="10"/>
      <c r="L24" s="10"/>
      <c r="M24" s="10"/>
      <c r="N24" s="10"/>
      <c r="O24" s="10"/>
      <c r="P24" s="24" t="s">
        <v>83</v>
      </c>
      <c r="Q24" s="22">
        <f>SUM(Q23:Q23)</f>
        <v>0</v>
      </c>
      <c r="R24" s="10"/>
      <c r="S24" s="10"/>
      <c r="T24" s="10"/>
      <c r="U24" s="10"/>
    </row>
    <row r="25" spans="2:21" x14ac:dyDescent="0.25">
      <c r="B25" s="43"/>
      <c r="C25" s="3"/>
      <c r="D25" s="3"/>
      <c r="E25" s="3"/>
      <c r="F25" s="59"/>
      <c r="G25" s="59"/>
      <c r="H25" s="59"/>
      <c r="I25" s="59"/>
    </row>
    <row r="26" spans="2:21" x14ac:dyDescent="0.25">
      <c r="B26" s="45" t="s">
        <v>46</v>
      </c>
      <c r="C26" s="19" t="str">
        <f>INDEX(Delkontrakt[Beskrivelse],MATCH(B26,Delkontrakt[Delkontrakt],0))</f>
        <v>GC agar base</v>
      </c>
      <c r="D26" s="19"/>
      <c r="E26" s="19"/>
      <c r="F26" s="33"/>
      <c r="G26" s="33"/>
      <c r="H26" s="33"/>
      <c r="I26" s="33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2:21" x14ac:dyDescent="0.25">
      <c r="B27" s="46"/>
      <c r="C27" s="23" t="s">
        <v>79</v>
      </c>
      <c r="D27" s="23"/>
      <c r="E27" s="10"/>
      <c r="F27" s="34"/>
      <c r="G27" s="34"/>
      <c r="H27" s="34"/>
      <c r="I27" s="34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2:21" x14ac:dyDescent="0.25">
      <c r="B28" s="47" t="s">
        <v>110</v>
      </c>
      <c r="C28" s="20" t="s">
        <v>58</v>
      </c>
      <c r="D28" s="63">
        <v>4045696</v>
      </c>
      <c r="E28" s="20"/>
      <c r="F28" s="63" t="s">
        <v>94</v>
      </c>
      <c r="G28" s="63">
        <v>100</v>
      </c>
      <c r="H28" s="63" t="s">
        <v>125</v>
      </c>
      <c r="I28" s="62" t="s">
        <v>134</v>
      </c>
      <c r="J28" s="35"/>
      <c r="K28" s="35"/>
      <c r="L28" s="35"/>
      <c r="M28" s="35"/>
      <c r="N28" s="35"/>
      <c r="O28" s="35"/>
      <c r="P28" s="21">
        <f>IFERROR(O28/N28,0)</f>
        <v>0</v>
      </c>
      <c r="Q28" s="21">
        <f t="shared" ref="Q28" si="3">G28*P28</f>
        <v>0</v>
      </c>
      <c r="R28" s="35"/>
      <c r="S28" s="35"/>
      <c r="T28" s="35"/>
      <c r="U28" s="35"/>
    </row>
    <row r="29" spans="2:21" x14ac:dyDescent="0.25">
      <c r="B29" s="48"/>
      <c r="C29" s="10"/>
      <c r="D29" s="10"/>
      <c r="E29" s="10"/>
      <c r="F29" s="34"/>
      <c r="G29" s="34"/>
      <c r="H29" s="34"/>
      <c r="I29" s="34"/>
      <c r="J29" s="10"/>
      <c r="K29" s="10"/>
      <c r="L29" s="10"/>
      <c r="M29" s="10"/>
      <c r="N29" s="10"/>
      <c r="O29" s="10"/>
      <c r="P29" s="24" t="s">
        <v>83</v>
      </c>
      <c r="Q29" s="22">
        <f>SUM(Q28:Q28)</f>
        <v>0</v>
      </c>
      <c r="R29" s="10"/>
      <c r="S29" s="10"/>
      <c r="T29" s="10"/>
      <c r="U29" s="10"/>
    </row>
    <row r="30" spans="2:21" x14ac:dyDescent="0.25">
      <c r="B30" s="43"/>
      <c r="C30" s="3"/>
      <c r="D30" s="3"/>
      <c r="E30" s="3"/>
      <c r="F30" s="59"/>
      <c r="G30" s="59"/>
      <c r="H30" s="59"/>
      <c r="I30" s="59"/>
    </row>
    <row r="31" spans="2:21" x14ac:dyDescent="0.25">
      <c r="B31" s="45" t="s">
        <v>47</v>
      </c>
      <c r="C31" s="19" t="str">
        <f>INDEX(Delkontrakt[Beskrivelse],MATCH(B31,Delkontrakt[Delkontrakt],0))</f>
        <v>MacConkey agar base</v>
      </c>
      <c r="D31" s="19"/>
      <c r="E31" s="19"/>
      <c r="F31" s="33"/>
      <c r="G31" s="33"/>
      <c r="H31" s="33"/>
      <c r="I31" s="33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2:21" x14ac:dyDescent="0.25">
      <c r="B32" s="49"/>
      <c r="C32" s="23" t="s">
        <v>79</v>
      </c>
      <c r="D32" s="23"/>
      <c r="E32" s="10"/>
      <c r="F32" s="34"/>
      <c r="G32" s="34"/>
      <c r="H32" s="34"/>
      <c r="I32" s="34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2:21" x14ac:dyDescent="0.25">
      <c r="B33" s="47" t="s">
        <v>111</v>
      </c>
      <c r="C33" s="20" t="s">
        <v>59</v>
      </c>
      <c r="D33" s="63">
        <v>4045698</v>
      </c>
      <c r="E33" s="20"/>
      <c r="F33" s="63" t="s">
        <v>94</v>
      </c>
      <c r="G33" s="63">
        <v>112</v>
      </c>
      <c r="H33" s="63" t="s">
        <v>125</v>
      </c>
      <c r="I33" s="62" t="s">
        <v>134</v>
      </c>
      <c r="J33" s="35"/>
      <c r="K33" s="35"/>
      <c r="L33" s="35"/>
      <c r="M33" s="35"/>
      <c r="N33" s="35"/>
      <c r="O33" s="35"/>
      <c r="P33" s="21">
        <f>IFERROR(O33/N33,0)</f>
        <v>0</v>
      </c>
      <c r="Q33" s="21">
        <f t="shared" ref="Q33" si="4">G33*P33</f>
        <v>0</v>
      </c>
      <c r="R33" s="35"/>
      <c r="S33" s="35"/>
      <c r="T33" s="35"/>
      <c r="U33" s="35"/>
    </row>
    <row r="34" spans="2:21" x14ac:dyDescent="0.25">
      <c r="B34" s="48"/>
      <c r="C34" s="10"/>
      <c r="D34" s="10"/>
      <c r="E34" s="10"/>
      <c r="F34" s="34"/>
      <c r="G34" s="34"/>
      <c r="H34" s="34"/>
      <c r="I34" s="34"/>
      <c r="J34" s="10"/>
      <c r="K34" s="10"/>
      <c r="L34" s="10"/>
      <c r="M34" s="10"/>
      <c r="N34" s="10"/>
      <c r="O34" s="10"/>
      <c r="P34" s="24" t="s">
        <v>83</v>
      </c>
      <c r="Q34" s="22">
        <f>SUM(Q33:Q33)</f>
        <v>0</v>
      </c>
      <c r="R34" s="10"/>
      <c r="S34" s="10"/>
      <c r="T34" s="10"/>
      <c r="U34" s="10"/>
    </row>
    <row r="35" spans="2:21" x14ac:dyDescent="0.25">
      <c r="B35" s="43"/>
      <c r="C35" s="3"/>
      <c r="D35" s="3"/>
      <c r="E35" s="3"/>
      <c r="F35" s="59"/>
      <c r="G35" s="59"/>
      <c r="H35" s="59"/>
      <c r="I35" s="59"/>
    </row>
    <row r="36" spans="2:21" x14ac:dyDescent="0.25">
      <c r="B36" s="45" t="s">
        <v>48</v>
      </c>
      <c r="C36" s="19" t="str">
        <f>INDEX(Delkontrakt[Beskrivelse],MATCH(B36,Delkontrakt[Delkontrakt],0))</f>
        <v>Mueller Hinton ll agar base</v>
      </c>
      <c r="D36" s="19"/>
      <c r="E36" s="19"/>
      <c r="F36" s="33"/>
      <c r="G36" s="33"/>
      <c r="H36" s="33"/>
      <c r="I36" s="33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2:21" x14ac:dyDescent="0.25">
      <c r="B37" s="46"/>
      <c r="C37" s="23" t="s">
        <v>79</v>
      </c>
      <c r="D37" s="23"/>
      <c r="E37" s="10"/>
      <c r="F37" s="34"/>
      <c r="G37" s="34"/>
      <c r="H37" s="34"/>
      <c r="I37" s="34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2:21" x14ac:dyDescent="0.25">
      <c r="B38" s="47" t="s">
        <v>112</v>
      </c>
      <c r="C38" s="20" t="s">
        <v>60</v>
      </c>
      <c r="D38" s="63">
        <v>4012432</v>
      </c>
      <c r="E38" s="20"/>
      <c r="F38" s="63" t="s">
        <v>94</v>
      </c>
      <c r="G38" s="63">
        <v>45</v>
      </c>
      <c r="H38" s="63" t="s">
        <v>125</v>
      </c>
      <c r="I38" s="62" t="s">
        <v>134</v>
      </c>
      <c r="J38" s="35"/>
      <c r="K38" s="35"/>
      <c r="L38" s="35"/>
      <c r="M38" s="35"/>
      <c r="N38" s="35"/>
      <c r="O38" s="35"/>
      <c r="P38" s="21">
        <f>IFERROR(O38/N38,0)</f>
        <v>0</v>
      </c>
      <c r="Q38" s="21">
        <f t="shared" ref="Q38" si="5">G38*P38</f>
        <v>0</v>
      </c>
      <c r="R38" s="35"/>
      <c r="S38" s="35"/>
      <c r="T38" s="35"/>
      <c r="U38" s="35"/>
    </row>
    <row r="39" spans="2:21" x14ac:dyDescent="0.25">
      <c r="B39" s="48"/>
      <c r="C39" s="10"/>
      <c r="D39" s="10"/>
      <c r="E39" s="10"/>
      <c r="F39" s="34"/>
      <c r="G39" s="34"/>
      <c r="H39" s="34"/>
      <c r="I39" s="34"/>
      <c r="J39" s="10"/>
      <c r="K39" s="10"/>
      <c r="L39" s="10"/>
      <c r="M39" s="10"/>
      <c r="N39" s="10"/>
      <c r="O39" s="10"/>
      <c r="P39" s="24" t="s">
        <v>83</v>
      </c>
      <c r="Q39" s="22">
        <f>SUM(Q38:Q38)</f>
        <v>0</v>
      </c>
      <c r="R39" s="10"/>
      <c r="S39" s="10"/>
      <c r="T39" s="10"/>
      <c r="U39" s="10"/>
    </row>
    <row r="40" spans="2:21" x14ac:dyDescent="0.25">
      <c r="B40" s="43"/>
      <c r="C40" s="3"/>
      <c r="D40" s="3"/>
      <c r="E40" s="3"/>
      <c r="F40" s="59"/>
      <c r="G40" s="59"/>
      <c r="H40" s="59"/>
      <c r="I40" s="59"/>
    </row>
    <row r="41" spans="2:21" x14ac:dyDescent="0.25">
      <c r="B41" s="45" t="s">
        <v>49</v>
      </c>
      <c r="C41" s="19" t="str">
        <f>INDEX(Delkontrakt[Beskrivelse],MATCH(B41,Delkontrakt[Delkontrakt],0))</f>
        <v xml:space="preserve">Sabouraud glukose/dextrose agar base </v>
      </c>
      <c r="D41" s="19"/>
      <c r="E41" s="19"/>
      <c r="F41" s="33"/>
      <c r="G41" s="33"/>
      <c r="H41" s="33"/>
      <c r="I41" s="33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2:21" x14ac:dyDescent="0.25">
      <c r="B42" s="49"/>
      <c r="C42" s="23" t="s">
        <v>79</v>
      </c>
      <c r="D42" s="23"/>
      <c r="E42" s="10"/>
      <c r="F42" s="34"/>
      <c r="G42" s="34"/>
      <c r="H42" s="34"/>
      <c r="I42" s="34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2:21" x14ac:dyDescent="0.25">
      <c r="B43" s="47" t="s">
        <v>113</v>
      </c>
      <c r="C43" s="20" t="s">
        <v>61</v>
      </c>
      <c r="D43" s="63">
        <v>4045704</v>
      </c>
      <c r="E43" s="20"/>
      <c r="F43" s="63" t="s">
        <v>94</v>
      </c>
      <c r="G43" s="63">
        <v>56</v>
      </c>
      <c r="H43" s="63" t="s">
        <v>125</v>
      </c>
      <c r="I43" s="62" t="s">
        <v>134</v>
      </c>
      <c r="J43" s="35"/>
      <c r="K43" s="35"/>
      <c r="L43" s="35"/>
      <c r="M43" s="35"/>
      <c r="N43" s="35"/>
      <c r="O43" s="35"/>
      <c r="P43" s="21">
        <f>IFERROR(O43/N43,0)</f>
        <v>0</v>
      </c>
      <c r="Q43" s="21">
        <f t="shared" ref="Q43" si="6">G43*P43</f>
        <v>0</v>
      </c>
      <c r="R43" s="35"/>
      <c r="S43" s="35"/>
      <c r="T43" s="35"/>
      <c r="U43" s="35"/>
    </row>
    <row r="44" spans="2:21" x14ac:dyDescent="0.25">
      <c r="B44" s="48"/>
      <c r="C44" s="10"/>
      <c r="D44" s="10"/>
      <c r="E44" s="10"/>
      <c r="F44" s="34"/>
      <c r="G44" s="34"/>
      <c r="H44" s="34"/>
      <c r="I44" s="34"/>
      <c r="J44" s="10"/>
      <c r="K44" s="10"/>
      <c r="L44" s="10"/>
      <c r="M44" s="10"/>
      <c r="N44" s="10"/>
      <c r="O44" s="10"/>
      <c r="P44" s="24" t="s">
        <v>83</v>
      </c>
      <c r="Q44" s="22"/>
      <c r="R44" s="10"/>
      <c r="S44" s="10"/>
      <c r="T44" s="10"/>
      <c r="U44" s="10"/>
    </row>
    <row r="45" spans="2:21" x14ac:dyDescent="0.25">
      <c r="B45" s="43"/>
      <c r="C45" s="3"/>
      <c r="D45" s="3"/>
      <c r="E45" s="3"/>
      <c r="F45" s="59"/>
      <c r="G45" s="59"/>
      <c r="H45" s="59"/>
      <c r="I45" s="59"/>
    </row>
    <row r="46" spans="2:21" x14ac:dyDescent="0.25">
      <c r="B46" s="45" t="s">
        <v>50</v>
      </c>
      <c r="C46" s="19" t="str">
        <f>INDEX(Delkontrakt[Beskrivelse],MATCH(B46,Delkontrakt[Delkontrakt],0))</f>
        <v>Bovint Serum Albumin, lyofilisert, ≥ 98%, pH 7</v>
      </c>
      <c r="D46" s="19"/>
      <c r="E46" s="19"/>
      <c r="F46" s="33"/>
      <c r="G46" s="33"/>
      <c r="H46" s="33"/>
      <c r="I46" s="33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2:21" x14ac:dyDescent="0.25">
      <c r="B47" s="46"/>
      <c r="C47" s="23" t="s">
        <v>79</v>
      </c>
      <c r="D47" s="23"/>
      <c r="E47" s="10"/>
      <c r="F47" s="34"/>
      <c r="G47" s="34"/>
      <c r="H47" s="34"/>
      <c r="I47" s="34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2:21" s="41" customFormat="1" ht="90" x14ac:dyDescent="0.25">
      <c r="B48" s="50" t="s">
        <v>114</v>
      </c>
      <c r="C48" s="37" t="s">
        <v>80</v>
      </c>
      <c r="D48" s="62">
        <v>4045752</v>
      </c>
      <c r="E48" s="37" t="s">
        <v>128</v>
      </c>
      <c r="F48" s="62" t="s">
        <v>101</v>
      </c>
      <c r="G48" s="62">
        <v>1.5</v>
      </c>
      <c r="H48" s="62" t="s">
        <v>125</v>
      </c>
      <c r="I48" s="62" t="s">
        <v>134</v>
      </c>
      <c r="J48" s="40"/>
      <c r="K48" s="40"/>
      <c r="L48" s="40"/>
      <c r="M48" s="40"/>
      <c r="N48" s="40"/>
      <c r="O48" s="40"/>
      <c r="P48" s="39">
        <f>IFERROR(O48/N48,0)</f>
        <v>0</v>
      </c>
      <c r="Q48" s="39">
        <f t="shared" ref="Q48" si="7">G48*P48</f>
        <v>0</v>
      </c>
      <c r="R48" s="40"/>
      <c r="S48" s="40"/>
      <c r="T48" s="40"/>
      <c r="U48" s="40"/>
    </row>
    <row r="49" spans="2:21" x14ac:dyDescent="0.25">
      <c r="B49" s="48"/>
      <c r="C49" s="10"/>
      <c r="D49" s="10"/>
      <c r="E49" s="10"/>
      <c r="F49" s="34"/>
      <c r="G49" s="34"/>
      <c r="H49" s="34"/>
      <c r="I49" s="34"/>
      <c r="J49" s="10"/>
      <c r="K49" s="10"/>
      <c r="L49" s="10"/>
      <c r="M49" s="10"/>
      <c r="N49" s="10"/>
      <c r="O49" s="10"/>
      <c r="P49" s="24" t="s">
        <v>83</v>
      </c>
      <c r="Q49" s="22">
        <f>SUM(Q48:Q48)</f>
        <v>0</v>
      </c>
      <c r="R49" s="10"/>
      <c r="S49" s="10"/>
      <c r="T49" s="10"/>
      <c r="U49" s="10"/>
    </row>
    <row r="50" spans="2:21" x14ac:dyDescent="0.25">
      <c r="B50" s="43"/>
      <c r="C50" s="3"/>
      <c r="D50" s="3"/>
      <c r="E50" s="3"/>
      <c r="F50" s="59"/>
      <c r="G50" s="59"/>
      <c r="H50" s="59"/>
      <c r="I50" s="59"/>
    </row>
    <row r="51" spans="2:21" x14ac:dyDescent="0.25">
      <c r="B51" s="45" t="s">
        <v>51</v>
      </c>
      <c r="C51" s="19" t="str">
        <f>INDEX(Delkontrakt[Beskrivelse],MATCH(B51,Delkontrakt[Delkontrakt],0))</f>
        <v>Mycobiotic Agar</v>
      </c>
      <c r="D51" s="19"/>
      <c r="E51" s="19"/>
      <c r="F51" s="33"/>
      <c r="G51" s="33"/>
      <c r="H51" s="33"/>
      <c r="I51" s="33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2:21" x14ac:dyDescent="0.25">
      <c r="B52" s="49"/>
      <c r="C52" s="23" t="s">
        <v>79</v>
      </c>
      <c r="D52" s="23"/>
      <c r="E52" s="10"/>
      <c r="F52" s="34"/>
      <c r="G52" s="34"/>
      <c r="H52" s="34"/>
      <c r="I52" s="34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  <row r="53" spans="2:21" x14ac:dyDescent="0.25">
      <c r="B53" s="47" t="s">
        <v>115</v>
      </c>
      <c r="C53" s="20" t="s">
        <v>62</v>
      </c>
      <c r="D53" s="63">
        <v>4045700</v>
      </c>
      <c r="E53" s="20"/>
      <c r="F53" s="63" t="s">
        <v>94</v>
      </c>
      <c r="G53" s="63">
        <v>9</v>
      </c>
      <c r="H53" s="63" t="s">
        <v>125</v>
      </c>
      <c r="I53" s="62" t="s">
        <v>134</v>
      </c>
      <c r="J53" s="35"/>
      <c r="K53" s="35"/>
      <c r="L53" s="35"/>
      <c r="M53" s="35"/>
      <c r="N53" s="35"/>
      <c r="O53" s="35"/>
      <c r="P53" s="21">
        <f>IFERROR(O53/N53,0)</f>
        <v>0</v>
      </c>
      <c r="Q53" s="21">
        <f t="shared" ref="Q53" si="8">G53*P53</f>
        <v>0</v>
      </c>
      <c r="R53" s="35"/>
      <c r="S53" s="35"/>
      <c r="T53" s="35"/>
      <c r="U53" s="35"/>
    </row>
    <row r="54" spans="2:21" x14ac:dyDescent="0.25">
      <c r="B54" s="48"/>
      <c r="C54" s="10"/>
      <c r="D54" s="10"/>
      <c r="E54" s="10"/>
      <c r="F54" s="34"/>
      <c r="G54" s="34"/>
      <c r="H54" s="34"/>
      <c r="I54" s="34"/>
      <c r="J54" s="10"/>
      <c r="K54" s="10"/>
      <c r="L54" s="10"/>
      <c r="M54" s="10"/>
      <c r="N54" s="10"/>
      <c r="O54" s="10"/>
      <c r="P54" s="24" t="s">
        <v>83</v>
      </c>
      <c r="Q54" s="22">
        <f>SUM(Q53:Q53)</f>
        <v>0</v>
      </c>
      <c r="R54" s="10"/>
      <c r="S54" s="10"/>
      <c r="T54" s="10"/>
      <c r="U54" s="10"/>
    </row>
    <row r="55" spans="2:21" x14ac:dyDescent="0.25">
      <c r="B55" s="43"/>
      <c r="C55" s="3"/>
      <c r="D55" s="3"/>
      <c r="E55" s="3"/>
      <c r="F55" s="59"/>
      <c r="G55" s="59"/>
      <c r="H55" s="59"/>
      <c r="I55" s="59"/>
      <c r="P55" s="3">
        <f t="shared" ref="P55" si="9">IFERROR(O55/N55,0)</f>
        <v>0</v>
      </c>
    </row>
    <row r="56" spans="2:21" x14ac:dyDescent="0.25">
      <c r="B56" s="45" t="s">
        <v>63</v>
      </c>
      <c r="C56" s="19" t="str">
        <f>INDEX(Delkontrakt[Beskrivelse],MATCH(B56,Delkontrakt[Delkontrakt],0))</f>
        <v>Serum og blod fra Hest og Storfe</v>
      </c>
      <c r="D56" s="19"/>
      <c r="E56" s="19"/>
      <c r="F56" s="33"/>
      <c r="G56" s="33"/>
      <c r="H56" s="33"/>
      <c r="I56" s="3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2:21" x14ac:dyDescent="0.25">
      <c r="B57" s="49"/>
      <c r="C57" s="23" t="s">
        <v>81</v>
      </c>
      <c r="D57" s="23"/>
      <c r="E57" s="10"/>
      <c r="F57" s="34"/>
      <c r="G57" s="34"/>
      <c r="H57" s="34"/>
      <c r="I57" s="34"/>
      <c r="J57" s="10"/>
      <c r="K57" s="10"/>
      <c r="L57" s="10"/>
      <c r="M57" s="10"/>
      <c r="N57" s="10"/>
      <c r="O57" s="10"/>
      <c r="P57" s="10">
        <f>IFERROR(O57/N57,0)</f>
        <v>0</v>
      </c>
      <c r="Q57" s="10">
        <f t="shared" ref="Q57:Q58" si="10">G57*P57</f>
        <v>0</v>
      </c>
      <c r="R57" s="10"/>
      <c r="S57" s="10"/>
      <c r="T57" s="10"/>
      <c r="U57" s="10"/>
    </row>
    <row r="58" spans="2:21" x14ac:dyDescent="0.25">
      <c r="B58" s="47" t="s">
        <v>116</v>
      </c>
      <c r="C58" s="20" t="s">
        <v>66</v>
      </c>
      <c r="D58" s="63">
        <v>4076071</v>
      </c>
      <c r="E58" s="65" t="s">
        <v>129</v>
      </c>
      <c r="F58" s="63" t="s">
        <v>89</v>
      </c>
      <c r="G58" s="63">
        <v>300</v>
      </c>
      <c r="H58" s="63" t="s">
        <v>126</v>
      </c>
      <c r="I58" s="62"/>
      <c r="J58" s="35"/>
      <c r="K58" s="35"/>
      <c r="L58" s="35"/>
      <c r="M58" s="35"/>
      <c r="N58" s="35"/>
      <c r="O58" s="35"/>
      <c r="P58" s="21">
        <f t="shared" ref="P58" si="11">IFERROR(O58/N58,0)</f>
        <v>0</v>
      </c>
      <c r="Q58" s="21">
        <f t="shared" si="10"/>
        <v>0</v>
      </c>
      <c r="R58" s="35"/>
      <c r="S58" s="35"/>
      <c r="T58" s="35"/>
      <c r="U58" s="35"/>
    </row>
    <row r="59" spans="2:21" x14ac:dyDescent="0.25">
      <c r="B59" s="47" t="s">
        <v>117</v>
      </c>
      <c r="C59" s="20" t="s">
        <v>67</v>
      </c>
      <c r="D59" s="64">
        <v>4045750</v>
      </c>
      <c r="E59" s="66"/>
      <c r="F59" s="63" t="s">
        <v>89</v>
      </c>
      <c r="G59" s="63">
        <v>925</v>
      </c>
      <c r="H59" s="63" t="s">
        <v>126</v>
      </c>
      <c r="I59" s="62"/>
      <c r="J59" s="35"/>
      <c r="K59" s="35"/>
      <c r="L59" s="35"/>
      <c r="M59" s="35"/>
      <c r="N59" s="35"/>
      <c r="O59" s="35"/>
      <c r="P59" s="21"/>
      <c r="Q59" s="21"/>
      <c r="R59" s="35"/>
      <c r="S59" s="35"/>
      <c r="T59" s="35"/>
      <c r="U59" s="35"/>
    </row>
    <row r="60" spans="2:21" x14ac:dyDescent="0.25">
      <c r="B60" s="47" t="s">
        <v>118</v>
      </c>
      <c r="C60" s="20" t="s">
        <v>69</v>
      </c>
      <c r="D60" s="64">
        <v>4045751</v>
      </c>
      <c r="E60" s="67"/>
      <c r="F60" s="63" t="s">
        <v>90</v>
      </c>
      <c r="G60" s="63">
        <v>320</v>
      </c>
      <c r="H60" s="63" t="s">
        <v>126</v>
      </c>
      <c r="I60" s="62"/>
      <c r="J60" s="35"/>
      <c r="K60" s="35"/>
      <c r="L60" s="35"/>
      <c r="M60" s="35"/>
      <c r="N60" s="35"/>
      <c r="O60" s="35"/>
      <c r="P60" s="21"/>
      <c r="Q60" s="21"/>
      <c r="R60" s="35"/>
      <c r="S60" s="35"/>
      <c r="T60" s="35"/>
      <c r="U60" s="35"/>
    </row>
    <row r="61" spans="2:21" x14ac:dyDescent="0.25">
      <c r="B61" s="48"/>
      <c r="C61" s="10"/>
      <c r="D61" s="10"/>
      <c r="E61" s="10"/>
      <c r="F61" s="34"/>
      <c r="G61" s="34"/>
      <c r="H61" s="34"/>
      <c r="I61" s="34"/>
      <c r="J61" s="10"/>
      <c r="K61" s="10"/>
      <c r="L61" s="10"/>
      <c r="M61" s="10"/>
      <c r="N61" s="10"/>
      <c r="O61" s="10"/>
      <c r="P61" s="24" t="s">
        <v>83</v>
      </c>
      <c r="Q61" s="22">
        <f>SUM(Q60:Q60)</f>
        <v>0</v>
      </c>
      <c r="R61" s="10"/>
      <c r="S61" s="10"/>
      <c r="T61" s="10"/>
      <c r="U61" s="10"/>
    </row>
    <row r="62" spans="2:21" x14ac:dyDescent="0.25">
      <c r="B62" s="43"/>
      <c r="F62" s="32"/>
      <c r="G62" s="32"/>
      <c r="H62" s="32"/>
      <c r="I62" s="32"/>
    </row>
    <row r="63" spans="2:21" x14ac:dyDescent="0.25">
      <c r="B63" s="45" t="s">
        <v>64</v>
      </c>
      <c r="C63" s="19" t="str">
        <f>INDEX(Delkontrakt[Beskrivelse],MATCH(B63,Delkontrakt[Delkontrakt],0))</f>
        <v>Antibiotika til medieproduksjon: Neomycin</v>
      </c>
      <c r="D63" s="19"/>
      <c r="E63" s="19"/>
      <c r="F63" s="33"/>
      <c r="G63" s="33"/>
      <c r="H63" s="33"/>
      <c r="I63" s="33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2:21" x14ac:dyDescent="0.25">
      <c r="B64" s="49"/>
      <c r="C64" s="23" t="s">
        <v>82</v>
      </c>
      <c r="D64" s="23"/>
      <c r="E64" s="10"/>
      <c r="F64" s="34"/>
      <c r="G64" s="34"/>
      <c r="H64" s="34"/>
      <c r="I64" s="34"/>
      <c r="J64" s="10"/>
      <c r="K64" s="10"/>
      <c r="L64" s="10"/>
      <c r="M64" s="10"/>
      <c r="N64" s="10"/>
      <c r="O64" s="10"/>
      <c r="P64" s="10">
        <f>IFERROR(O64/N64,0)</f>
        <v>0</v>
      </c>
      <c r="Q64" s="10">
        <f t="shared" ref="Q64" si="12">G64*P64</f>
        <v>0</v>
      </c>
      <c r="R64" s="10"/>
      <c r="S64" s="10"/>
      <c r="T64" s="10"/>
      <c r="U64" s="10"/>
    </row>
    <row r="65" spans="2:21" s="41" customFormat="1" ht="45" x14ac:dyDescent="0.25">
      <c r="B65" s="50" t="s">
        <v>119</v>
      </c>
      <c r="C65" s="37" t="s">
        <v>71</v>
      </c>
      <c r="D65" s="62">
        <v>4045735</v>
      </c>
      <c r="E65" s="37" t="s">
        <v>96</v>
      </c>
      <c r="F65" s="62" t="s">
        <v>131</v>
      </c>
      <c r="G65" s="62">
        <v>94</v>
      </c>
      <c r="H65" s="62" t="s">
        <v>127</v>
      </c>
      <c r="I65" s="62" t="s">
        <v>134</v>
      </c>
      <c r="J65" s="40"/>
      <c r="K65" s="40"/>
      <c r="L65" s="40"/>
      <c r="M65" s="40"/>
      <c r="N65" s="40"/>
      <c r="O65" s="40"/>
      <c r="P65" s="39">
        <f t="shared" ref="P65" si="13">IFERROR(O65/N65,0)</f>
        <v>0</v>
      </c>
      <c r="Q65" s="39">
        <f>G65*P65</f>
        <v>0</v>
      </c>
      <c r="R65" s="40"/>
      <c r="S65" s="40"/>
      <c r="T65" s="40"/>
      <c r="U65" s="40"/>
    </row>
    <row r="66" spans="2:21" x14ac:dyDescent="0.25">
      <c r="B66" s="48"/>
      <c r="C66" s="10"/>
      <c r="D66" s="10"/>
      <c r="E66" s="10"/>
      <c r="F66" s="34"/>
      <c r="G66" s="34"/>
      <c r="H66" s="34"/>
      <c r="I66" s="34"/>
      <c r="J66" s="10"/>
      <c r="K66" s="10"/>
      <c r="L66" s="10"/>
      <c r="M66" s="10"/>
      <c r="N66" s="10"/>
      <c r="O66" s="10"/>
      <c r="P66" s="24" t="s">
        <v>83</v>
      </c>
      <c r="Q66" s="22">
        <f>SUM(Q65:Q65)</f>
        <v>0</v>
      </c>
      <c r="R66" s="10"/>
      <c r="S66" s="10"/>
      <c r="T66" s="10"/>
      <c r="U66" s="10"/>
    </row>
    <row r="67" spans="2:21" x14ac:dyDescent="0.25">
      <c r="B67" s="43"/>
      <c r="F67" s="32"/>
      <c r="G67" s="32"/>
      <c r="H67" s="32"/>
      <c r="I67" s="32"/>
    </row>
    <row r="68" spans="2:21" x14ac:dyDescent="0.25">
      <c r="B68" s="45" t="s">
        <v>68</v>
      </c>
      <c r="C68" s="19" t="str">
        <f>INDEX(Delkontrakt[Beskrivelse],MATCH(B68,Delkontrakt[Delkontrakt],0))</f>
        <v>Antibiotika til medieproduksjon: Nalidixinsyre</v>
      </c>
      <c r="D68" s="19"/>
      <c r="E68" s="19"/>
      <c r="F68" s="33"/>
      <c r="G68" s="33"/>
      <c r="H68" s="33"/>
      <c r="I68" s="33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2:21" x14ac:dyDescent="0.25">
      <c r="B69" s="49"/>
      <c r="C69" s="23" t="s">
        <v>82</v>
      </c>
      <c r="D69" s="23"/>
      <c r="E69" s="10"/>
      <c r="F69" s="34"/>
      <c r="G69" s="34"/>
      <c r="H69" s="34"/>
      <c r="I69" s="34"/>
      <c r="J69" s="10"/>
      <c r="K69" s="10"/>
      <c r="L69" s="10"/>
      <c r="M69" s="10"/>
      <c r="N69" s="10"/>
      <c r="O69" s="10"/>
      <c r="P69" s="10">
        <f>IFERROR(O69/N69,0)</f>
        <v>0</v>
      </c>
      <c r="Q69" s="10">
        <f t="shared" ref="Q69:Q70" si="14">G69*P69</f>
        <v>0</v>
      </c>
      <c r="R69" s="10"/>
      <c r="S69" s="10"/>
      <c r="T69" s="10"/>
      <c r="U69" s="10"/>
    </row>
    <row r="70" spans="2:21" s="41" customFormat="1" ht="30" x14ac:dyDescent="0.25">
      <c r="B70" s="50" t="s">
        <v>120</v>
      </c>
      <c r="C70" s="37" t="s">
        <v>73</v>
      </c>
      <c r="D70" s="62">
        <v>4045736</v>
      </c>
      <c r="E70" s="37" t="s">
        <v>97</v>
      </c>
      <c r="F70" s="62" t="s">
        <v>91</v>
      </c>
      <c r="G70" s="62">
        <v>24</v>
      </c>
      <c r="H70" s="62" t="s">
        <v>127</v>
      </c>
      <c r="I70" s="62" t="s">
        <v>134</v>
      </c>
      <c r="J70" s="40"/>
      <c r="K70" s="40"/>
      <c r="L70" s="40"/>
      <c r="M70" s="40"/>
      <c r="N70" s="40"/>
      <c r="O70" s="40"/>
      <c r="P70" s="39">
        <f t="shared" ref="P70" si="15">IFERROR(O70/N70,0)</f>
        <v>0</v>
      </c>
      <c r="Q70" s="39">
        <f t="shared" si="14"/>
        <v>0</v>
      </c>
      <c r="R70" s="40"/>
      <c r="S70" s="40"/>
      <c r="T70" s="40"/>
      <c r="U70" s="40"/>
    </row>
    <row r="71" spans="2:21" x14ac:dyDescent="0.25">
      <c r="B71" s="48"/>
      <c r="C71" s="10"/>
      <c r="D71" s="10"/>
      <c r="E71" s="10"/>
      <c r="F71" s="34"/>
      <c r="G71" s="34"/>
      <c r="H71" s="34"/>
      <c r="I71" s="34"/>
      <c r="J71" s="10"/>
      <c r="K71" s="10"/>
      <c r="L71" s="10"/>
      <c r="M71" s="10"/>
      <c r="N71" s="10"/>
      <c r="O71" s="10"/>
      <c r="P71" s="24" t="s">
        <v>83</v>
      </c>
      <c r="Q71" s="22">
        <f>SUM(Q70:Q70)</f>
        <v>0</v>
      </c>
      <c r="R71" s="10"/>
      <c r="S71" s="10"/>
      <c r="T71" s="10"/>
      <c r="U71" s="10"/>
    </row>
    <row r="72" spans="2:21" x14ac:dyDescent="0.25">
      <c r="B72" s="43"/>
      <c r="F72" s="32"/>
      <c r="G72" s="32"/>
      <c r="H72" s="32"/>
      <c r="I72" s="32"/>
    </row>
    <row r="73" spans="2:21" x14ac:dyDescent="0.25">
      <c r="B73" s="45" t="s">
        <v>70</v>
      </c>
      <c r="C73" s="19" t="str">
        <f>INDEX(Delkontrakt[Beskrivelse],MATCH(B73,Delkontrakt[Delkontrakt],0))</f>
        <v>Soppdrepende til medieproduksjon: Amphotericin B</v>
      </c>
      <c r="D73" s="19"/>
      <c r="E73" s="19"/>
      <c r="F73" s="33"/>
      <c r="G73" s="33"/>
      <c r="H73" s="33"/>
      <c r="I73" s="33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2:21" x14ac:dyDescent="0.25">
      <c r="B74" s="49"/>
      <c r="C74" s="23" t="s">
        <v>82</v>
      </c>
      <c r="D74" s="23"/>
      <c r="E74" s="10"/>
      <c r="F74" s="34"/>
      <c r="G74" s="34"/>
      <c r="H74" s="34"/>
      <c r="I74" s="34"/>
      <c r="J74" s="10"/>
      <c r="K74" s="10"/>
      <c r="L74" s="10"/>
      <c r="M74" s="10"/>
      <c r="N74" s="10"/>
      <c r="O74" s="10"/>
      <c r="P74" s="10">
        <f>IFERROR(O74/N74,0)</f>
        <v>0</v>
      </c>
      <c r="Q74" s="10">
        <f t="shared" ref="Q74:Q75" si="16">G74*P74</f>
        <v>0</v>
      </c>
      <c r="R74" s="10"/>
      <c r="S74" s="10"/>
      <c r="T74" s="10"/>
      <c r="U74" s="10"/>
    </row>
    <row r="75" spans="2:21" s="41" customFormat="1" ht="120" x14ac:dyDescent="0.25">
      <c r="B75" s="50" t="s">
        <v>121</v>
      </c>
      <c r="C75" s="37" t="s">
        <v>75</v>
      </c>
      <c r="D75" s="62">
        <v>4045740</v>
      </c>
      <c r="E75" s="60" t="s">
        <v>137</v>
      </c>
      <c r="F75" s="62" t="s">
        <v>95</v>
      </c>
      <c r="G75" s="62">
        <v>127</v>
      </c>
      <c r="H75" s="62" t="s">
        <v>127</v>
      </c>
      <c r="I75" s="62" t="s">
        <v>134</v>
      </c>
      <c r="J75" s="40"/>
      <c r="K75" s="40"/>
      <c r="L75" s="40"/>
      <c r="M75" s="40"/>
      <c r="N75" s="40"/>
      <c r="O75" s="40"/>
      <c r="P75" s="39">
        <f t="shared" ref="P75" si="17">IFERROR(O75/N75,0)</f>
        <v>0</v>
      </c>
      <c r="Q75" s="39">
        <f t="shared" si="16"/>
        <v>0</v>
      </c>
      <c r="R75" s="40"/>
      <c r="S75" s="40"/>
      <c r="T75" s="40"/>
      <c r="U75" s="40"/>
    </row>
    <row r="76" spans="2:21" x14ac:dyDescent="0.25">
      <c r="B76" s="48"/>
      <c r="C76" s="10"/>
      <c r="D76" s="10"/>
      <c r="E76" s="10"/>
      <c r="F76" s="34"/>
      <c r="G76" s="34"/>
      <c r="H76" s="34"/>
      <c r="I76" s="34"/>
      <c r="J76" s="10"/>
      <c r="K76" s="10"/>
      <c r="L76" s="10"/>
      <c r="M76" s="10"/>
      <c r="N76" s="10"/>
      <c r="O76" s="10"/>
      <c r="P76" s="24" t="s">
        <v>83</v>
      </c>
      <c r="Q76" s="22">
        <f>SUM(Q75:Q75)</f>
        <v>0</v>
      </c>
      <c r="R76" s="10"/>
      <c r="S76" s="10"/>
      <c r="T76" s="10"/>
      <c r="U76" s="10"/>
    </row>
    <row r="77" spans="2:21" x14ac:dyDescent="0.25">
      <c r="B77" s="43"/>
      <c r="F77" s="32"/>
      <c r="G77" s="32"/>
      <c r="H77" s="32"/>
      <c r="I77" s="32"/>
    </row>
    <row r="78" spans="2:21" x14ac:dyDescent="0.25">
      <c r="B78" s="45" t="s">
        <v>72</v>
      </c>
      <c r="C78" s="19" t="str">
        <f>INDEX(Delkontrakt[Beskrivelse],MATCH(B78,Delkontrakt[Delkontrakt],0))</f>
        <v xml:space="preserve">Antibiotika til medieproduksjon: Gentamicin løsning 50mg/ml </v>
      </c>
      <c r="D78" s="19"/>
      <c r="E78" s="19"/>
      <c r="F78" s="33"/>
      <c r="G78" s="33"/>
      <c r="H78" s="33"/>
      <c r="I78" s="33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2:21" x14ac:dyDescent="0.25">
      <c r="B79" s="49"/>
      <c r="C79" s="23" t="s">
        <v>82</v>
      </c>
      <c r="D79" s="23"/>
      <c r="E79" s="10"/>
      <c r="F79" s="34"/>
      <c r="G79" s="34"/>
      <c r="H79" s="34"/>
      <c r="I79" s="34"/>
      <c r="J79" s="10"/>
      <c r="K79" s="10"/>
      <c r="L79" s="10"/>
      <c r="M79" s="10"/>
      <c r="N79" s="10"/>
      <c r="O79" s="10"/>
      <c r="P79" s="10">
        <f>IFERROR(O79/N79,0)</f>
        <v>0</v>
      </c>
      <c r="Q79" s="10">
        <f t="shared" ref="Q79:Q80" si="18">G79*P79</f>
        <v>0</v>
      </c>
      <c r="R79" s="10"/>
      <c r="S79" s="10"/>
      <c r="T79" s="10"/>
      <c r="U79" s="10"/>
    </row>
    <row r="80" spans="2:21" s="41" customFormat="1" ht="30" x14ac:dyDescent="0.25">
      <c r="B80" s="50" t="s">
        <v>122</v>
      </c>
      <c r="C80" s="37" t="s">
        <v>77</v>
      </c>
      <c r="D80" s="62">
        <v>4045732</v>
      </c>
      <c r="E80" s="37" t="s">
        <v>98</v>
      </c>
      <c r="F80" s="62" t="s">
        <v>92</v>
      </c>
      <c r="G80" s="62">
        <v>21</v>
      </c>
      <c r="H80" s="38"/>
      <c r="I80" s="62" t="s">
        <v>134</v>
      </c>
      <c r="J80" s="40"/>
      <c r="K80" s="40"/>
      <c r="L80" s="40"/>
      <c r="M80" s="40"/>
      <c r="N80" s="40"/>
      <c r="O80" s="40"/>
      <c r="P80" s="39">
        <f t="shared" ref="P80" si="19">IFERROR(O80/N80,0)</f>
        <v>0</v>
      </c>
      <c r="Q80" s="39">
        <f t="shared" si="18"/>
        <v>0</v>
      </c>
      <c r="R80" s="40"/>
      <c r="S80" s="40"/>
      <c r="T80" s="40"/>
      <c r="U80" s="40"/>
    </row>
    <row r="81" spans="2:21" x14ac:dyDescent="0.25">
      <c r="B81" s="48"/>
      <c r="C81" s="10"/>
      <c r="D81" s="10"/>
      <c r="E81" s="10"/>
      <c r="F81" s="34"/>
      <c r="G81" s="34"/>
      <c r="H81" s="34"/>
      <c r="I81" s="34"/>
      <c r="J81" s="10"/>
      <c r="K81" s="10"/>
      <c r="L81" s="10"/>
      <c r="M81" s="10"/>
      <c r="N81" s="10"/>
      <c r="O81" s="10"/>
      <c r="P81" s="24" t="s">
        <v>83</v>
      </c>
      <c r="Q81" s="22">
        <f>SUM(Q80:Q80)</f>
        <v>0</v>
      </c>
      <c r="R81" s="10"/>
      <c r="S81" s="10"/>
      <c r="T81" s="10"/>
      <c r="U81" s="10"/>
    </row>
    <row r="82" spans="2:21" x14ac:dyDescent="0.25">
      <c r="B82" s="43"/>
      <c r="F82" s="32"/>
      <c r="G82" s="32"/>
      <c r="H82" s="32"/>
      <c r="I82" s="32"/>
    </row>
    <row r="83" spans="2:21" x14ac:dyDescent="0.25">
      <c r="B83" s="45" t="s">
        <v>74</v>
      </c>
      <c r="C83" s="19" t="str">
        <f>INDEX(Delkontrakt[Beskrivelse],MATCH(B83,Delkontrakt[Delkontrakt],0))</f>
        <v>Vekstsupplement til medieproduksjon: VX -supplement i vial</v>
      </c>
      <c r="D83" s="19"/>
      <c r="E83" s="19"/>
      <c r="F83" s="33"/>
      <c r="G83" s="33"/>
      <c r="H83" s="33"/>
      <c r="I83" s="33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2:21" x14ac:dyDescent="0.25">
      <c r="B84" s="49"/>
      <c r="C84" s="23" t="s">
        <v>82</v>
      </c>
      <c r="D84" s="23"/>
      <c r="E84" s="10"/>
      <c r="F84" s="34"/>
      <c r="G84" s="34"/>
      <c r="H84" s="34"/>
      <c r="I84" s="34"/>
      <c r="J84" s="10"/>
      <c r="K84" s="10"/>
      <c r="L84" s="10"/>
      <c r="M84" s="10"/>
      <c r="N84" s="10"/>
      <c r="O84" s="10"/>
      <c r="P84" s="10">
        <f>IFERROR(O84/N84,0)</f>
        <v>0</v>
      </c>
      <c r="Q84" s="10">
        <f t="shared" ref="Q84:Q85" si="20">G84*P84</f>
        <v>0</v>
      </c>
      <c r="R84" s="10"/>
      <c r="S84" s="10"/>
      <c r="T84" s="10"/>
      <c r="U84" s="10"/>
    </row>
    <row r="85" spans="2:21" s="41" customFormat="1" ht="150" x14ac:dyDescent="0.25">
      <c r="B85" s="50" t="s">
        <v>123</v>
      </c>
      <c r="C85" s="37" t="s">
        <v>103</v>
      </c>
      <c r="D85" s="62">
        <v>4045749</v>
      </c>
      <c r="E85" s="60" t="s">
        <v>130</v>
      </c>
      <c r="F85" s="62" t="s">
        <v>100</v>
      </c>
      <c r="G85" s="62">
        <v>116</v>
      </c>
      <c r="H85" s="62" t="s">
        <v>125</v>
      </c>
      <c r="I85" s="62" t="s">
        <v>134</v>
      </c>
      <c r="J85" s="40"/>
      <c r="K85" s="40"/>
      <c r="L85" s="40"/>
      <c r="M85" s="40"/>
      <c r="N85" s="40"/>
      <c r="O85" s="40"/>
      <c r="P85" s="39">
        <f t="shared" ref="P85" si="21">IFERROR(O85/N85,0)</f>
        <v>0</v>
      </c>
      <c r="Q85" s="39">
        <f t="shared" si="20"/>
        <v>0</v>
      </c>
      <c r="R85" s="40"/>
      <c r="S85" s="40"/>
      <c r="T85" s="40"/>
      <c r="U85" s="40"/>
    </row>
    <row r="86" spans="2:21" x14ac:dyDescent="0.25">
      <c r="B86" s="48"/>
      <c r="C86" s="10"/>
      <c r="D86" s="10"/>
      <c r="E86" s="10"/>
      <c r="F86" s="34"/>
      <c r="G86" s="34"/>
      <c r="H86" s="34"/>
      <c r="I86" s="34"/>
      <c r="J86" s="10"/>
      <c r="K86" s="10"/>
      <c r="L86" s="10"/>
      <c r="M86" s="10"/>
      <c r="N86" s="10"/>
      <c r="O86" s="10"/>
      <c r="P86" s="24" t="s">
        <v>83</v>
      </c>
      <c r="Q86" s="22">
        <f>SUM(Q85:Q85)</f>
        <v>0</v>
      </c>
      <c r="R86" s="10"/>
      <c r="S86" s="10"/>
      <c r="T86" s="10"/>
      <c r="U86" s="10"/>
    </row>
    <row r="87" spans="2:21" x14ac:dyDescent="0.25">
      <c r="B87" s="43"/>
      <c r="F87" s="32"/>
      <c r="G87" s="32"/>
      <c r="H87" s="32"/>
      <c r="I87" s="32"/>
    </row>
    <row r="88" spans="2:21" x14ac:dyDescent="0.25">
      <c r="B88" s="45" t="s">
        <v>76</v>
      </c>
      <c r="C88" s="19" t="str">
        <f>INDEX(Delkontrakt[Beskrivelse],MATCH(B88,Delkontrakt[Delkontrakt],0))</f>
        <v xml:space="preserve">Vekstsupplement til medieproduksjon: ß-NAD </v>
      </c>
      <c r="D88" s="19"/>
      <c r="E88" s="19"/>
      <c r="F88" s="33"/>
      <c r="G88" s="33"/>
      <c r="H88" s="33"/>
      <c r="I88" s="33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2:21" x14ac:dyDescent="0.25">
      <c r="B89" s="49"/>
      <c r="C89" s="23" t="s">
        <v>82</v>
      </c>
      <c r="D89" s="23"/>
      <c r="E89" s="10"/>
      <c r="F89" s="34"/>
      <c r="G89" s="34"/>
      <c r="H89" s="34"/>
      <c r="I89" s="34"/>
      <c r="J89" s="10"/>
      <c r="K89" s="10"/>
      <c r="L89" s="10"/>
      <c r="M89" s="10"/>
      <c r="N89" s="10"/>
      <c r="O89" s="10"/>
      <c r="P89" s="10">
        <f>IFERROR(O89/N89,0)</f>
        <v>0</v>
      </c>
      <c r="Q89" s="10">
        <f t="shared" ref="Q89:Q90" si="22">G89*P89</f>
        <v>0</v>
      </c>
      <c r="R89" s="10"/>
      <c r="S89" s="10"/>
      <c r="T89" s="10"/>
      <c r="U89" s="10"/>
    </row>
    <row r="90" spans="2:21" s="41" customFormat="1" ht="28.5" customHeight="1" x14ac:dyDescent="0.25">
      <c r="B90" s="50" t="s">
        <v>124</v>
      </c>
      <c r="C90" s="37" t="s">
        <v>78</v>
      </c>
      <c r="D90" s="62">
        <v>4045747</v>
      </c>
      <c r="E90" s="37"/>
      <c r="F90" s="62" t="s">
        <v>99</v>
      </c>
      <c r="G90" s="62">
        <v>57</v>
      </c>
      <c r="H90" s="62" t="s">
        <v>127</v>
      </c>
      <c r="I90" s="62" t="s">
        <v>134</v>
      </c>
      <c r="J90" s="40"/>
      <c r="K90" s="40"/>
      <c r="L90" s="40"/>
      <c r="M90" s="40"/>
      <c r="N90" s="40"/>
      <c r="O90" s="40"/>
      <c r="P90" s="39">
        <f t="shared" ref="P90" si="23">IFERROR(O90/N90,0)</f>
        <v>0</v>
      </c>
      <c r="Q90" s="39">
        <f t="shared" si="22"/>
        <v>0</v>
      </c>
      <c r="R90" s="40"/>
      <c r="S90" s="40"/>
      <c r="T90" s="40"/>
      <c r="U90" s="40"/>
    </row>
    <row r="91" spans="2:21" x14ac:dyDescent="0.25">
      <c r="B91" s="48"/>
      <c r="C91" s="10"/>
      <c r="D91" s="10"/>
      <c r="E91" s="10"/>
      <c r="F91" s="34"/>
      <c r="G91" s="34"/>
      <c r="H91" s="34"/>
      <c r="I91" s="34"/>
      <c r="J91" s="10"/>
      <c r="K91" s="10"/>
      <c r="L91" s="10"/>
      <c r="M91" s="10"/>
      <c r="N91" s="10"/>
      <c r="O91" s="10"/>
      <c r="P91" s="24" t="s">
        <v>83</v>
      </c>
      <c r="Q91" s="22">
        <f>SUM(Q90:Q90)</f>
        <v>0</v>
      </c>
      <c r="R91" s="10"/>
      <c r="S91" s="10"/>
      <c r="T91" s="10"/>
      <c r="U91" s="10"/>
    </row>
  </sheetData>
  <sheetProtection formatColumns="0" formatRows="0"/>
  <mergeCells count="1">
    <mergeCell ref="E58:E60"/>
  </mergeCells>
  <phoneticPr fontId="13" type="noConversion"/>
  <dataValidations count="1">
    <dataValidation type="list" allowBlank="1" showInputMessage="1" showErrorMessage="1" sqref="J7:U7 J12:U12 J17:U17 J22:U22 J27:U27 J32:U32 J37:U37 J42:U42 J47:U47 J52:U52 J56:U56 J68:U68 J73:U73 J78:U78 J83:U83 J88:U88 J63:U63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FF638B86203543A97F904B960A738D" ma:contentTypeVersion="3" ma:contentTypeDescription="Opprett et nytt dokument." ma:contentTypeScope="" ma:versionID="36c30117cd5c629ecd3d57d29a56fa82">
  <xsd:schema xmlns:xsd="http://www.w3.org/2001/XMLSchema" xmlns:xs="http://www.w3.org/2001/XMLSchema" xmlns:p="http://schemas.microsoft.com/office/2006/metadata/properties" xmlns:ns2="d9e258d2-ab4a-4e54-bb03-74378d2d1d51" targetNamespace="http://schemas.microsoft.com/office/2006/metadata/properties" ma:root="true" ma:fieldsID="5609adb88befb58a90c6c0e891b0a2a3" ns2:_="">
    <xsd:import namespace="d9e258d2-ab4a-4e54-bb03-74378d2d1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258d2-ab4a-4e54-bb03-74378d2d1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2B03C4-B048-4692-9384-E4DDB38AC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e258d2-ab4a-4e54-bb03-74378d2d1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20</vt:i4>
      </vt:variant>
    </vt:vector>
  </HeadingPairs>
  <TitlesOfParts>
    <vt:vector size="24" baseType="lpstr">
      <vt:lpstr>Forside</vt:lpstr>
      <vt:lpstr>Veiledning</vt:lpstr>
      <vt:lpstr>Omfang</vt:lpstr>
      <vt:lpstr>Prisskjema</vt:lpstr>
      <vt:lpstr>Delkontrakt_1</vt:lpstr>
      <vt:lpstr>Delkontrakt_10</vt:lpstr>
      <vt:lpstr>Delkontrakt_11</vt:lpstr>
      <vt:lpstr>Delkontrakt_13</vt:lpstr>
      <vt:lpstr>Delkontrakt_14</vt:lpstr>
      <vt:lpstr>Delkontrakt_15</vt:lpstr>
      <vt:lpstr>Delkontrakt_16</vt:lpstr>
      <vt:lpstr>Delkontrakt_17</vt:lpstr>
      <vt:lpstr>Delkontrakt_2</vt:lpstr>
      <vt:lpstr>Delkontrakt_3</vt:lpstr>
      <vt:lpstr>Delkontrakt_4</vt:lpstr>
      <vt:lpstr>Delkontrakt_5</vt:lpstr>
      <vt:lpstr>Delkontrakt_6</vt:lpstr>
      <vt:lpstr>Delkontrakt_7</vt:lpstr>
      <vt:lpstr>Delkontrakt_8</vt:lpstr>
      <vt:lpstr>Delkontrakt_9</vt:lpstr>
      <vt:lpstr>Forside!Utskriftsområde</vt:lpstr>
      <vt:lpstr>Omfang!Utskriftsområde</vt:lpstr>
      <vt:lpstr>Veiledning!Utskriftsområde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Lilly Bratås Smits</cp:lastModifiedBy>
  <cp:revision/>
  <dcterms:created xsi:type="dcterms:W3CDTF">2020-09-30T13:16:59Z</dcterms:created>
  <dcterms:modified xsi:type="dcterms:W3CDTF">2026-08-10T05:13:50Z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0x0101002DFF638B86203543A97F904B960A738D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  <property fmtid="{D5CDD505-2E9C-101B-9397-08002B2CF9AE}" pid="16" name="xd_ProgID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  <property fmtid="{D5CDD505-2E9C-101B-9397-08002B2CF9AE}" pid="21" name="xd_Signature">
    <vt:bool>false</vt:bool>
  </property>
</Properties>
</file>