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iras.sharepoint.com/sites/innkjop/Anbud/2026/Over 2,3 MNOK/Fyringsolje og diesel - bulkleveranser/Ferdig/"/>
    </mc:Choice>
  </mc:AlternateContent>
  <xr:revisionPtr revIDLastSave="142" documentId="8_{BF31C6D1-3499-41A8-90B0-F4700ADF8C40}" xr6:coauthVersionLast="47" xr6:coauthVersionMax="47" xr10:uidLastSave="{77D6B450-DF6B-4DEC-86F0-BA49C8737AD9}"/>
  <bookViews>
    <workbookView xWindow="1950" yWindow="1950" windowWidth="38700" windowHeight="15225" tabRatio="500" activeTab="3" xr2:uid="{00000000-000D-0000-FFFF-FFFF00000000}"/>
  </bookViews>
  <sheets>
    <sheet name="0_Veiledning tilbyder" sheetId="1" r:id="rId1"/>
    <sheet name="1_Evaluering" sheetId="2" r:id="rId2"/>
    <sheet name="2_Påslag" sheetId="3" r:id="rId3"/>
    <sheet name="3_Opsjoner"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20" i="2" l="1"/>
  <c r="E19" i="2"/>
  <c r="C20" i="2"/>
  <c r="C19" i="2"/>
  <c r="G16" i="2"/>
  <c r="G17" i="2"/>
  <c r="I17" i="2" s="1"/>
  <c r="G18" i="2"/>
  <c r="I18" i="2" s="1"/>
  <c r="G15" i="2"/>
  <c r="H20" i="2"/>
  <c r="H19" i="2"/>
  <c r="F15" i="2"/>
  <c r="F16" i="2"/>
  <c r="F17" i="2"/>
  <c r="F18" i="2"/>
  <c r="D20" i="2"/>
  <c r="D19" i="2"/>
  <c r="C18" i="2"/>
  <c r="E18" i="2" s="1"/>
  <c r="E17" i="2"/>
  <c r="C17" i="2"/>
  <c r="E16" i="2"/>
  <c r="C16" i="2"/>
  <c r="C15" i="2"/>
  <c r="E15" i="2" s="1"/>
  <c r="I16" i="2" l="1"/>
  <c r="I15" i="2"/>
  <c r="I20" i="2"/>
  <c r="I19" i="2"/>
  <c r="I22" i="2" l="1"/>
</calcChain>
</file>

<file path=xl/sharedStrings.xml><?xml version="1.0" encoding="utf-8"?>
<sst xmlns="http://schemas.openxmlformats.org/spreadsheetml/2006/main" count="100" uniqueCount="75">
  <si>
    <t>VEILEDNING TIL TILBYDER – PRISSKJEMA FAD08-2026</t>
  </si>
  <si>
    <t>1. HVA SKAL FYLLES UT?</t>
  </si>
  <si>
    <t>Tilbyder skal fylle ut alle GULE celler i følgende faner:</t>
  </si>
  <si>
    <t>Grå celler er BIRs faste forutsetninger (volum, andeler, Platts-referanser, densitet) og skal IKKE endres.</t>
  </si>
  <si>
    <t>Sorte celler med formler beregner evalueringsprisen automatisk – disse er låst.</t>
  </si>
  <si>
    <t>Fargekode:</t>
  </si>
  <si>
    <t>tilbyder fyller ut</t>
  </si>
  <si>
    <t>2. PRISMODELLENS GRUNNPRINSIPPER</t>
  </si>
  <si>
    <t>Prismodellen bygger på følgende struktur:</t>
  </si>
  <si>
    <t xml:space="preserve">  Literpris = Referansepris (Platts, omregnet til NOK/l) + Offentlige avgifter + Grunnpåslag + Sesongtillegg</t>
  </si>
  <si>
    <t>3. SPØRSMÅL OG ENDRINGSFORSLAG</t>
  </si>
  <si>
    <t>Spørsmål rettes til kontaktperson angitt i konkurransegrunnlaget.</t>
  </si>
  <si>
    <t>Alle spørsmål og svar vil bli anonymisert og distribuert til samtlige tilbydere.</t>
  </si>
  <si>
    <t>EVALUERING AV PRIS</t>
  </si>
  <si>
    <t>FASTE EVALUERINGSFORUTSETNINGER</t>
  </si>
  <si>
    <t>Fyringsolje årsvolum (liter)</t>
  </si>
  <si>
    <t>Anleggsdiesel årsvolum (liter)</t>
  </si>
  <si>
    <t>Diesel årsvolum (liter)</t>
  </si>
  <si>
    <t>Andel småleveranser 0–3 999 l, anleggsdiesel</t>
  </si>
  <si>
    <t>Sesongandel Vinter (1. okt – 30. apr) av årsvolum</t>
  </si>
  <si>
    <t>EVALUERINGSMATRISE</t>
  </si>
  <si>
    <t>Produkt</t>
  </si>
  <si>
    <t>Leveringsintervall</t>
  </si>
  <si>
    <t>Årsvolum</t>
  </si>
  <si>
    <t>Andel</t>
  </si>
  <si>
    <t>Eval. volum</t>
  </si>
  <si>
    <t>Grunnpåslag
NOK/l</t>
  </si>
  <si>
    <t>Sesongtillegg
Vinter NOK/l</t>
  </si>
  <si>
    <t>Evaluert
årskostnad NOK</t>
  </si>
  <si>
    <t>Fyringsolje</t>
  </si>
  <si>
    <t>4 000 l og over</t>
  </si>
  <si>
    <t>Anleggsdiesel (farget)</t>
  </si>
  <si>
    <t>0–3 999 l</t>
  </si>
  <si>
    <t>Diesel</t>
  </si>
  <si>
    <t>Biofyringsolje FAME (opsjon)</t>
  </si>
  <si>
    <t>HVO100 (opsjon)</t>
  </si>
  <si>
    <t>SAMLET EVALUERT PRIS</t>
  </si>
  <si>
    <t>PRODUKTPÅSLAG OG SESONGTILLEGG</t>
  </si>
  <si>
    <t>Tilbyder fyller ut gule felt. Påslaget gjelder alle BIRs leveringssteder. Offentlige avgifter skal IKKE inngå.</t>
  </si>
  <si>
    <t>Kategori</t>
  </si>
  <si>
    <t>Platts-referanse
(fastsatt av BIR)</t>
  </si>
  <si>
    <t>Sesongtillegg
VINTER NOK/l
(1.okt–30.apr)</t>
  </si>
  <si>
    <t>Hovedprodukt</t>
  </si>
  <si>
    <t>ULSD 10 ppm, FOB ARA Rotterdam Barges (S&amp;P Global Commodity Insights)</t>
  </si>
  <si>
    <t>Eksempel: Grunnpåslag 0,300 + Vintertillegg 0,080 = totalt påslag vinter 0,380 NOK/l.</t>
  </si>
  <si>
    <t>OPSJONSPRODUKTER</t>
  </si>
  <si>
    <t>Biofyringsolje FAME</t>
  </si>
  <si>
    <t>Opsjon</t>
  </si>
  <si>
    <t>HVO100</t>
  </si>
  <si>
    <t>Opsjonsvilkår:</t>
  </si>
  <si>
    <t>BIR kan bestille opsjonsprodukter med 30 dagers skriftlig varsel.</t>
  </si>
  <si>
    <t>Eventuelle spørsmål til prisskjemaet eller forslag til endringer/forbedringer MÅ meldes inn SKRIFTLIG innen spørsmålsfristen angitt i konkurransegrunnlaget. Endringsønsker som fremmes ETTER spørsmålsfristens utløp kan ikke påregnes hensyntatt. Dette er nødvendig for å sikre likebehandling av alle tilbydere.</t>
  </si>
  <si>
    <t>Grunnpåslag NOK/l</t>
  </si>
  <si>
    <t xml:space="preserve">  Platts-noteringen publisert mandag i leveringsuken.</t>
  </si>
  <si>
    <t>NB: FAME-innblanding skal oppfylle relevant standard (EN 14214 / EN 590). Kostnader ved lovpålagt eller standardmessig innblanding anses inkludert i relevant referansepris/påslag.</t>
  </si>
  <si>
    <t xml:space="preserve"> </t>
  </si>
  <si>
    <t>• Referansepris: Basert på ukentlig Platts-notering (ULSD 10 ppm, FOB ARA Rotterdam Barges), omregnet fra USD/tonn til NOK/liter ved hjelp av Norges Banks midtkurs og avtalt densitetsfaktor.</t>
  </si>
  <si>
    <t>0-3 999 l</t>
  </si>
  <si>
    <t>Rabatt</t>
  </si>
  <si>
    <t>Alle</t>
  </si>
  <si>
    <t xml:space="preserve">  • Fane «3_Opsjoner»: Rabatt for biofyringsolje FAME og HVO100.</t>
  </si>
  <si>
    <t xml:space="preserve">BIR er opptatt av å sikre gode og sammenlignbare priser i konkurransen, og en prismodell som gir et avklart og godt grunnlag for kontraktssamarbeidet. BIR ber om at uklarheter eller feil meldes inn straks, og er for øvrig åpne for justeringer av modellen dersom tilbyderne har gode forslag til slike. </t>
  </si>
  <si>
    <t xml:space="preserve">• Grunnpåslag (fast hele året): Tilbyders påslag i NOK/liter </t>
  </si>
  <si>
    <r>
      <t xml:space="preserve">Rabatt </t>
    </r>
    <r>
      <rPr>
        <b/>
        <sz val="11"/>
        <rFont val="Aptos Narrow"/>
        <family val="2"/>
      </rPr>
      <t>*</t>
    </r>
    <r>
      <rPr>
        <b/>
        <sz val="11"/>
        <rFont val="Arial"/>
        <charset val="1"/>
      </rPr>
      <t>, NOK/l</t>
    </r>
  </si>
  <si>
    <t>Grunnpåslag er fast hele året. Sesongtillegg gjelder kun definert vinterperiode.</t>
  </si>
  <si>
    <t>Samlet evalueringspris basert på grunnpåslag, sesongtillegg vinter, og opsjoner</t>
  </si>
  <si>
    <t>Opsjonsvekt biofyringsolje FAME (liter)</t>
  </si>
  <si>
    <t>Opsjonsvekt HVO100 (liter)</t>
  </si>
  <si>
    <t>• Sesongtillegg vinter (1. oktober – 30. april): Dekker merkostnader ved vinterkvalitet og/eller vinterlogistikk. Tilbyders påslag i NOK/liter</t>
  </si>
  <si>
    <t xml:space="preserve">  Valutakursen (NOK/USD) er Norges Banks gjennomsnittlige midtkurs for leveringsuken.</t>
  </si>
  <si>
    <t>• Offentlige avgifter: CO₂-avgift, veibruksavgift mv. viderefaktureres til Oppdragsgiver etter gjeldende satser under kontrakten. Avgiftene holdes HELT UTENFOR konkurransen – de evalueres ikke og tilbyder kan ikke beregne påslag eller margin på dem.</t>
  </si>
  <si>
    <t>VIKTIG: Sesongtillegget er IKKE det samme som densitetsomregningen. Densitetsfaktoren (sommer/vinter) brukes kun for å omregne Platts fra tonn til liter – dette er en teknisk beregning, ikke en konkurranseparameter. Sesongtillegget kompenserer for reelle merkostnader (f.eks. tilsetting av kuldebestandige additiver, økt logistikkbehov om vinteren) som ikke opp av endringen i referansepris.</t>
  </si>
  <si>
    <t xml:space="preserve">  • Fane «2_Påslag»: Grunnpåslag og sesongtillegg (vinter)</t>
  </si>
  <si>
    <t>Kontraktsvederlaget vil ikke inkludere elementer utover de ovenstående. Det vil si at grunnpåslag/tillegg må dekke bl.a. frakt, distribusjon, depot, terminal, administrasjon, ev. kvalitets- eller biokomponent-tillegg og andre interne kostnader samt fortjeneste. Gjelder likt for alle BIRs leveringssteder.</t>
  </si>
  <si>
    <t xml:space="preserve">* Fradrag eller rabatt fra det til enhver tid laveste nivået av enten pumpepris eller offisiell listepris for aktuell BIR kommune/område.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</si>
</sst>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00"/>
  </numFmts>
  <fonts count="15" x14ac:knownFonts="1">
    <font>
      <sz val="11"/>
      <color rgb="FF000000"/>
      <name val="Calibri"/>
      <family val="2"/>
      <charset val="1"/>
    </font>
    <font>
      <b/>
      <sz val="13"/>
      <name val="Arial"/>
      <charset val="1"/>
    </font>
    <font>
      <b/>
      <sz val="11"/>
      <name val="Arial"/>
      <charset val="1"/>
    </font>
    <font>
      <sz val="10"/>
      <name val="Arial"/>
      <charset val="1"/>
    </font>
    <font>
      <i/>
      <sz val="9"/>
      <name val="Arial"/>
      <charset val="1"/>
    </font>
    <font>
      <sz val="10"/>
      <color rgb="FF000000"/>
      <name val="Arial"/>
      <charset val="1"/>
    </font>
    <font>
      <sz val="10"/>
      <color rgb="FF008000"/>
      <name val="Arial"/>
      <charset val="1"/>
    </font>
    <font>
      <b/>
      <sz val="12"/>
      <name val="Arial"/>
      <charset val="1"/>
    </font>
    <font>
      <b/>
      <sz val="10"/>
      <name val="Arial"/>
      <family val="2"/>
    </font>
    <font>
      <sz val="10"/>
      <name val="Arial"/>
      <family val="2"/>
    </font>
    <font>
      <sz val="11"/>
      <name val="Arial"/>
      <family val="2"/>
    </font>
    <font>
      <b/>
      <sz val="11"/>
      <name val="Aptos Narrow"/>
      <family val="2"/>
    </font>
    <font>
      <b/>
      <sz val="11"/>
      <name val="Arial"/>
      <family val="2"/>
    </font>
    <font>
      <sz val="10"/>
      <color rgb="FF000000"/>
      <name val="Arial"/>
      <family val="2"/>
    </font>
    <font>
      <sz val="10"/>
      <color rgb="FF00B050"/>
      <name val="Arial"/>
      <family val="2"/>
    </font>
  </fonts>
  <fills count="5">
    <fill>
      <patternFill patternType="none"/>
    </fill>
    <fill>
      <patternFill patternType="gray125"/>
    </fill>
    <fill>
      <patternFill patternType="solid">
        <fgColor rgb="FFFFFF00"/>
        <bgColor rgb="FFFFFF00"/>
      </patternFill>
    </fill>
    <fill>
      <patternFill patternType="solid">
        <fgColor rgb="FFD9D9D9"/>
        <bgColor rgb="FFC0C0C0"/>
      </patternFill>
    </fill>
    <fill>
      <patternFill patternType="solid">
        <fgColor them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4">
    <xf numFmtId="0" fontId="0" fillId="0" borderId="0" xfId="0"/>
    <xf numFmtId="0" fontId="4" fillId="0" borderId="0" xfId="0" applyFont="1"/>
    <xf numFmtId="0" fontId="2" fillId="0" borderId="0" xfId="0" applyFont="1"/>
    <xf numFmtId="0" fontId="3" fillId="0" borderId="0" xfId="0" applyFont="1"/>
    <xf numFmtId="0" fontId="3" fillId="0" borderId="1" xfId="0" applyFont="1" applyBorder="1"/>
    <xf numFmtId="3" fontId="3" fillId="3" borderId="1" xfId="0" applyNumberFormat="1" applyFont="1" applyFill="1" applyBorder="1"/>
    <xf numFmtId="164" fontId="3" fillId="3" borderId="1" xfId="0" applyNumberFormat="1" applyFont="1" applyFill="1" applyBorder="1"/>
    <xf numFmtId="0" fontId="2" fillId="3" borderId="1" xfId="0" applyFont="1" applyFill="1" applyBorder="1" applyAlignment="1">
      <alignment horizontal="center" vertical="center" wrapText="1"/>
    </xf>
    <xf numFmtId="3" fontId="5" fillId="0" borderId="1" xfId="0" applyNumberFormat="1" applyFont="1" applyBorder="1"/>
    <xf numFmtId="164" fontId="5" fillId="0" borderId="1" xfId="0" applyNumberFormat="1" applyFont="1" applyBorder="1"/>
    <xf numFmtId="3" fontId="5" fillId="3" borderId="1" xfId="0" applyNumberFormat="1" applyFont="1" applyFill="1" applyBorder="1"/>
    <xf numFmtId="165" fontId="6" fillId="0" borderId="1" xfId="0" applyNumberFormat="1" applyFont="1" applyBorder="1"/>
    <xf numFmtId="0" fontId="7" fillId="0" borderId="1" xfId="0" applyFont="1" applyBorder="1"/>
    <xf numFmtId="3" fontId="7" fillId="0" borderId="1" xfId="0" applyNumberFormat="1" applyFont="1" applyBorder="1"/>
    <xf numFmtId="0" fontId="3" fillId="3" borderId="1" xfId="0" applyFont="1" applyFill="1" applyBorder="1"/>
    <xf numFmtId="165" fontId="3" fillId="2" borderId="1" xfId="0" applyNumberFormat="1" applyFont="1" applyFill="1" applyBorder="1"/>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3" fillId="2" borderId="0" xfId="0" applyFont="1" applyFill="1" applyAlignment="1">
      <alignment vertical="top" wrapText="1"/>
    </xf>
    <xf numFmtId="0" fontId="0" fillId="0" borderId="0" xfId="0" applyAlignment="1">
      <alignment vertical="top" wrapText="1"/>
    </xf>
    <xf numFmtId="0" fontId="9" fillId="0" borderId="0" xfId="0" applyFont="1" applyAlignment="1">
      <alignment vertical="top" wrapText="1"/>
    </xf>
    <xf numFmtId="3" fontId="0" fillId="0" borderId="0" xfId="0" applyNumberFormat="1"/>
    <xf numFmtId="0" fontId="10" fillId="3" borderId="1" xfId="0" applyFont="1" applyFill="1" applyBorder="1" applyAlignment="1">
      <alignment horizontal="center" vertical="center" wrapText="1"/>
    </xf>
    <xf numFmtId="0" fontId="0" fillId="0" borderId="0" xfId="0" applyAlignment="1">
      <alignment vertical="top"/>
    </xf>
    <xf numFmtId="0" fontId="8" fillId="0" borderId="0" xfId="0" applyFont="1" applyAlignment="1">
      <alignment vertical="top" wrapText="1"/>
    </xf>
    <xf numFmtId="0" fontId="12" fillId="3" borderId="1" xfId="0" applyFont="1" applyFill="1" applyBorder="1" applyAlignment="1">
      <alignment horizontal="center" vertical="center" wrapText="1"/>
    </xf>
    <xf numFmtId="0" fontId="13" fillId="0" borderId="0" xfId="0" applyFont="1"/>
    <xf numFmtId="1" fontId="3" fillId="3" borderId="1" xfId="0" applyNumberFormat="1" applyFont="1" applyFill="1" applyBorder="1"/>
    <xf numFmtId="0" fontId="1" fillId="0" borderId="0" xfId="0" applyFont="1"/>
    <xf numFmtId="0" fontId="4" fillId="0" borderId="0" xfId="0" applyFont="1"/>
    <xf numFmtId="165" fontId="6" fillId="4" borderId="1" xfId="0" applyNumberFormat="1" applyFont="1" applyFill="1" applyBorder="1"/>
    <xf numFmtId="165" fontId="14" fillId="0" borderId="1" xfId="0" applyNumberFormat="1" applyFont="1" applyBorder="1"/>
    <xf numFmtId="0" fontId="9" fillId="0" borderId="0" xfId="0" applyFont="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1"/>
  <sheetViews>
    <sheetView topLeftCell="A35" zoomScale="160" zoomScaleNormal="160" workbookViewId="0">
      <selection activeCell="E33" sqref="E33"/>
    </sheetView>
  </sheetViews>
  <sheetFormatPr baseColWidth="10" defaultColWidth="8.5703125" defaultRowHeight="15" x14ac:dyDescent="0.25"/>
  <cols>
    <col min="1" max="1" width="113.7109375" style="20" customWidth="1"/>
    <col min="2" max="16384" width="8.5703125" style="24"/>
  </cols>
  <sheetData>
    <row r="1" spans="1:1" ht="16.5" x14ac:dyDescent="0.25">
      <c r="A1" s="16" t="s">
        <v>0</v>
      </c>
    </row>
    <row r="3" spans="1:1" x14ac:dyDescent="0.25">
      <c r="A3" s="17" t="s">
        <v>1</v>
      </c>
    </row>
    <row r="4" spans="1:1" x14ac:dyDescent="0.25">
      <c r="A4" s="18" t="s">
        <v>2</v>
      </c>
    </row>
    <row r="5" spans="1:1" x14ac:dyDescent="0.25">
      <c r="A5" s="18"/>
    </row>
    <row r="6" spans="1:1" x14ac:dyDescent="0.25">
      <c r="A6" s="18" t="s">
        <v>72</v>
      </c>
    </row>
    <row r="7" spans="1:1" x14ac:dyDescent="0.25">
      <c r="A7" s="21" t="s">
        <v>60</v>
      </c>
    </row>
    <row r="8" spans="1:1" x14ac:dyDescent="0.25">
      <c r="A8" s="18"/>
    </row>
    <row r="9" spans="1:1" x14ac:dyDescent="0.25">
      <c r="A9" s="18" t="s">
        <v>3</v>
      </c>
    </row>
    <row r="10" spans="1:1" x14ac:dyDescent="0.25">
      <c r="A10" s="18" t="s">
        <v>4</v>
      </c>
    </row>
    <row r="11" spans="1:1" x14ac:dyDescent="0.25">
      <c r="A11" s="18"/>
    </row>
    <row r="12" spans="1:1" x14ac:dyDescent="0.25">
      <c r="A12" s="18" t="s">
        <v>5</v>
      </c>
    </row>
    <row r="13" spans="1:1" x14ac:dyDescent="0.25">
      <c r="A13" s="19" t="s">
        <v>6</v>
      </c>
    </row>
    <row r="16" spans="1:1" x14ac:dyDescent="0.25">
      <c r="A16" s="17" t="s">
        <v>7</v>
      </c>
    </row>
    <row r="17" spans="1:1" x14ac:dyDescent="0.25">
      <c r="A17" s="18" t="s">
        <v>8</v>
      </c>
    </row>
    <row r="18" spans="1:1" x14ac:dyDescent="0.25">
      <c r="A18" s="18"/>
    </row>
    <row r="19" spans="1:1" x14ac:dyDescent="0.25">
      <c r="A19" s="18" t="s">
        <v>9</v>
      </c>
    </row>
    <row r="20" spans="1:1" x14ac:dyDescent="0.25">
      <c r="A20" s="18"/>
    </row>
    <row r="21" spans="1:1" ht="25.5" x14ac:dyDescent="0.25">
      <c r="A21" s="21" t="s">
        <v>56</v>
      </c>
    </row>
    <row r="22" spans="1:1" x14ac:dyDescent="0.25">
      <c r="A22" s="18" t="s">
        <v>53</v>
      </c>
    </row>
    <row r="23" spans="1:1" x14ac:dyDescent="0.25">
      <c r="A23" s="18" t="s">
        <v>69</v>
      </c>
    </row>
    <row r="24" spans="1:1" x14ac:dyDescent="0.25">
      <c r="A24" s="18"/>
    </row>
    <row r="25" spans="1:1" ht="25.5" x14ac:dyDescent="0.25">
      <c r="A25" s="21" t="s">
        <v>70</v>
      </c>
    </row>
    <row r="26" spans="1:1" x14ac:dyDescent="0.25">
      <c r="A26" s="18"/>
    </row>
    <row r="27" spans="1:1" x14ac:dyDescent="0.25">
      <c r="A27" s="21" t="s">
        <v>62</v>
      </c>
    </row>
    <row r="28" spans="1:1" x14ac:dyDescent="0.25">
      <c r="A28" s="21" t="s">
        <v>55</v>
      </c>
    </row>
    <row r="29" spans="1:1" x14ac:dyDescent="0.25">
      <c r="A29" s="21" t="s">
        <v>68</v>
      </c>
    </row>
    <row r="30" spans="1:1" x14ac:dyDescent="0.25">
      <c r="A30" s="21"/>
    </row>
    <row r="31" spans="1:1" ht="39.75" customHeight="1" x14ac:dyDescent="0.25">
      <c r="A31" s="21" t="s">
        <v>73</v>
      </c>
    </row>
    <row r="32" spans="1:1" x14ac:dyDescent="0.25">
      <c r="A32" s="18"/>
    </row>
    <row r="33" spans="1:1" ht="38.25" x14ac:dyDescent="0.25">
      <c r="A33" s="18" t="s">
        <v>71</v>
      </c>
    </row>
    <row r="35" spans="1:1" x14ac:dyDescent="0.25">
      <c r="A35" s="17" t="s">
        <v>10</v>
      </c>
    </row>
    <row r="36" spans="1:1" x14ac:dyDescent="0.25">
      <c r="A36" s="17"/>
    </row>
    <row r="37" spans="1:1" ht="38.25" x14ac:dyDescent="0.25">
      <c r="A37" s="25" t="s">
        <v>61</v>
      </c>
    </row>
    <row r="38" spans="1:1" ht="38.25" x14ac:dyDescent="0.25">
      <c r="A38" s="25" t="s">
        <v>51</v>
      </c>
    </row>
    <row r="40" spans="1:1" x14ac:dyDescent="0.25">
      <c r="A40" s="18" t="s">
        <v>11</v>
      </c>
    </row>
    <row r="41" spans="1:1" x14ac:dyDescent="0.25">
      <c r="A41" s="18" t="s">
        <v>12</v>
      </c>
    </row>
  </sheetData>
  <pageMargins left="0.75" right="0.75" top="1" bottom="1"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
  <sheetViews>
    <sheetView topLeftCell="A7" zoomScaleNormal="100" workbookViewId="0">
      <selection activeCell="G23" sqref="G23"/>
    </sheetView>
  </sheetViews>
  <sheetFormatPr baseColWidth="10" defaultColWidth="8.5703125" defaultRowHeight="15" x14ac:dyDescent="0.25"/>
  <cols>
    <col min="1" max="1" width="46.5703125" customWidth="1"/>
    <col min="2" max="2" width="19.85546875" customWidth="1"/>
    <col min="3" max="9" width="16" customWidth="1"/>
  </cols>
  <sheetData>
    <row r="1" spans="1:9" ht="15" customHeight="1" x14ac:dyDescent="0.25">
      <c r="A1" s="29" t="s">
        <v>13</v>
      </c>
      <c r="B1" s="29"/>
      <c r="C1" s="29"/>
      <c r="D1" s="29"/>
      <c r="E1" s="29"/>
      <c r="F1" s="29"/>
      <c r="G1" s="29"/>
      <c r="H1" s="29"/>
      <c r="I1" s="29"/>
    </row>
    <row r="2" spans="1:9" ht="15" customHeight="1" x14ac:dyDescent="0.25">
      <c r="A2" s="30" t="s">
        <v>65</v>
      </c>
      <c r="B2" s="30"/>
      <c r="C2" s="30"/>
      <c r="D2" s="30"/>
      <c r="E2" s="30"/>
      <c r="F2" s="30"/>
      <c r="G2" s="30"/>
      <c r="H2" s="30"/>
      <c r="I2" s="30"/>
    </row>
    <row r="4" spans="1:9" ht="15" customHeight="1" x14ac:dyDescent="0.25">
      <c r="A4" s="2" t="s">
        <v>14</v>
      </c>
    </row>
    <row r="5" spans="1:9" ht="15" customHeight="1" x14ac:dyDescent="0.25">
      <c r="A5" s="4" t="s">
        <v>15</v>
      </c>
      <c r="B5" s="5">
        <v>550000</v>
      </c>
    </row>
    <row r="6" spans="1:9" ht="15" customHeight="1" x14ac:dyDescent="0.25">
      <c r="A6" s="4" t="s">
        <v>16</v>
      </c>
      <c r="B6" s="5">
        <v>280000</v>
      </c>
    </row>
    <row r="7" spans="1:9" ht="15" customHeight="1" x14ac:dyDescent="0.25">
      <c r="A7" s="4" t="s">
        <v>17</v>
      </c>
      <c r="B7" s="5">
        <v>100000</v>
      </c>
    </row>
    <row r="8" spans="1:9" ht="15" customHeight="1" x14ac:dyDescent="0.25">
      <c r="A8" s="4" t="s">
        <v>18</v>
      </c>
      <c r="B8" s="6">
        <v>0.3</v>
      </c>
    </row>
    <row r="9" spans="1:9" ht="15" customHeight="1" x14ac:dyDescent="0.25">
      <c r="A9" s="4" t="s">
        <v>19</v>
      </c>
      <c r="B9" s="6">
        <v>0.57999999999999996</v>
      </c>
    </row>
    <row r="10" spans="1:9" ht="15" customHeight="1" x14ac:dyDescent="0.25">
      <c r="A10" s="4" t="s">
        <v>66</v>
      </c>
      <c r="B10" s="28">
        <v>27500</v>
      </c>
    </row>
    <row r="11" spans="1:9" ht="15" customHeight="1" x14ac:dyDescent="0.25">
      <c r="A11" s="4" t="s">
        <v>67</v>
      </c>
      <c r="B11" s="28">
        <v>5000</v>
      </c>
    </row>
    <row r="13" spans="1:9" ht="15" customHeight="1" x14ac:dyDescent="0.25">
      <c r="A13" s="2" t="s">
        <v>20</v>
      </c>
    </row>
    <row r="14" spans="1:9" ht="45.75" customHeight="1" x14ac:dyDescent="0.25">
      <c r="A14" s="23" t="s">
        <v>21</v>
      </c>
      <c r="B14" s="23" t="s">
        <v>22</v>
      </c>
      <c r="C14" s="23" t="s">
        <v>23</v>
      </c>
      <c r="D14" s="23" t="s">
        <v>24</v>
      </c>
      <c r="E14" s="23" t="s">
        <v>25</v>
      </c>
      <c r="F14" s="23" t="s">
        <v>26</v>
      </c>
      <c r="G14" s="23" t="s">
        <v>27</v>
      </c>
      <c r="H14" s="23" t="s">
        <v>58</v>
      </c>
      <c r="I14" s="23" t="s">
        <v>28</v>
      </c>
    </row>
    <row r="15" spans="1:9" ht="15" customHeight="1" x14ac:dyDescent="0.25">
      <c r="A15" s="4" t="s">
        <v>29</v>
      </c>
      <c r="B15" s="4" t="s">
        <v>59</v>
      </c>
      <c r="C15" s="8">
        <f>B5</f>
        <v>550000</v>
      </c>
      <c r="D15" s="9">
        <v>1</v>
      </c>
      <c r="E15" s="10">
        <f>C15*D15</f>
        <v>550000</v>
      </c>
      <c r="F15" s="32">
        <f>'2_Påslag'!E5</f>
        <v>0</v>
      </c>
      <c r="G15" s="32">
        <f>'2_Påslag'!F5*$B$9</f>
        <v>0</v>
      </c>
      <c r="H15" s="31"/>
      <c r="I15" s="8">
        <f t="shared" ref="I15:I17" si="0">E15*(F15+G15)</f>
        <v>0</v>
      </c>
    </row>
    <row r="16" spans="1:9" ht="15" customHeight="1" x14ac:dyDescent="0.25">
      <c r="A16" s="4" t="s">
        <v>31</v>
      </c>
      <c r="B16" s="4" t="s">
        <v>30</v>
      </c>
      <c r="C16" s="8">
        <f>B6</f>
        <v>280000</v>
      </c>
      <c r="D16" s="9">
        <v>0.7</v>
      </c>
      <c r="E16" s="10">
        <f>B6*(1-B8)</f>
        <v>196000</v>
      </c>
      <c r="F16" s="32">
        <f>'2_Påslag'!E6</f>
        <v>0</v>
      </c>
      <c r="G16" s="32">
        <f>'2_Påslag'!F6*$B$9</f>
        <v>0</v>
      </c>
      <c r="H16" s="31"/>
      <c r="I16" s="8">
        <f t="shared" si="0"/>
        <v>0</v>
      </c>
    </row>
    <row r="17" spans="1:9" ht="15" customHeight="1" x14ac:dyDescent="0.25">
      <c r="A17" s="4" t="s">
        <v>31</v>
      </c>
      <c r="B17" s="4" t="s">
        <v>32</v>
      </c>
      <c r="C17" s="8">
        <f>B6</f>
        <v>280000</v>
      </c>
      <c r="D17" s="9">
        <v>0.3</v>
      </c>
      <c r="E17" s="10">
        <f>B6*B8</f>
        <v>84000</v>
      </c>
      <c r="F17" s="32">
        <f>'2_Påslag'!E7</f>
        <v>0</v>
      </c>
      <c r="G17" s="32">
        <f>'2_Påslag'!F7*$B$9</f>
        <v>0</v>
      </c>
      <c r="H17" s="31"/>
      <c r="I17" s="8">
        <f t="shared" si="0"/>
        <v>0</v>
      </c>
    </row>
    <row r="18" spans="1:9" ht="15" customHeight="1" x14ac:dyDescent="0.25">
      <c r="A18" s="4" t="s">
        <v>33</v>
      </c>
      <c r="B18" s="4" t="s">
        <v>59</v>
      </c>
      <c r="C18" s="8">
        <f>B7</f>
        <v>100000</v>
      </c>
      <c r="D18" s="9">
        <v>1</v>
      </c>
      <c r="E18" s="10">
        <f>C18*D18</f>
        <v>100000</v>
      </c>
      <c r="F18" s="32">
        <f>'2_Påslag'!E8</f>
        <v>0</v>
      </c>
      <c r="G18" s="32">
        <f>'2_Påslag'!F8*$B$9</f>
        <v>0</v>
      </c>
      <c r="H18" s="31"/>
      <c r="I18" s="8">
        <f>E18*(F18+G18)</f>
        <v>0</v>
      </c>
    </row>
    <row r="19" spans="1:9" ht="15" customHeight="1" x14ac:dyDescent="0.25">
      <c r="A19" s="4" t="s">
        <v>34</v>
      </c>
      <c r="B19" s="4" t="s">
        <v>59</v>
      </c>
      <c r="C19" s="8">
        <f>B10</f>
        <v>27500</v>
      </c>
      <c r="D19" s="9">
        <f>1</f>
        <v>1</v>
      </c>
      <c r="E19" s="10">
        <f>B10</f>
        <v>27500</v>
      </c>
      <c r="F19" s="31"/>
      <c r="G19" s="31"/>
      <c r="H19" s="11">
        <f>-'3_Opsjoner'!D4</f>
        <v>0</v>
      </c>
      <c r="I19" s="8">
        <f>C19*H19</f>
        <v>0</v>
      </c>
    </row>
    <row r="20" spans="1:9" ht="15" customHeight="1" x14ac:dyDescent="0.25">
      <c r="A20" s="4" t="s">
        <v>35</v>
      </c>
      <c r="B20" s="4" t="s">
        <v>59</v>
      </c>
      <c r="C20" s="8">
        <f>B11</f>
        <v>5000</v>
      </c>
      <c r="D20" s="9">
        <f>1</f>
        <v>1</v>
      </c>
      <c r="E20" s="10">
        <f>B11</f>
        <v>5000</v>
      </c>
      <c r="F20" s="31"/>
      <c r="G20" s="31"/>
      <c r="H20" s="11">
        <f>-'3_Opsjoner'!D5</f>
        <v>0</v>
      </c>
      <c r="I20" s="8">
        <f>C20*H20</f>
        <v>0</v>
      </c>
    </row>
    <row r="21" spans="1:9" x14ac:dyDescent="0.25">
      <c r="C21" s="22"/>
    </row>
    <row r="22" spans="1:9" ht="15" customHeight="1" x14ac:dyDescent="0.25">
      <c r="A22" s="12" t="s">
        <v>36</v>
      </c>
      <c r="I22" s="13">
        <f>SUM(I15:I21)</f>
        <v>0</v>
      </c>
    </row>
  </sheetData>
  <mergeCells count="2">
    <mergeCell ref="A1:I1"/>
    <mergeCell ref="A2:I2"/>
  </mergeCells>
  <pageMargins left="0.75" right="0.75" top="1" bottom="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
  <sheetViews>
    <sheetView zoomScale="115" zoomScaleNormal="115" workbookViewId="0">
      <selection activeCell="D11" sqref="D11"/>
    </sheetView>
  </sheetViews>
  <sheetFormatPr baseColWidth="10" defaultColWidth="8.5703125" defaultRowHeight="15" x14ac:dyDescent="0.25"/>
  <cols>
    <col min="1" max="1" width="24" customWidth="1"/>
    <col min="2" max="2" width="14" customWidth="1"/>
    <col min="3" max="3" width="20.140625" customWidth="1"/>
    <col min="4" max="4" width="67.7109375" customWidth="1"/>
    <col min="5" max="5" width="16" customWidth="1"/>
    <col min="6" max="6" width="17.7109375" customWidth="1"/>
  </cols>
  <sheetData>
    <row r="1" spans="1:6" ht="15" customHeight="1" x14ac:dyDescent="0.25">
      <c r="A1" s="29" t="s">
        <v>37</v>
      </c>
      <c r="B1" s="29"/>
      <c r="C1" s="29"/>
      <c r="D1" s="29"/>
      <c r="E1" s="29"/>
      <c r="F1" s="29"/>
    </row>
    <row r="2" spans="1:6" ht="15" customHeight="1" x14ac:dyDescent="0.25">
      <c r="A2" s="30" t="s">
        <v>38</v>
      </c>
      <c r="B2" s="30"/>
      <c r="C2" s="30"/>
      <c r="D2" s="30"/>
      <c r="E2" s="30"/>
      <c r="F2" s="30"/>
    </row>
    <row r="3" spans="1:6" ht="15" customHeight="1" x14ac:dyDescent="0.25">
      <c r="A3" s="30" t="s">
        <v>64</v>
      </c>
      <c r="B3" s="30"/>
      <c r="C3" s="30"/>
      <c r="D3" s="30"/>
      <c r="E3" s="30"/>
      <c r="F3" s="30"/>
    </row>
    <row r="4" spans="1:6" ht="30" customHeight="1" x14ac:dyDescent="0.25">
      <c r="A4" s="7" t="s">
        <v>21</v>
      </c>
      <c r="B4" s="7" t="s">
        <v>39</v>
      </c>
      <c r="C4" s="7" t="s">
        <v>22</v>
      </c>
      <c r="D4" s="7" t="s">
        <v>40</v>
      </c>
      <c r="E4" s="7" t="s">
        <v>52</v>
      </c>
      <c r="F4" s="7" t="s">
        <v>41</v>
      </c>
    </row>
    <row r="5" spans="1:6" ht="15" customHeight="1" x14ac:dyDescent="0.25">
      <c r="A5" s="4" t="s">
        <v>29</v>
      </c>
      <c r="B5" s="4" t="s">
        <v>42</v>
      </c>
      <c r="C5" s="4" t="s">
        <v>59</v>
      </c>
      <c r="D5" s="14" t="s">
        <v>43</v>
      </c>
      <c r="E5" s="15">
        <v>0</v>
      </c>
      <c r="F5" s="15">
        <v>0</v>
      </c>
    </row>
    <row r="6" spans="1:6" ht="15" customHeight="1" x14ac:dyDescent="0.25">
      <c r="A6" s="4" t="s">
        <v>31</v>
      </c>
      <c r="B6" s="4" t="s">
        <v>42</v>
      </c>
      <c r="C6" s="4" t="s">
        <v>30</v>
      </c>
      <c r="D6" s="14" t="s">
        <v>43</v>
      </c>
      <c r="E6" s="15">
        <v>0</v>
      </c>
      <c r="F6" s="15">
        <v>0</v>
      </c>
    </row>
    <row r="7" spans="1:6" ht="15" customHeight="1" x14ac:dyDescent="0.25">
      <c r="A7" s="4" t="s">
        <v>31</v>
      </c>
      <c r="B7" s="4" t="s">
        <v>42</v>
      </c>
      <c r="C7" s="4" t="s">
        <v>57</v>
      </c>
      <c r="D7" s="14" t="s">
        <v>43</v>
      </c>
      <c r="E7" s="15">
        <v>0</v>
      </c>
      <c r="F7" s="15">
        <v>0</v>
      </c>
    </row>
    <row r="8" spans="1:6" ht="15" customHeight="1" x14ac:dyDescent="0.25">
      <c r="A8" s="4" t="s">
        <v>33</v>
      </c>
      <c r="B8" s="4" t="s">
        <v>42</v>
      </c>
      <c r="C8" s="4" t="s">
        <v>59</v>
      </c>
      <c r="D8" s="14" t="s">
        <v>43</v>
      </c>
      <c r="E8" s="15">
        <v>0</v>
      </c>
      <c r="F8" s="15">
        <v>0</v>
      </c>
    </row>
    <row r="10" spans="1:6" ht="15" customHeight="1" x14ac:dyDescent="0.25">
      <c r="A10" s="1" t="s">
        <v>44</v>
      </c>
    </row>
    <row r="12" spans="1:6" x14ac:dyDescent="0.25">
      <c r="A12" s="1" t="s">
        <v>54</v>
      </c>
    </row>
  </sheetData>
  <mergeCells count="3">
    <mergeCell ref="A1:F1"/>
    <mergeCell ref="A2:F2"/>
    <mergeCell ref="A3:F3"/>
  </mergeCells>
  <pageMargins left="0.75" right="0.75" top="1" bottom="1"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
  <sheetViews>
    <sheetView tabSelected="1" zoomScale="175" zoomScaleNormal="175" workbookViewId="0">
      <selection activeCell="D11" sqref="D11"/>
    </sheetView>
  </sheetViews>
  <sheetFormatPr baseColWidth="10" defaultColWidth="8.5703125" defaultRowHeight="15" x14ac:dyDescent="0.25"/>
  <cols>
    <col min="1" max="1" width="24" customWidth="1"/>
    <col min="2" max="2" width="14" customWidth="1"/>
    <col min="3" max="3" width="20.7109375" customWidth="1"/>
    <col min="4" max="4" width="16" customWidth="1"/>
  </cols>
  <sheetData>
    <row r="1" spans="1:4" ht="15" customHeight="1" x14ac:dyDescent="0.25">
      <c r="A1" s="29" t="s">
        <v>45</v>
      </c>
      <c r="B1" s="29"/>
      <c r="C1" s="29"/>
      <c r="D1" s="29"/>
    </row>
    <row r="3" spans="1:4" ht="72" customHeight="1" x14ac:dyDescent="0.25">
      <c r="A3" s="7" t="s">
        <v>21</v>
      </c>
      <c r="B3" s="7" t="s">
        <v>39</v>
      </c>
      <c r="C3" s="7" t="s">
        <v>22</v>
      </c>
      <c r="D3" s="26" t="s">
        <v>63</v>
      </c>
    </row>
    <row r="4" spans="1:4" ht="15" customHeight="1" x14ac:dyDescent="0.25">
      <c r="A4" s="4" t="s">
        <v>46</v>
      </c>
      <c r="B4" s="4" t="s">
        <v>47</v>
      </c>
      <c r="C4" s="4" t="s">
        <v>59</v>
      </c>
      <c r="D4" s="15">
        <v>0</v>
      </c>
    </row>
    <row r="5" spans="1:4" ht="15" customHeight="1" x14ac:dyDescent="0.25">
      <c r="A5" s="4" t="s">
        <v>48</v>
      </c>
      <c r="B5" s="4" t="s">
        <v>47</v>
      </c>
      <c r="C5" s="4" t="s">
        <v>59</v>
      </c>
      <c r="D5" s="15">
        <v>0</v>
      </c>
    </row>
    <row r="7" spans="1:4" ht="15" customHeight="1" x14ac:dyDescent="0.25">
      <c r="A7" s="2" t="s">
        <v>49</v>
      </c>
    </row>
    <row r="8" spans="1:4" ht="15" customHeight="1" x14ac:dyDescent="0.25">
      <c r="A8" s="33" t="s">
        <v>74</v>
      </c>
    </row>
    <row r="9" spans="1:4" ht="15" customHeight="1" x14ac:dyDescent="0.25">
      <c r="A9" s="3" t="s">
        <v>50</v>
      </c>
    </row>
    <row r="11" spans="1:4" x14ac:dyDescent="0.25">
      <c r="A11" s="27"/>
    </row>
  </sheetData>
  <mergeCells count="1">
    <mergeCell ref="A1:D1"/>
  </mergeCells>
  <pageMargins left="0.75" right="0.75" top="1" bottom="1" header="0.511811023622047" footer="0.511811023622047"/>
  <pageSetup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nsvarlig xmlns="a417766f-2d33-4a42-8e2d-93ea78c9f687" xsi:nil="true"/>
    <_Flow_SignoffStatus xmlns="a417766f-2d33-4a42-8e2d-93ea78c9f687" xsi:nil="true"/>
    <Selskap xmlns="a417766f-2d33-4a42-8e2d-93ea78c9f687" xsi:nil="true"/>
    <Avdeling xmlns="a417766f-2d33-4a42-8e2d-93ea78c9f687" xsi:nil="true"/>
    <Status xmlns="a417766f-2d33-4a42-8e2d-93ea78c9f687" xsi:nil="true"/>
    <lcf76f155ced4ddcb4097134ff3c332f xmlns="a417766f-2d33-4a42-8e2d-93ea78c9f687">
      <Terms xmlns="http://schemas.microsoft.com/office/infopath/2007/PartnerControls"/>
    </lcf76f155ced4ddcb4097134ff3c332f>
    <TaxCatchAll xmlns="51c82afe-dbdc-4138-8a83-cfbde5761019" xsi:nil="true"/>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kument" ma:contentTypeID="0x0101005DE0B5DC5D1951459C0830A8121AC2AF" ma:contentTypeVersion="27" ma:contentTypeDescription="Opprett et nytt dokument." ma:contentTypeScope="" ma:versionID="dd382df3647a011319b064a5d2d4fc05">
  <xsd:schema xmlns:xsd="http://www.w3.org/2001/XMLSchema" xmlns:xs="http://www.w3.org/2001/XMLSchema" xmlns:p="http://schemas.microsoft.com/office/2006/metadata/properties" xmlns:ns2="a417766f-2d33-4a42-8e2d-93ea78c9f687" xmlns:ns3="c5131d0c-17e0-4931-8edb-89207dbdc343" xmlns:ns4="51c82afe-dbdc-4138-8a83-cfbde5761019" targetNamespace="http://schemas.microsoft.com/office/2006/metadata/properties" ma:root="true" ma:fieldsID="d2ead61890234ac131e7f8ef435304b8" ns2:_="" ns3:_="" ns4:_="">
    <xsd:import namespace="a417766f-2d33-4a42-8e2d-93ea78c9f687"/>
    <xsd:import namespace="c5131d0c-17e0-4931-8edb-89207dbdc343"/>
    <xsd:import namespace="51c82afe-dbdc-4138-8a83-cfbde576101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Selskap" minOccurs="0"/>
                <xsd:element ref="ns2:Avdeling" minOccurs="0"/>
                <xsd:element ref="ns2:Status" minOccurs="0"/>
                <xsd:element ref="ns2:Ansvarlig" minOccurs="0"/>
                <xsd:element ref="ns2:lcf76f155ced4ddcb4097134ff3c332f" minOccurs="0"/>
                <xsd:element ref="ns4:TaxCatchAll" minOccurs="0"/>
                <xsd:element ref="ns2:MediaLengthInSeconds" minOccurs="0"/>
                <xsd:element ref="ns2:MediaServiceSearchProperties" minOccurs="0"/>
                <xsd:element ref="ns2:MediaServiceObjectDetectorVersion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7766f-2d33-4a42-8e2d-93ea78c9f6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elskap" ma:index="20" nillable="true" ma:displayName="Selskap" ma:format="Dropdown" ma:internalName="Selskap">
      <xsd:simpleType>
        <xsd:restriction base="dms:Text">
          <xsd:maxLength value="255"/>
        </xsd:restriction>
      </xsd:simpleType>
    </xsd:element>
    <xsd:element name="Avdeling" ma:index="21" nillable="true" ma:displayName="Avdeling" ma:format="Dropdown" ma:internalName="Avdeling">
      <xsd:simpleType>
        <xsd:restriction base="dms:Text">
          <xsd:maxLength value="255"/>
        </xsd:restriction>
      </xsd:simpleType>
    </xsd:element>
    <xsd:element name="Status" ma:index="22" nillable="true" ma:displayName="Status" ma:format="Dropdown" ma:internalName="Status">
      <xsd:simpleType>
        <xsd:union memberTypes="dms:Text">
          <xsd:simpleType>
            <xsd:restriction base="dms:Choice">
              <xsd:enumeration value="Under arbeid"/>
              <xsd:enumeration value="Utlyst"/>
              <xsd:enumeration value="Tildelt"/>
              <xsd:enumeration value="Avlyst"/>
            </xsd:restriction>
          </xsd:simpleType>
        </xsd:union>
      </xsd:simpleType>
    </xsd:element>
    <xsd:element name="Ansvarlig" ma:index="23" nillable="true" ma:displayName="Ansvarlig" ma:description="Ansvarlig for konkurransen" ma:format="Dropdown" ma:internalName="Ansvarlig">
      <xsd:simpleType>
        <xsd:restriction base="dms:Text">
          <xsd:maxLength value="255"/>
        </xsd:restriction>
      </xsd:simpleType>
    </xsd:element>
    <xsd:element name="lcf76f155ced4ddcb4097134ff3c332f" ma:index="25" nillable="true" ma:taxonomy="true" ma:internalName="lcf76f155ced4ddcb4097134ff3c332f" ma:taxonomyFieldName="MediaServiceImageTags" ma:displayName="Bildemerkelapper" ma:readOnly="false" ma:fieldId="{5cf76f15-5ced-4ddc-b409-7134ff3c332f}" ma:taxonomyMulti="true" ma:sspId="eba9909e-6d24-415b-b6a5-c9966329446c" ma:termSetId="09814cd3-568e-fe90-9814-8d621ff8fb84" ma:anchorId="fba54fb3-c3e1-fe81-a776-ca4b69148c4d" ma:open="true" ma:isKeyword="false">
      <xsd:complexType>
        <xsd:sequence>
          <xsd:element ref="pc:Terms" minOccurs="0" maxOccurs="1"/>
        </xsd:sequence>
      </xsd:complexType>
    </xsd:element>
    <xsd:element name="MediaLengthInSeconds" ma:index="27" nillable="true" ma:displayName="MediaLengthInSeconds" ma:hidden="true" ma:internalName="MediaLengthInSeconds" ma:readOnly="true">
      <xsd:simpleType>
        <xsd:restriction base="dms:Unknown"/>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_Flow_SignoffStatus" ma:index="30" nillable="true" ma:displayName="Godkjenningsstatus" ma:internalName="Godkjennings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131d0c-17e0-4931-8edb-89207dbdc343"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c82afe-dbdc-4138-8a83-cfbde5761019"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83ab1723-ec39-4274-9600-6866b5d8e280}" ma:internalName="TaxCatchAll" ma:showField="CatchAllData" ma:web="c5131d0c-17e0-4931-8edb-89207dbdc3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7"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33F21A-87BD-49CE-BC13-25C15F51B9D1}">
  <ds:schemaRefs>
    <ds:schemaRef ds:uri="http://schemas.microsoft.com/office/2006/metadata/properties"/>
    <ds:schemaRef ds:uri="http://schemas.microsoft.com/office/infopath/2007/PartnerControls"/>
    <ds:schemaRef ds:uri="a417766f-2d33-4a42-8e2d-93ea78c9f687"/>
    <ds:schemaRef ds:uri="51c82afe-dbdc-4138-8a83-cfbde5761019"/>
  </ds:schemaRefs>
</ds:datastoreItem>
</file>

<file path=customXml/itemProps2.xml><?xml version="1.0" encoding="utf-8"?>
<ds:datastoreItem xmlns:ds="http://schemas.openxmlformats.org/officeDocument/2006/customXml" ds:itemID="{E58B6732-FB28-49D2-8BEE-A6A68AECF87A}">
  <ds:schemaRefs>
    <ds:schemaRef ds:uri="http://schemas.microsoft.com/sharepoint/v3/contenttype/forms"/>
  </ds:schemaRefs>
</ds:datastoreItem>
</file>

<file path=customXml/itemProps3.xml><?xml version="1.0" encoding="utf-8"?>
<ds:datastoreItem xmlns:ds="http://schemas.openxmlformats.org/officeDocument/2006/customXml" ds:itemID="{9C6CCA7C-4D8F-49DF-B097-E1629B2D55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17766f-2d33-4a42-8e2d-93ea78c9f687"/>
    <ds:schemaRef ds:uri="c5131d0c-17e0-4931-8edb-89207dbdc343"/>
    <ds:schemaRef ds:uri="51c82afe-dbdc-4138-8a83-cfbde5761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Regneark</vt:lpstr>
      </vt:variant>
      <vt:variant>
        <vt:i4>4</vt:i4>
      </vt:variant>
    </vt:vector>
  </HeadingPairs>
  <TitlesOfParts>
    <vt:vector size="4" baseType="lpstr">
      <vt:lpstr>0_Veiledning tilbyder</vt:lpstr>
      <vt:lpstr>1_Evaluering</vt:lpstr>
      <vt:lpstr>2_Påslag</vt:lpstr>
      <vt:lpstr>3_Opsjoner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Atle Hitland</cp:lastModifiedBy>
  <cp:revision>0</cp:revision>
  <dcterms:created xsi:type="dcterms:W3CDTF">2026-08-03T08:40:10Z</dcterms:created>
  <dcterms:modified xsi:type="dcterms:W3CDTF">2026-08-07T08:22:05Z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0x0101005DE0B5DC5D1951459C0830A8121AC2AF</vt:lpwstr>
  </property>
  <property fmtid="{D5CDD505-2E9C-101B-9397-08002B2CF9AE}" pid="3" name="MediaServiceImageTags">
    <vt:lpwstr/>
  </property>
</Properties>
</file>