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avno-my.sharepoint.com/personal/iva_ivana_duraj_nav_no/Documents/Anbudskonkurranser/Tekniske tjenester/Transport 2026 til 2032/"/>
    </mc:Choice>
  </mc:AlternateContent>
  <xr:revisionPtr revIDLastSave="0" documentId="8_{9A60F79E-BA82-4ECD-95F3-A8664FB3B39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1" sheetId="1" r:id="rId1"/>
  </sheets>
  <definedNames>
    <definedName name="_xlnm._FilterDatabase" localSheetId="0" hidden="1">'Ark1'!$A$3:$N$3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E42" i="1"/>
  <c r="F42" i="1"/>
  <c r="G42" i="1"/>
  <c r="H42" i="1"/>
  <c r="I42" i="1"/>
  <c r="C42" i="1"/>
  <c r="J42" i="1" s="1"/>
  <c r="J4" i="1"/>
  <c r="K4" i="1"/>
  <c r="L4" i="1"/>
  <c r="M4" i="1"/>
  <c r="J5" i="1"/>
  <c r="K5" i="1"/>
  <c r="L5" i="1"/>
  <c r="M5" i="1"/>
  <c r="J6" i="1"/>
  <c r="K6" i="1"/>
  <c r="L6" i="1"/>
  <c r="M6" i="1"/>
  <c r="J7" i="1"/>
  <c r="K7" i="1"/>
  <c r="L7" i="1"/>
  <c r="M7" i="1"/>
  <c r="J8" i="1"/>
  <c r="K8" i="1"/>
  <c r="L8" i="1"/>
  <c r="M8" i="1"/>
  <c r="J9" i="1"/>
  <c r="K9" i="1"/>
  <c r="L9" i="1"/>
  <c r="M9" i="1"/>
  <c r="J10" i="1"/>
  <c r="K10" i="1"/>
  <c r="L10" i="1"/>
  <c r="M10" i="1"/>
  <c r="J11" i="1"/>
  <c r="K11" i="1"/>
  <c r="L11" i="1"/>
  <c r="M11" i="1"/>
  <c r="J12" i="1"/>
  <c r="K12" i="1"/>
  <c r="L12" i="1"/>
  <c r="M12" i="1"/>
  <c r="J13" i="1"/>
  <c r="K13" i="1"/>
  <c r="L13" i="1"/>
  <c r="M13" i="1"/>
  <c r="J14" i="1"/>
  <c r="K14" i="1"/>
  <c r="L14" i="1"/>
  <c r="M14" i="1"/>
  <c r="J15" i="1"/>
  <c r="K15" i="1"/>
  <c r="L15" i="1"/>
  <c r="M15" i="1"/>
  <c r="J16" i="1"/>
  <c r="K16" i="1"/>
  <c r="L16" i="1"/>
  <c r="M16" i="1"/>
  <c r="J17" i="1"/>
  <c r="K17" i="1"/>
  <c r="L17" i="1"/>
  <c r="M17" i="1"/>
  <c r="J18" i="1"/>
  <c r="K18" i="1"/>
  <c r="L18" i="1"/>
  <c r="M18" i="1"/>
  <c r="J19" i="1"/>
  <c r="K19" i="1"/>
  <c r="L19" i="1"/>
  <c r="M19" i="1"/>
  <c r="J20" i="1"/>
  <c r="K20" i="1"/>
  <c r="L20" i="1"/>
  <c r="M20" i="1"/>
  <c r="J21" i="1"/>
  <c r="K21" i="1"/>
  <c r="L21" i="1"/>
  <c r="M21" i="1"/>
  <c r="J22" i="1"/>
  <c r="K22" i="1"/>
  <c r="L22" i="1"/>
  <c r="M22" i="1"/>
  <c r="J23" i="1"/>
  <c r="K23" i="1"/>
  <c r="L23" i="1"/>
  <c r="M23" i="1"/>
  <c r="J24" i="1"/>
  <c r="K24" i="1"/>
  <c r="L24" i="1"/>
  <c r="M24" i="1"/>
  <c r="J25" i="1"/>
  <c r="K25" i="1"/>
  <c r="L25" i="1"/>
  <c r="M25" i="1"/>
  <c r="J26" i="1"/>
  <c r="K26" i="1"/>
  <c r="L26" i="1"/>
  <c r="M26" i="1"/>
  <c r="J27" i="1"/>
  <c r="K27" i="1"/>
  <c r="L27" i="1"/>
  <c r="M27" i="1"/>
  <c r="J28" i="1"/>
  <c r="K28" i="1"/>
  <c r="L28" i="1"/>
  <c r="M28" i="1"/>
  <c r="J29" i="1"/>
  <c r="K29" i="1"/>
  <c r="L29" i="1"/>
  <c r="M29" i="1"/>
  <c r="J30" i="1"/>
  <c r="K30" i="1"/>
  <c r="L30" i="1"/>
  <c r="M30" i="1"/>
  <c r="J31" i="1"/>
  <c r="K31" i="1"/>
  <c r="L31" i="1"/>
  <c r="M31" i="1"/>
  <c r="J32" i="1"/>
  <c r="K32" i="1"/>
  <c r="L32" i="1"/>
  <c r="M32" i="1"/>
  <c r="J33" i="1"/>
  <c r="K33" i="1"/>
  <c r="L33" i="1"/>
  <c r="M33" i="1"/>
  <c r="J34" i="1"/>
  <c r="K34" i="1"/>
  <c r="L34" i="1"/>
  <c r="M34" i="1"/>
  <c r="J35" i="1"/>
  <c r="K35" i="1"/>
  <c r="L35" i="1"/>
  <c r="M35" i="1"/>
  <c r="J36" i="1"/>
  <c r="K36" i="1"/>
  <c r="L36" i="1"/>
  <c r="M36" i="1"/>
  <c r="J37" i="1"/>
  <c r="K37" i="1"/>
  <c r="L37" i="1"/>
  <c r="M37" i="1"/>
  <c r="J38" i="1"/>
  <c r="K38" i="1"/>
  <c r="L38" i="1"/>
  <c r="M38" i="1"/>
  <c r="J39" i="1"/>
  <c r="K39" i="1"/>
  <c r="L39" i="1"/>
  <c r="M39" i="1"/>
  <c r="J40" i="1"/>
  <c r="K40" i="1"/>
  <c r="L40" i="1"/>
  <c r="M40" i="1"/>
  <c r="J41" i="1"/>
  <c r="K41" i="1"/>
  <c r="L41" i="1"/>
  <c r="M41" i="1"/>
  <c r="K42" i="1"/>
  <c r="M42" i="1" l="1"/>
  <c r="L42" i="1"/>
</calcChain>
</file>

<file path=xl/sharedStrings.xml><?xml version="1.0" encoding="utf-8"?>
<sst xmlns="http://schemas.openxmlformats.org/spreadsheetml/2006/main" count="129" uniqueCount="93">
  <si>
    <t>Oversikt antall innbyggere, aktive brukere,antall hjelpemidler, utlånsverdi i 2024</t>
  </si>
  <si>
    <t>Kommune</t>
  </si>
  <si>
    <t>Antall innbyggere ved utgangen av 2024</t>
  </si>
  <si>
    <t>Antall brukere som har utlånt HM totalt</t>
  </si>
  <si>
    <t>Antall brukere med utlev. HM 2024</t>
  </si>
  <si>
    <t>Antall nye brukere i 2024</t>
  </si>
  <si>
    <t>Antall HM utlevert i 2024</t>
  </si>
  <si>
    <t>Antall HM innlevert i 2024</t>
  </si>
  <si>
    <t>Samlet verdi for utlån 2024</t>
  </si>
  <si>
    <t>Utlåns-verdi pr innbygger 2024</t>
  </si>
  <si>
    <t>Utlåns-verdi pr bruker 2024</t>
  </si>
  <si>
    <t>Ant utlånte HM pr 1000 inn-bygger i 2024</t>
  </si>
  <si>
    <t>Andel brukere pr inn-bygger i 2024</t>
  </si>
  <si>
    <t xml:space="preserve">Betjenes fra </t>
  </si>
  <si>
    <t>Trondheim Kommune</t>
  </si>
  <si>
    <t>5001</t>
  </si>
  <si>
    <t>Sandmoen</t>
  </si>
  <si>
    <t>Steinkjer Kommune</t>
  </si>
  <si>
    <t>5006</t>
  </si>
  <si>
    <t>Levanger</t>
  </si>
  <si>
    <t>Namsos Kommune</t>
  </si>
  <si>
    <t>5007</t>
  </si>
  <si>
    <t>Frøya Kommune</t>
  </si>
  <si>
    <t>5014</t>
  </si>
  <si>
    <t>Osen Kommune</t>
  </si>
  <si>
    <t>5020</t>
  </si>
  <si>
    <t>Oppdal Kommune</t>
  </si>
  <si>
    <t>5021</t>
  </si>
  <si>
    <t>Rennebu Kommune</t>
  </si>
  <si>
    <t>5022</t>
  </si>
  <si>
    <t>Røros Kommune</t>
  </si>
  <si>
    <t>5025</t>
  </si>
  <si>
    <t>Holtålen Kommune</t>
  </si>
  <si>
    <t>5026</t>
  </si>
  <si>
    <t>Midtre Gauldal Kommune</t>
  </si>
  <si>
    <t>5027</t>
  </si>
  <si>
    <t>Melhus Kommune</t>
  </si>
  <si>
    <t>5028</t>
  </si>
  <si>
    <t>Skaun Kommune</t>
  </si>
  <si>
    <t>5029</t>
  </si>
  <si>
    <t>Malvik Kommune</t>
  </si>
  <si>
    <t>5031</t>
  </si>
  <si>
    <t>Selbu Kommune</t>
  </si>
  <si>
    <t>5032</t>
  </si>
  <si>
    <t>Tydal Kommune</t>
  </si>
  <si>
    <t>5033</t>
  </si>
  <si>
    <t>Meråker Kommune</t>
  </si>
  <si>
    <t>5034</t>
  </si>
  <si>
    <t>Stjørdal Kommune</t>
  </si>
  <si>
    <t>5035</t>
  </si>
  <si>
    <t>Frosta Kommune</t>
  </si>
  <si>
    <t>5036</t>
  </si>
  <si>
    <t>Levanger Kommune</t>
  </si>
  <si>
    <t>5037</t>
  </si>
  <si>
    <t>Verdal Kommune</t>
  </si>
  <si>
    <t>5038</t>
  </si>
  <si>
    <t>Snåsa Kommune</t>
  </si>
  <si>
    <t>5041</t>
  </si>
  <si>
    <t>Lierne Kommune</t>
  </si>
  <si>
    <t>5042</t>
  </si>
  <si>
    <t>Røyrvik Kommune</t>
  </si>
  <si>
    <t>5043</t>
  </si>
  <si>
    <t>Namsskogan Kommune</t>
  </si>
  <si>
    <t>5044</t>
  </si>
  <si>
    <t>Grong Kommune</t>
  </si>
  <si>
    <t>5045</t>
  </si>
  <si>
    <t>Høylandet Kommune</t>
  </si>
  <si>
    <t>5046</t>
  </si>
  <si>
    <t>Overhalla Kommune</t>
  </si>
  <si>
    <t>5047</t>
  </si>
  <si>
    <t>Flatanger Kommune</t>
  </si>
  <si>
    <t>5049</t>
  </si>
  <si>
    <t>Leka Kommune</t>
  </si>
  <si>
    <t>5052</t>
  </si>
  <si>
    <t>Inderøy Kommune</t>
  </si>
  <si>
    <t>5053</t>
  </si>
  <si>
    <t>Indre Fosen Kommune</t>
  </si>
  <si>
    <t>5054</t>
  </si>
  <si>
    <t>Heim Kommune</t>
  </si>
  <si>
    <t>5055</t>
  </si>
  <si>
    <t>Hitra Kommune</t>
  </si>
  <si>
    <t>5056</t>
  </si>
  <si>
    <t>Ørland Kommune</t>
  </si>
  <si>
    <t>5057</t>
  </si>
  <si>
    <t>Åfjord Kommune</t>
  </si>
  <si>
    <t>5058</t>
  </si>
  <si>
    <t>Orkland Kommune</t>
  </si>
  <si>
    <t>5059</t>
  </si>
  <si>
    <t>Nærøysund Kommune</t>
  </si>
  <si>
    <t>5060</t>
  </si>
  <si>
    <t>Rindal Kommune</t>
  </si>
  <si>
    <t>5061</t>
  </si>
  <si>
    <t xml:space="preserve">Totalt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</si>
</sst>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MS Sans Serif"/>
      <family val="2"/>
    </font>
    <font>
      <sz val="9"/>
      <color indexed="8"/>
      <name val="MS Sans Serif"/>
      <family val="2"/>
    </font>
    <font>
      <sz val="11"/>
      <color rgb="FF000000"/>
      <name val="Calibri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22">
    <xf numFmtId="0" fontId="0" fillId="0" borderId="0" xfId="0"/>
    <xf numFmtId="0" fontId="0" fillId="0" borderId="3" xfId="0" applyBorder="1"/>
    <xf numFmtId="3" fontId="0" fillId="0" borderId="3" xfId="0" applyNumberFormat="1" applyBorder="1"/>
    <xf numFmtId="0" fontId="0" fillId="4" borderId="3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5" borderId="3" xfId="0" applyFill="1" applyBorder="1"/>
    <xf numFmtId="0" fontId="5" fillId="3" borderId="2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0" fillId="5" borderId="8" xfId="0" applyFill="1" applyBorder="1"/>
    <xf numFmtId="3" fontId="0" fillId="5" borderId="3" xfId="0" applyNumberFormat="1" applyFill="1" applyBorder="1"/>
    <xf numFmtId="2" fontId="0" fillId="0" borderId="3" xfId="0" applyNumberFormat="1" applyBorder="1"/>
    <xf numFmtId="2" fontId="0" fillId="5" borderId="3" xfId="0" applyNumberFormat="1" applyFill="1" applyBorder="1"/>
    <xf numFmtId="3" fontId="6" fillId="0" borderId="3" xfId="2" applyNumberFormat="1" applyBorder="1"/>
    <xf numFmtId="0" fontId="7" fillId="0" borderId="0" xfId="0" applyFont="1"/>
    <xf numFmtId="0" fontId="0" fillId="6" borderId="0" xfId="0" applyFill="1"/>
    <xf numFmtId="0" fontId="2" fillId="3" borderId="3" xfId="0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</cellXfs>
  <cellStyles count="3">
    <cellStyle name="Normal" xfId="0" builtinId="0"/>
    <cellStyle name="Normal 2" xfId="1" xr:uid="{00000000-0005-0000-0000-000001000000}"/>
    <cellStyle name="Normal 3" xfId="2" xr:uid="{E4EA1392-84A6-40AB-8978-E57B2D8500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view="pageLayout" zoomScaleNormal="100" workbookViewId="0">
      <selection activeCell="P8" sqref="P8"/>
    </sheetView>
  </sheetViews>
  <sheetFormatPr baseColWidth="10" defaultColWidth="11.453125" defaultRowHeight="14.5" x14ac:dyDescent="0.35"/>
  <cols>
    <col min="1" max="1" width="21.1796875" customWidth="1"/>
    <col min="2" max="2" width="7" customWidth="1"/>
    <col min="3" max="3" width="11.453125" customWidth="1"/>
    <col min="4" max="4" width="11.81640625" customWidth="1"/>
    <col min="5" max="5" width="9.54296875" customWidth="1"/>
    <col min="6" max="6" width="9.81640625" customWidth="1"/>
    <col min="7" max="7" width="8.81640625" customWidth="1"/>
    <col min="8" max="8" width="9.54296875" customWidth="1"/>
    <col min="10" max="10" width="9" customWidth="1"/>
    <col min="11" max="11" width="9.1796875" customWidth="1"/>
    <col min="12" max="12" width="10.453125" customWidth="1"/>
    <col min="13" max="13" width="9.54296875" customWidth="1"/>
    <col min="223" max="223" width="21.1796875" bestFit="1" customWidth="1"/>
    <col min="224" max="224" width="26.81640625" bestFit="1" customWidth="1"/>
    <col min="225" max="225" width="10.453125" customWidth="1"/>
    <col min="226" max="226" width="10.7265625" customWidth="1"/>
    <col min="227" max="227" width="8.54296875" customWidth="1"/>
    <col min="228" max="228" width="9.54296875" customWidth="1"/>
    <col min="229" max="230" width="10.26953125" customWidth="1"/>
    <col min="231" max="232" width="14.453125" bestFit="1" customWidth="1"/>
    <col min="479" max="479" width="21.1796875" bestFit="1" customWidth="1"/>
    <col min="480" max="480" width="26.81640625" bestFit="1" customWidth="1"/>
    <col min="481" max="481" width="10.453125" customWidth="1"/>
    <col min="482" max="482" width="10.7265625" customWidth="1"/>
    <col min="483" max="483" width="8.54296875" customWidth="1"/>
    <col min="484" max="484" width="9.54296875" customWidth="1"/>
    <col min="485" max="486" width="10.26953125" customWidth="1"/>
    <col min="487" max="488" width="14.453125" bestFit="1" customWidth="1"/>
    <col min="735" max="735" width="21.1796875" bestFit="1" customWidth="1"/>
    <col min="736" max="736" width="26.81640625" bestFit="1" customWidth="1"/>
    <col min="737" max="737" width="10.453125" customWidth="1"/>
    <col min="738" max="738" width="10.7265625" customWidth="1"/>
    <col min="739" max="739" width="8.54296875" customWidth="1"/>
    <col min="740" max="740" width="9.54296875" customWidth="1"/>
    <col min="741" max="742" width="10.26953125" customWidth="1"/>
    <col min="743" max="744" width="14.453125" bestFit="1" customWidth="1"/>
    <col min="991" max="991" width="21.1796875" bestFit="1" customWidth="1"/>
    <col min="992" max="992" width="26.81640625" bestFit="1" customWidth="1"/>
    <col min="993" max="993" width="10.453125" customWidth="1"/>
    <col min="994" max="994" width="10.7265625" customWidth="1"/>
    <col min="995" max="995" width="8.54296875" customWidth="1"/>
    <col min="996" max="996" width="9.54296875" customWidth="1"/>
    <col min="997" max="998" width="10.26953125" customWidth="1"/>
    <col min="999" max="1000" width="14.453125" bestFit="1" customWidth="1"/>
    <col min="1247" max="1247" width="21.1796875" bestFit="1" customWidth="1"/>
    <col min="1248" max="1248" width="26.81640625" bestFit="1" customWidth="1"/>
    <col min="1249" max="1249" width="10.453125" customWidth="1"/>
    <col min="1250" max="1250" width="10.7265625" customWidth="1"/>
    <col min="1251" max="1251" width="8.54296875" customWidth="1"/>
    <col min="1252" max="1252" width="9.54296875" customWidth="1"/>
    <col min="1253" max="1254" width="10.26953125" customWidth="1"/>
    <col min="1255" max="1256" width="14.453125" bestFit="1" customWidth="1"/>
    <col min="1503" max="1503" width="21.1796875" bestFit="1" customWidth="1"/>
    <col min="1504" max="1504" width="26.81640625" bestFit="1" customWidth="1"/>
    <col min="1505" max="1505" width="10.453125" customWidth="1"/>
    <col min="1506" max="1506" width="10.7265625" customWidth="1"/>
    <col min="1507" max="1507" width="8.54296875" customWidth="1"/>
    <col min="1508" max="1508" width="9.54296875" customWidth="1"/>
    <col min="1509" max="1510" width="10.26953125" customWidth="1"/>
    <col min="1511" max="1512" width="14.453125" bestFit="1" customWidth="1"/>
    <col min="1759" max="1759" width="21.1796875" bestFit="1" customWidth="1"/>
    <col min="1760" max="1760" width="26.81640625" bestFit="1" customWidth="1"/>
    <col min="1761" max="1761" width="10.453125" customWidth="1"/>
    <col min="1762" max="1762" width="10.7265625" customWidth="1"/>
    <col min="1763" max="1763" width="8.54296875" customWidth="1"/>
    <col min="1764" max="1764" width="9.54296875" customWidth="1"/>
    <col min="1765" max="1766" width="10.26953125" customWidth="1"/>
    <col min="1767" max="1768" width="14.453125" bestFit="1" customWidth="1"/>
    <col min="2015" max="2015" width="21.1796875" bestFit="1" customWidth="1"/>
    <col min="2016" max="2016" width="26.81640625" bestFit="1" customWidth="1"/>
    <col min="2017" max="2017" width="10.453125" customWidth="1"/>
    <col min="2018" max="2018" width="10.7265625" customWidth="1"/>
    <col min="2019" max="2019" width="8.54296875" customWidth="1"/>
    <col min="2020" max="2020" width="9.54296875" customWidth="1"/>
    <col min="2021" max="2022" width="10.26953125" customWidth="1"/>
    <col min="2023" max="2024" width="14.453125" bestFit="1" customWidth="1"/>
    <col min="2271" max="2271" width="21.1796875" bestFit="1" customWidth="1"/>
    <col min="2272" max="2272" width="26.81640625" bestFit="1" customWidth="1"/>
    <col min="2273" max="2273" width="10.453125" customWidth="1"/>
    <col min="2274" max="2274" width="10.7265625" customWidth="1"/>
    <col min="2275" max="2275" width="8.54296875" customWidth="1"/>
    <col min="2276" max="2276" width="9.54296875" customWidth="1"/>
    <col min="2277" max="2278" width="10.26953125" customWidth="1"/>
    <col min="2279" max="2280" width="14.453125" bestFit="1" customWidth="1"/>
    <col min="2527" max="2527" width="21.1796875" bestFit="1" customWidth="1"/>
    <col min="2528" max="2528" width="26.81640625" bestFit="1" customWidth="1"/>
    <col min="2529" max="2529" width="10.453125" customWidth="1"/>
    <col min="2530" max="2530" width="10.7265625" customWidth="1"/>
    <col min="2531" max="2531" width="8.54296875" customWidth="1"/>
    <col min="2532" max="2532" width="9.54296875" customWidth="1"/>
    <col min="2533" max="2534" width="10.26953125" customWidth="1"/>
    <col min="2535" max="2536" width="14.453125" bestFit="1" customWidth="1"/>
    <col min="2783" max="2783" width="21.1796875" bestFit="1" customWidth="1"/>
    <col min="2784" max="2784" width="26.81640625" bestFit="1" customWidth="1"/>
    <col min="2785" max="2785" width="10.453125" customWidth="1"/>
    <col min="2786" max="2786" width="10.7265625" customWidth="1"/>
    <col min="2787" max="2787" width="8.54296875" customWidth="1"/>
    <col min="2788" max="2788" width="9.54296875" customWidth="1"/>
    <col min="2789" max="2790" width="10.26953125" customWidth="1"/>
    <col min="2791" max="2792" width="14.453125" bestFit="1" customWidth="1"/>
    <col min="3039" max="3039" width="21.1796875" bestFit="1" customWidth="1"/>
    <col min="3040" max="3040" width="26.81640625" bestFit="1" customWidth="1"/>
    <col min="3041" max="3041" width="10.453125" customWidth="1"/>
    <col min="3042" max="3042" width="10.7265625" customWidth="1"/>
    <col min="3043" max="3043" width="8.54296875" customWidth="1"/>
    <col min="3044" max="3044" width="9.54296875" customWidth="1"/>
    <col min="3045" max="3046" width="10.26953125" customWidth="1"/>
    <col min="3047" max="3048" width="14.453125" bestFit="1" customWidth="1"/>
    <col min="3295" max="3295" width="21.1796875" bestFit="1" customWidth="1"/>
    <col min="3296" max="3296" width="26.81640625" bestFit="1" customWidth="1"/>
    <col min="3297" max="3297" width="10.453125" customWidth="1"/>
    <col min="3298" max="3298" width="10.7265625" customWidth="1"/>
    <col min="3299" max="3299" width="8.54296875" customWidth="1"/>
    <col min="3300" max="3300" width="9.54296875" customWidth="1"/>
    <col min="3301" max="3302" width="10.26953125" customWidth="1"/>
    <col min="3303" max="3304" width="14.453125" bestFit="1" customWidth="1"/>
    <col min="3551" max="3551" width="21.1796875" bestFit="1" customWidth="1"/>
    <col min="3552" max="3552" width="26.81640625" bestFit="1" customWidth="1"/>
    <col min="3553" max="3553" width="10.453125" customWidth="1"/>
    <col min="3554" max="3554" width="10.7265625" customWidth="1"/>
    <col min="3555" max="3555" width="8.54296875" customWidth="1"/>
    <col min="3556" max="3556" width="9.54296875" customWidth="1"/>
    <col min="3557" max="3558" width="10.26953125" customWidth="1"/>
    <col min="3559" max="3560" width="14.453125" bestFit="1" customWidth="1"/>
    <col min="3807" max="3807" width="21.1796875" bestFit="1" customWidth="1"/>
    <col min="3808" max="3808" width="26.81640625" bestFit="1" customWidth="1"/>
    <col min="3809" max="3809" width="10.453125" customWidth="1"/>
    <col min="3810" max="3810" width="10.7265625" customWidth="1"/>
    <col min="3811" max="3811" width="8.54296875" customWidth="1"/>
    <col min="3812" max="3812" width="9.54296875" customWidth="1"/>
    <col min="3813" max="3814" width="10.26953125" customWidth="1"/>
    <col min="3815" max="3816" width="14.453125" bestFit="1" customWidth="1"/>
    <col min="4063" max="4063" width="21.1796875" bestFit="1" customWidth="1"/>
    <col min="4064" max="4064" width="26.81640625" bestFit="1" customWidth="1"/>
    <col min="4065" max="4065" width="10.453125" customWidth="1"/>
    <col min="4066" max="4066" width="10.7265625" customWidth="1"/>
    <col min="4067" max="4067" width="8.54296875" customWidth="1"/>
    <col min="4068" max="4068" width="9.54296875" customWidth="1"/>
    <col min="4069" max="4070" width="10.26953125" customWidth="1"/>
    <col min="4071" max="4072" width="14.453125" bestFit="1" customWidth="1"/>
    <col min="4319" max="4319" width="21.1796875" bestFit="1" customWidth="1"/>
    <col min="4320" max="4320" width="26.81640625" bestFit="1" customWidth="1"/>
    <col min="4321" max="4321" width="10.453125" customWidth="1"/>
    <col min="4322" max="4322" width="10.7265625" customWidth="1"/>
    <col min="4323" max="4323" width="8.54296875" customWidth="1"/>
    <col min="4324" max="4324" width="9.54296875" customWidth="1"/>
    <col min="4325" max="4326" width="10.26953125" customWidth="1"/>
    <col min="4327" max="4328" width="14.453125" bestFit="1" customWidth="1"/>
    <col min="4575" max="4575" width="21.1796875" bestFit="1" customWidth="1"/>
    <col min="4576" max="4576" width="26.81640625" bestFit="1" customWidth="1"/>
    <col min="4577" max="4577" width="10.453125" customWidth="1"/>
    <col min="4578" max="4578" width="10.7265625" customWidth="1"/>
    <col min="4579" max="4579" width="8.54296875" customWidth="1"/>
    <col min="4580" max="4580" width="9.54296875" customWidth="1"/>
    <col min="4581" max="4582" width="10.26953125" customWidth="1"/>
    <col min="4583" max="4584" width="14.453125" bestFit="1" customWidth="1"/>
    <col min="4831" max="4831" width="21.1796875" bestFit="1" customWidth="1"/>
    <col min="4832" max="4832" width="26.81640625" bestFit="1" customWidth="1"/>
    <col min="4833" max="4833" width="10.453125" customWidth="1"/>
    <col min="4834" max="4834" width="10.7265625" customWidth="1"/>
    <col min="4835" max="4835" width="8.54296875" customWidth="1"/>
    <col min="4836" max="4836" width="9.54296875" customWidth="1"/>
    <col min="4837" max="4838" width="10.26953125" customWidth="1"/>
    <col min="4839" max="4840" width="14.453125" bestFit="1" customWidth="1"/>
    <col min="5087" max="5087" width="21.1796875" bestFit="1" customWidth="1"/>
    <col min="5088" max="5088" width="26.81640625" bestFit="1" customWidth="1"/>
    <col min="5089" max="5089" width="10.453125" customWidth="1"/>
    <col min="5090" max="5090" width="10.7265625" customWidth="1"/>
    <col min="5091" max="5091" width="8.54296875" customWidth="1"/>
    <col min="5092" max="5092" width="9.54296875" customWidth="1"/>
    <col min="5093" max="5094" width="10.26953125" customWidth="1"/>
    <col min="5095" max="5096" width="14.453125" bestFit="1" customWidth="1"/>
    <col min="5343" max="5343" width="21.1796875" bestFit="1" customWidth="1"/>
    <col min="5344" max="5344" width="26.81640625" bestFit="1" customWidth="1"/>
    <col min="5345" max="5345" width="10.453125" customWidth="1"/>
    <col min="5346" max="5346" width="10.7265625" customWidth="1"/>
    <col min="5347" max="5347" width="8.54296875" customWidth="1"/>
    <col min="5348" max="5348" width="9.54296875" customWidth="1"/>
    <col min="5349" max="5350" width="10.26953125" customWidth="1"/>
    <col min="5351" max="5352" width="14.453125" bestFit="1" customWidth="1"/>
    <col min="5599" max="5599" width="21.1796875" bestFit="1" customWidth="1"/>
    <col min="5600" max="5600" width="26.81640625" bestFit="1" customWidth="1"/>
    <col min="5601" max="5601" width="10.453125" customWidth="1"/>
    <col min="5602" max="5602" width="10.7265625" customWidth="1"/>
    <col min="5603" max="5603" width="8.54296875" customWidth="1"/>
    <col min="5604" max="5604" width="9.54296875" customWidth="1"/>
    <col min="5605" max="5606" width="10.26953125" customWidth="1"/>
    <col min="5607" max="5608" width="14.453125" bestFit="1" customWidth="1"/>
    <col min="5855" max="5855" width="21.1796875" bestFit="1" customWidth="1"/>
    <col min="5856" max="5856" width="26.81640625" bestFit="1" customWidth="1"/>
    <col min="5857" max="5857" width="10.453125" customWidth="1"/>
    <col min="5858" max="5858" width="10.7265625" customWidth="1"/>
    <col min="5859" max="5859" width="8.54296875" customWidth="1"/>
    <col min="5860" max="5860" width="9.54296875" customWidth="1"/>
    <col min="5861" max="5862" width="10.26953125" customWidth="1"/>
    <col min="5863" max="5864" width="14.453125" bestFit="1" customWidth="1"/>
    <col min="6111" max="6111" width="21.1796875" bestFit="1" customWidth="1"/>
    <col min="6112" max="6112" width="26.81640625" bestFit="1" customWidth="1"/>
    <col min="6113" max="6113" width="10.453125" customWidth="1"/>
    <col min="6114" max="6114" width="10.7265625" customWidth="1"/>
    <col min="6115" max="6115" width="8.54296875" customWidth="1"/>
    <col min="6116" max="6116" width="9.54296875" customWidth="1"/>
    <col min="6117" max="6118" width="10.26953125" customWidth="1"/>
    <col min="6119" max="6120" width="14.453125" bestFit="1" customWidth="1"/>
    <col min="6367" max="6367" width="21.1796875" bestFit="1" customWidth="1"/>
    <col min="6368" max="6368" width="26.81640625" bestFit="1" customWidth="1"/>
    <col min="6369" max="6369" width="10.453125" customWidth="1"/>
    <col min="6370" max="6370" width="10.7265625" customWidth="1"/>
    <col min="6371" max="6371" width="8.54296875" customWidth="1"/>
    <col min="6372" max="6372" width="9.54296875" customWidth="1"/>
    <col min="6373" max="6374" width="10.26953125" customWidth="1"/>
    <col min="6375" max="6376" width="14.453125" bestFit="1" customWidth="1"/>
    <col min="6623" max="6623" width="21.1796875" bestFit="1" customWidth="1"/>
    <col min="6624" max="6624" width="26.81640625" bestFit="1" customWidth="1"/>
    <col min="6625" max="6625" width="10.453125" customWidth="1"/>
    <col min="6626" max="6626" width="10.7265625" customWidth="1"/>
    <col min="6627" max="6627" width="8.54296875" customWidth="1"/>
    <col min="6628" max="6628" width="9.54296875" customWidth="1"/>
    <col min="6629" max="6630" width="10.26953125" customWidth="1"/>
    <col min="6631" max="6632" width="14.453125" bestFit="1" customWidth="1"/>
    <col min="6879" max="6879" width="21.1796875" bestFit="1" customWidth="1"/>
    <col min="6880" max="6880" width="26.81640625" bestFit="1" customWidth="1"/>
    <col min="6881" max="6881" width="10.453125" customWidth="1"/>
    <col min="6882" max="6882" width="10.7265625" customWidth="1"/>
    <col min="6883" max="6883" width="8.54296875" customWidth="1"/>
    <col min="6884" max="6884" width="9.54296875" customWidth="1"/>
    <col min="6885" max="6886" width="10.26953125" customWidth="1"/>
    <col min="6887" max="6888" width="14.453125" bestFit="1" customWidth="1"/>
    <col min="7135" max="7135" width="21.1796875" bestFit="1" customWidth="1"/>
    <col min="7136" max="7136" width="26.81640625" bestFit="1" customWidth="1"/>
    <col min="7137" max="7137" width="10.453125" customWidth="1"/>
    <col min="7138" max="7138" width="10.7265625" customWidth="1"/>
    <col min="7139" max="7139" width="8.54296875" customWidth="1"/>
    <col min="7140" max="7140" width="9.54296875" customWidth="1"/>
    <col min="7141" max="7142" width="10.26953125" customWidth="1"/>
    <col min="7143" max="7144" width="14.453125" bestFit="1" customWidth="1"/>
    <col min="7391" max="7391" width="21.1796875" bestFit="1" customWidth="1"/>
    <col min="7392" max="7392" width="26.81640625" bestFit="1" customWidth="1"/>
    <col min="7393" max="7393" width="10.453125" customWidth="1"/>
    <col min="7394" max="7394" width="10.7265625" customWidth="1"/>
    <col min="7395" max="7395" width="8.54296875" customWidth="1"/>
    <col min="7396" max="7396" width="9.54296875" customWidth="1"/>
    <col min="7397" max="7398" width="10.26953125" customWidth="1"/>
    <col min="7399" max="7400" width="14.453125" bestFit="1" customWidth="1"/>
    <col min="7647" max="7647" width="21.1796875" bestFit="1" customWidth="1"/>
    <col min="7648" max="7648" width="26.81640625" bestFit="1" customWidth="1"/>
    <col min="7649" max="7649" width="10.453125" customWidth="1"/>
    <col min="7650" max="7650" width="10.7265625" customWidth="1"/>
    <col min="7651" max="7651" width="8.54296875" customWidth="1"/>
    <col min="7652" max="7652" width="9.54296875" customWidth="1"/>
    <col min="7653" max="7654" width="10.26953125" customWidth="1"/>
    <col min="7655" max="7656" width="14.453125" bestFit="1" customWidth="1"/>
    <col min="7903" max="7903" width="21.1796875" bestFit="1" customWidth="1"/>
    <col min="7904" max="7904" width="26.81640625" bestFit="1" customWidth="1"/>
    <col min="7905" max="7905" width="10.453125" customWidth="1"/>
    <col min="7906" max="7906" width="10.7265625" customWidth="1"/>
    <col min="7907" max="7907" width="8.54296875" customWidth="1"/>
    <col min="7908" max="7908" width="9.54296875" customWidth="1"/>
    <col min="7909" max="7910" width="10.26953125" customWidth="1"/>
    <col min="7911" max="7912" width="14.453125" bestFit="1" customWidth="1"/>
    <col min="8159" max="8159" width="21.1796875" bestFit="1" customWidth="1"/>
    <col min="8160" max="8160" width="26.81640625" bestFit="1" customWidth="1"/>
    <col min="8161" max="8161" width="10.453125" customWidth="1"/>
    <col min="8162" max="8162" width="10.7265625" customWidth="1"/>
    <col min="8163" max="8163" width="8.54296875" customWidth="1"/>
    <col min="8164" max="8164" width="9.54296875" customWidth="1"/>
    <col min="8165" max="8166" width="10.26953125" customWidth="1"/>
    <col min="8167" max="8168" width="14.453125" bestFit="1" customWidth="1"/>
    <col min="8415" max="8415" width="21.1796875" bestFit="1" customWidth="1"/>
    <col min="8416" max="8416" width="26.81640625" bestFit="1" customWidth="1"/>
    <col min="8417" max="8417" width="10.453125" customWidth="1"/>
    <col min="8418" max="8418" width="10.7265625" customWidth="1"/>
    <col min="8419" max="8419" width="8.54296875" customWidth="1"/>
    <col min="8420" max="8420" width="9.54296875" customWidth="1"/>
    <col min="8421" max="8422" width="10.26953125" customWidth="1"/>
    <col min="8423" max="8424" width="14.453125" bestFit="1" customWidth="1"/>
    <col min="8671" max="8671" width="21.1796875" bestFit="1" customWidth="1"/>
    <col min="8672" max="8672" width="26.81640625" bestFit="1" customWidth="1"/>
    <col min="8673" max="8673" width="10.453125" customWidth="1"/>
    <col min="8674" max="8674" width="10.7265625" customWidth="1"/>
    <col min="8675" max="8675" width="8.54296875" customWidth="1"/>
    <col min="8676" max="8676" width="9.54296875" customWidth="1"/>
    <col min="8677" max="8678" width="10.26953125" customWidth="1"/>
    <col min="8679" max="8680" width="14.453125" bestFit="1" customWidth="1"/>
    <col min="8927" max="8927" width="21.1796875" bestFit="1" customWidth="1"/>
    <col min="8928" max="8928" width="26.81640625" bestFit="1" customWidth="1"/>
    <col min="8929" max="8929" width="10.453125" customWidth="1"/>
    <col min="8930" max="8930" width="10.7265625" customWidth="1"/>
    <col min="8931" max="8931" width="8.54296875" customWidth="1"/>
    <col min="8932" max="8932" width="9.54296875" customWidth="1"/>
    <col min="8933" max="8934" width="10.26953125" customWidth="1"/>
    <col min="8935" max="8936" width="14.453125" bestFit="1" customWidth="1"/>
    <col min="9183" max="9183" width="21.1796875" bestFit="1" customWidth="1"/>
    <col min="9184" max="9184" width="26.81640625" bestFit="1" customWidth="1"/>
    <col min="9185" max="9185" width="10.453125" customWidth="1"/>
    <col min="9186" max="9186" width="10.7265625" customWidth="1"/>
    <col min="9187" max="9187" width="8.54296875" customWidth="1"/>
    <col min="9188" max="9188" width="9.54296875" customWidth="1"/>
    <col min="9189" max="9190" width="10.26953125" customWidth="1"/>
    <col min="9191" max="9192" width="14.453125" bestFit="1" customWidth="1"/>
    <col min="9439" max="9439" width="21.1796875" bestFit="1" customWidth="1"/>
    <col min="9440" max="9440" width="26.81640625" bestFit="1" customWidth="1"/>
    <col min="9441" max="9441" width="10.453125" customWidth="1"/>
    <col min="9442" max="9442" width="10.7265625" customWidth="1"/>
    <col min="9443" max="9443" width="8.54296875" customWidth="1"/>
    <col min="9444" max="9444" width="9.54296875" customWidth="1"/>
    <col min="9445" max="9446" width="10.26953125" customWidth="1"/>
    <col min="9447" max="9448" width="14.453125" bestFit="1" customWidth="1"/>
    <col min="9695" max="9695" width="21.1796875" bestFit="1" customWidth="1"/>
    <col min="9696" max="9696" width="26.81640625" bestFit="1" customWidth="1"/>
    <col min="9697" max="9697" width="10.453125" customWidth="1"/>
    <col min="9698" max="9698" width="10.7265625" customWidth="1"/>
    <col min="9699" max="9699" width="8.54296875" customWidth="1"/>
    <col min="9700" max="9700" width="9.54296875" customWidth="1"/>
    <col min="9701" max="9702" width="10.26953125" customWidth="1"/>
    <col min="9703" max="9704" width="14.453125" bestFit="1" customWidth="1"/>
    <col min="9951" max="9951" width="21.1796875" bestFit="1" customWidth="1"/>
    <col min="9952" max="9952" width="26.81640625" bestFit="1" customWidth="1"/>
    <col min="9953" max="9953" width="10.453125" customWidth="1"/>
    <col min="9954" max="9954" width="10.7265625" customWidth="1"/>
    <col min="9955" max="9955" width="8.54296875" customWidth="1"/>
    <col min="9956" max="9956" width="9.54296875" customWidth="1"/>
    <col min="9957" max="9958" width="10.26953125" customWidth="1"/>
    <col min="9959" max="9960" width="14.453125" bestFit="1" customWidth="1"/>
    <col min="10207" max="10207" width="21.1796875" bestFit="1" customWidth="1"/>
    <col min="10208" max="10208" width="26.81640625" bestFit="1" customWidth="1"/>
    <col min="10209" max="10209" width="10.453125" customWidth="1"/>
    <col min="10210" max="10210" width="10.7265625" customWidth="1"/>
    <col min="10211" max="10211" width="8.54296875" customWidth="1"/>
    <col min="10212" max="10212" width="9.54296875" customWidth="1"/>
    <col min="10213" max="10214" width="10.26953125" customWidth="1"/>
    <col min="10215" max="10216" width="14.453125" bestFit="1" customWidth="1"/>
    <col min="10463" max="10463" width="21.1796875" bestFit="1" customWidth="1"/>
    <col min="10464" max="10464" width="26.81640625" bestFit="1" customWidth="1"/>
    <col min="10465" max="10465" width="10.453125" customWidth="1"/>
    <col min="10466" max="10466" width="10.7265625" customWidth="1"/>
    <col min="10467" max="10467" width="8.54296875" customWidth="1"/>
    <col min="10468" max="10468" width="9.54296875" customWidth="1"/>
    <col min="10469" max="10470" width="10.26953125" customWidth="1"/>
    <col min="10471" max="10472" width="14.453125" bestFit="1" customWidth="1"/>
    <col min="10719" max="10719" width="21.1796875" bestFit="1" customWidth="1"/>
    <col min="10720" max="10720" width="26.81640625" bestFit="1" customWidth="1"/>
    <col min="10721" max="10721" width="10.453125" customWidth="1"/>
    <col min="10722" max="10722" width="10.7265625" customWidth="1"/>
    <col min="10723" max="10723" width="8.54296875" customWidth="1"/>
    <col min="10724" max="10724" width="9.54296875" customWidth="1"/>
    <col min="10725" max="10726" width="10.26953125" customWidth="1"/>
    <col min="10727" max="10728" width="14.453125" bestFit="1" customWidth="1"/>
    <col min="10975" max="10975" width="21.1796875" bestFit="1" customWidth="1"/>
    <col min="10976" max="10976" width="26.81640625" bestFit="1" customWidth="1"/>
    <col min="10977" max="10977" width="10.453125" customWidth="1"/>
    <col min="10978" max="10978" width="10.7265625" customWidth="1"/>
    <col min="10979" max="10979" width="8.54296875" customWidth="1"/>
    <col min="10980" max="10980" width="9.54296875" customWidth="1"/>
    <col min="10981" max="10982" width="10.26953125" customWidth="1"/>
    <col min="10983" max="10984" width="14.453125" bestFit="1" customWidth="1"/>
    <col min="11231" max="11231" width="21.1796875" bestFit="1" customWidth="1"/>
    <col min="11232" max="11232" width="26.81640625" bestFit="1" customWidth="1"/>
    <col min="11233" max="11233" width="10.453125" customWidth="1"/>
    <col min="11234" max="11234" width="10.7265625" customWidth="1"/>
    <col min="11235" max="11235" width="8.54296875" customWidth="1"/>
    <col min="11236" max="11236" width="9.54296875" customWidth="1"/>
    <col min="11237" max="11238" width="10.26953125" customWidth="1"/>
    <col min="11239" max="11240" width="14.453125" bestFit="1" customWidth="1"/>
    <col min="11487" max="11487" width="21.1796875" bestFit="1" customWidth="1"/>
    <col min="11488" max="11488" width="26.81640625" bestFit="1" customWidth="1"/>
    <col min="11489" max="11489" width="10.453125" customWidth="1"/>
    <col min="11490" max="11490" width="10.7265625" customWidth="1"/>
    <col min="11491" max="11491" width="8.54296875" customWidth="1"/>
    <col min="11492" max="11492" width="9.54296875" customWidth="1"/>
    <col min="11493" max="11494" width="10.26953125" customWidth="1"/>
    <col min="11495" max="11496" width="14.453125" bestFit="1" customWidth="1"/>
    <col min="11743" max="11743" width="21.1796875" bestFit="1" customWidth="1"/>
    <col min="11744" max="11744" width="26.81640625" bestFit="1" customWidth="1"/>
    <col min="11745" max="11745" width="10.453125" customWidth="1"/>
    <col min="11746" max="11746" width="10.7265625" customWidth="1"/>
    <col min="11747" max="11747" width="8.54296875" customWidth="1"/>
    <col min="11748" max="11748" width="9.54296875" customWidth="1"/>
    <col min="11749" max="11750" width="10.26953125" customWidth="1"/>
    <col min="11751" max="11752" width="14.453125" bestFit="1" customWidth="1"/>
    <col min="11999" max="11999" width="21.1796875" bestFit="1" customWidth="1"/>
    <col min="12000" max="12000" width="26.81640625" bestFit="1" customWidth="1"/>
    <col min="12001" max="12001" width="10.453125" customWidth="1"/>
    <col min="12002" max="12002" width="10.7265625" customWidth="1"/>
    <col min="12003" max="12003" width="8.54296875" customWidth="1"/>
    <col min="12004" max="12004" width="9.54296875" customWidth="1"/>
    <col min="12005" max="12006" width="10.26953125" customWidth="1"/>
    <col min="12007" max="12008" width="14.453125" bestFit="1" customWidth="1"/>
    <col min="12255" max="12255" width="21.1796875" bestFit="1" customWidth="1"/>
    <col min="12256" max="12256" width="26.81640625" bestFit="1" customWidth="1"/>
    <col min="12257" max="12257" width="10.453125" customWidth="1"/>
    <col min="12258" max="12258" width="10.7265625" customWidth="1"/>
    <col min="12259" max="12259" width="8.54296875" customWidth="1"/>
    <col min="12260" max="12260" width="9.54296875" customWidth="1"/>
    <col min="12261" max="12262" width="10.26953125" customWidth="1"/>
    <col min="12263" max="12264" width="14.453125" bestFit="1" customWidth="1"/>
    <col min="12511" max="12511" width="21.1796875" bestFit="1" customWidth="1"/>
    <col min="12512" max="12512" width="26.81640625" bestFit="1" customWidth="1"/>
    <col min="12513" max="12513" width="10.453125" customWidth="1"/>
    <col min="12514" max="12514" width="10.7265625" customWidth="1"/>
    <col min="12515" max="12515" width="8.54296875" customWidth="1"/>
    <col min="12516" max="12516" width="9.54296875" customWidth="1"/>
    <col min="12517" max="12518" width="10.26953125" customWidth="1"/>
    <col min="12519" max="12520" width="14.453125" bestFit="1" customWidth="1"/>
    <col min="12767" max="12767" width="21.1796875" bestFit="1" customWidth="1"/>
    <col min="12768" max="12768" width="26.81640625" bestFit="1" customWidth="1"/>
    <col min="12769" max="12769" width="10.453125" customWidth="1"/>
    <col min="12770" max="12770" width="10.7265625" customWidth="1"/>
    <col min="12771" max="12771" width="8.54296875" customWidth="1"/>
    <col min="12772" max="12772" width="9.54296875" customWidth="1"/>
    <col min="12773" max="12774" width="10.26953125" customWidth="1"/>
    <col min="12775" max="12776" width="14.453125" bestFit="1" customWidth="1"/>
    <col min="13023" max="13023" width="21.1796875" bestFit="1" customWidth="1"/>
    <col min="13024" max="13024" width="26.81640625" bestFit="1" customWidth="1"/>
    <col min="13025" max="13025" width="10.453125" customWidth="1"/>
    <col min="13026" max="13026" width="10.7265625" customWidth="1"/>
    <col min="13027" max="13027" width="8.54296875" customWidth="1"/>
    <col min="13028" max="13028" width="9.54296875" customWidth="1"/>
    <col min="13029" max="13030" width="10.26953125" customWidth="1"/>
    <col min="13031" max="13032" width="14.453125" bestFit="1" customWidth="1"/>
    <col min="13279" max="13279" width="21.1796875" bestFit="1" customWidth="1"/>
    <col min="13280" max="13280" width="26.81640625" bestFit="1" customWidth="1"/>
    <col min="13281" max="13281" width="10.453125" customWidth="1"/>
    <col min="13282" max="13282" width="10.7265625" customWidth="1"/>
    <col min="13283" max="13283" width="8.54296875" customWidth="1"/>
    <col min="13284" max="13284" width="9.54296875" customWidth="1"/>
    <col min="13285" max="13286" width="10.26953125" customWidth="1"/>
    <col min="13287" max="13288" width="14.453125" bestFit="1" customWidth="1"/>
    <col min="13535" max="13535" width="21.1796875" bestFit="1" customWidth="1"/>
    <col min="13536" max="13536" width="26.81640625" bestFit="1" customWidth="1"/>
    <col min="13537" max="13537" width="10.453125" customWidth="1"/>
    <col min="13538" max="13538" width="10.7265625" customWidth="1"/>
    <col min="13539" max="13539" width="8.54296875" customWidth="1"/>
    <col min="13540" max="13540" width="9.54296875" customWidth="1"/>
    <col min="13541" max="13542" width="10.26953125" customWidth="1"/>
    <col min="13543" max="13544" width="14.453125" bestFit="1" customWidth="1"/>
    <col min="13791" max="13791" width="21.1796875" bestFit="1" customWidth="1"/>
    <col min="13792" max="13792" width="26.81640625" bestFit="1" customWidth="1"/>
    <col min="13793" max="13793" width="10.453125" customWidth="1"/>
    <col min="13794" max="13794" width="10.7265625" customWidth="1"/>
    <col min="13795" max="13795" width="8.54296875" customWidth="1"/>
    <col min="13796" max="13796" width="9.54296875" customWidth="1"/>
    <col min="13797" max="13798" width="10.26953125" customWidth="1"/>
    <col min="13799" max="13800" width="14.453125" bestFit="1" customWidth="1"/>
    <col min="14047" max="14047" width="21.1796875" bestFit="1" customWidth="1"/>
    <col min="14048" max="14048" width="26.81640625" bestFit="1" customWidth="1"/>
    <col min="14049" max="14049" width="10.453125" customWidth="1"/>
    <col min="14050" max="14050" width="10.7265625" customWidth="1"/>
    <col min="14051" max="14051" width="8.54296875" customWidth="1"/>
    <col min="14052" max="14052" width="9.54296875" customWidth="1"/>
    <col min="14053" max="14054" width="10.26953125" customWidth="1"/>
    <col min="14055" max="14056" width="14.453125" bestFit="1" customWidth="1"/>
    <col min="14303" max="14303" width="21.1796875" bestFit="1" customWidth="1"/>
    <col min="14304" max="14304" width="26.81640625" bestFit="1" customWidth="1"/>
    <col min="14305" max="14305" width="10.453125" customWidth="1"/>
    <col min="14306" max="14306" width="10.7265625" customWidth="1"/>
    <col min="14307" max="14307" width="8.54296875" customWidth="1"/>
    <col min="14308" max="14308" width="9.54296875" customWidth="1"/>
    <col min="14309" max="14310" width="10.26953125" customWidth="1"/>
    <col min="14311" max="14312" width="14.453125" bestFit="1" customWidth="1"/>
    <col min="14559" max="14559" width="21.1796875" bestFit="1" customWidth="1"/>
    <col min="14560" max="14560" width="26.81640625" bestFit="1" customWidth="1"/>
    <col min="14561" max="14561" width="10.453125" customWidth="1"/>
    <col min="14562" max="14562" width="10.7265625" customWidth="1"/>
    <col min="14563" max="14563" width="8.54296875" customWidth="1"/>
    <col min="14564" max="14564" width="9.54296875" customWidth="1"/>
    <col min="14565" max="14566" width="10.26953125" customWidth="1"/>
    <col min="14567" max="14568" width="14.453125" bestFit="1" customWidth="1"/>
    <col min="14815" max="14815" width="21.1796875" bestFit="1" customWidth="1"/>
    <col min="14816" max="14816" width="26.81640625" bestFit="1" customWidth="1"/>
    <col min="14817" max="14817" width="10.453125" customWidth="1"/>
    <col min="14818" max="14818" width="10.7265625" customWidth="1"/>
    <col min="14819" max="14819" width="8.54296875" customWidth="1"/>
    <col min="14820" max="14820" width="9.54296875" customWidth="1"/>
    <col min="14821" max="14822" width="10.26953125" customWidth="1"/>
    <col min="14823" max="14824" width="14.453125" bestFit="1" customWidth="1"/>
    <col min="15071" max="15071" width="21.1796875" bestFit="1" customWidth="1"/>
    <col min="15072" max="15072" width="26.81640625" bestFit="1" customWidth="1"/>
    <col min="15073" max="15073" width="10.453125" customWidth="1"/>
    <col min="15074" max="15074" width="10.7265625" customWidth="1"/>
    <col min="15075" max="15075" width="8.54296875" customWidth="1"/>
    <col min="15076" max="15076" width="9.54296875" customWidth="1"/>
    <col min="15077" max="15078" width="10.26953125" customWidth="1"/>
    <col min="15079" max="15080" width="14.453125" bestFit="1" customWidth="1"/>
    <col min="15327" max="15327" width="21.1796875" bestFit="1" customWidth="1"/>
    <col min="15328" max="15328" width="26.81640625" bestFit="1" customWidth="1"/>
    <col min="15329" max="15329" width="10.453125" customWidth="1"/>
    <col min="15330" max="15330" width="10.7265625" customWidth="1"/>
    <col min="15331" max="15331" width="8.54296875" customWidth="1"/>
    <col min="15332" max="15332" width="9.54296875" customWidth="1"/>
    <col min="15333" max="15334" width="10.26953125" customWidth="1"/>
    <col min="15335" max="15336" width="14.453125" bestFit="1" customWidth="1"/>
    <col min="15583" max="15583" width="21.1796875" bestFit="1" customWidth="1"/>
    <col min="15584" max="15584" width="26.81640625" bestFit="1" customWidth="1"/>
    <col min="15585" max="15585" width="10.453125" customWidth="1"/>
    <col min="15586" max="15586" width="10.7265625" customWidth="1"/>
    <col min="15587" max="15587" width="8.54296875" customWidth="1"/>
    <col min="15588" max="15588" width="9.54296875" customWidth="1"/>
    <col min="15589" max="15590" width="10.26953125" customWidth="1"/>
    <col min="15591" max="15592" width="14.453125" bestFit="1" customWidth="1"/>
    <col min="15839" max="15839" width="21.1796875" bestFit="1" customWidth="1"/>
    <col min="15840" max="15840" width="26.81640625" bestFit="1" customWidth="1"/>
    <col min="15841" max="15841" width="10.453125" customWidth="1"/>
    <col min="15842" max="15842" width="10.7265625" customWidth="1"/>
    <col min="15843" max="15843" width="8.54296875" customWidth="1"/>
    <col min="15844" max="15844" width="9.54296875" customWidth="1"/>
    <col min="15845" max="15846" width="10.26953125" customWidth="1"/>
    <col min="15847" max="15848" width="14.453125" bestFit="1" customWidth="1"/>
    <col min="16095" max="16095" width="21.1796875" bestFit="1" customWidth="1"/>
    <col min="16096" max="16096" width="26.81640625" bestFit="1" customWidth="1"/>
    <col min="16097" max="16097" width="10.453125" customWidth="1"/>
    <col min="16098" max="16098" width="10.7265625" customWidth="1"/>
    <col min="16099" max="16099" width="8.54296875" customWidth="1"/>
    <col min="16100" max="16100" width="9.54296875" customWidth="1"/>
    <col min="16101" max="16102" width="10.26953125" customWidth="1"/>
    <col min="16103" max="16104" width="14.453125" bestFit="1" customWidth="1"/>
  </cols>
  <sheetData>
    <row r="1" spans="1:14" ht="18" x14ac:dyDescent="0.4">
      <c r="A1" s="18" t="s">
        <v>0</v>
      </c>
      <c r="E1" s="19"/>
      <c r="F1" s="19"/>
      <c r="G1" s="19"/>
      <c r="H1" s="19"/>
      <c r="I1" s="19"/>
    </row>
    <row r="3" spans="1:14" ht="72.5" x14ac:dyDescent="0.35">
      <c r="A3" s="20" t="s">
        <v>1</v>
      </c>
      <c r="B3" s="21"/>
      <c r="C3" s="3" t="s">
        <v>2</v>
      </c>
      <c r="D3" s="4" t="s">
        <v>3</v>
      </c>
      <c r="E3" s="10" t="s">
        <v>4</v>
      </c>
      <c r="F3" s="10" t="s">
        <v>5</v>
      </c>
      <c r="G3" s="4" t="s">
        <v>6</v>
      </c>
      <c r="H3" s="4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1" t="s">
        <v>12</v>
      </c>
      <c r="N3" s="12" t="s">
        <v>13</v>
      </c>
    </row>
    <row r="4" spans="1:14" ht="14.5" customHeight="1" x14ac:dyDescent="0.35">
      <c r="A4" s="5" t="s">
        <v>14</v>
      </c>
      <c r="B4" s="1" t="s">
        <v>15</v>
      </c>
      <c r="C4" s="17">
        <v>215040</v>
      </c>
      <c r="D4" s="2">
        <v>19951</v>
      </c>
      <c r="E4" s="2">
        <v>6378</v>
      </c>
      <c r="F4" s="2">
        <v>2090</v>
      </c>
      <c r="G4" s="2">
        <v>32187.774000000001</v>
      </c>
      <c r="H4" s="2">
        <v>25510.78</v>
      </c>
      <c r="I4" s="2">
        <v>152209528.98199999</v>
      </c>
      <c r="J4" s="2">
        <f t="shared" ref="J4:J42" si="0">SUM(I4/C4)</f>
        <v>707.81961022135408</v>
      </c>
      <c r="K4" s="2">
        <f t="shared" ref="K4:K42" si="1">SUM(I4/D4)</f>
        <v>7629.1679104806772</v>
      </c>
      <c r="L4" s="2">
        <f t="shared" ref="L4:L42" si="2">SUM(G4/C4*1000)</f>
        <v>149.68272879464286</v>
      </c>
      <c r="M4" s="15">
        <f t="shared" ref="M4:M42" si="3">SUM(D4/C4)</f>
        <v>9.2778087797619049E-2</v>
      </c>
      <c r="N4" s="1" t="s">
        <v>16</v>
      </c>
    </row>
    <row r="5" spans="1:14" ht="14.5" customHeight="1" x14ac:dyDescent="0.35">
      <c r="A5" s="6" t="s">
        <v>17</v>
      </c>
      <c r="B5" s="1" t="s">
        <v>18</v>
      </c>
      <c r="C5" s="17">
        <v>24090</v>
      </c>
      <c r="D5" s="2">
        <v>3744</v>
      </c>
      <c r="E5" s="2">
        <v>1242</v>
      </c>
      <c r="F5" s="2">
        <v>305</v>
      </c>
      <c r="G5" s="2">
        <v>6991.78</v>
      </c>
      <c r="H5" s="2">
        <v>4744.76</v>
      </c>
      <c r="I5" s="2">
        <v>34999820.060000002</v>
      </c>
      <c r="J5" s="2">
        <f t="shared" si="0"/>
        <v>1452.8775450394355</v>
      </c>
      <c r="K5" s="2">
        <f t="shared" si="1"/>
        <v>9348.2425373931637</v>
      </c>
      <c r="L5" s="2">
        <f t="shared" si="2"/>
        <v>290.23578248235782</v>
      </c>
      <c r="M5" s="15">
        <f t="shared" si="3"/>
        <v>0.15541718555417186</v>
      </c>
      <c r="N5" s="1" t="s">
        <v>19</v>
      </c>
    </row>
    <row r="6" spans="1:14" ht="14.5" customHeight="1" x14ac:dyDescent="0.35">
      <c r="A6" s="6" t="s">
        <v>20</v>
      </c>
      <c r="B6" s="1" t="s">
        <v>21</v>
      </c>
      <c r="C6" s="17">
        <v>15128</v>
      </c>
      <c r="D6" s="2">
        <v>2105</v>
      </c>
      <c r="E6" s="2">
        <v>596</v>
      </c>
      <c r="F6" s="2">
        <v>177</v>
      </c>
      <c r="G6" s="2">
        <v>4068.9800000000005</v>
      </c>
      <c r="H6" s="2">
        <v>2834.63</v>
      </c>
      <c r="I6" s="2">
        <v>19434544.719999999</v>
      </c>
      <c r="J6" s="2">
        <f t="shared" si="0"/>
        <v>1284.6737652035958</v>
      </c>
      <c r="K6" s="2">
        <f t="shared" si="1"/>
        <v>9232.5628123515435</v>
      </c>
      <c r="L6" s="2">
        <f t="shared" si="2"/>
        <v>268.97012162876786</v>
      </c>
      <c r="M6" s="15">
        <f t="shared" si="3"/>
        <v>0.13914595452141723</v>
      </c>
      <c r="N6" s="1" t="s">
        <v>19</v>
      </c>
    </row>
    <row r="7" spans="1:14" ht="14.5" customHeight="1" x14ac:dyDescent="0.35">
      <c r="A7" s="6" t="s">
        <v>22</v>
      </c>
      <c r="B7" s="1" t="s">
        <v>23</v>
      </c>
      <c r="C7" s="17">
        <v>5556</v>
      </c>
      <c r="D7" s="2">
        <v>528</v>
      </c>
      <c r="E7" s="2">
        <v>197</v>
      </c>
      <c r="F7" s="2">
        <v>81</v>
      </c>
      <c r="G7" s="2">
        <v>784.34</v>
      </c>
      <c r="H7" s="2">
        <v>873.5</v>
      </c>
      <c r="I7" s="2">
        <v>3651517</v>
      </c>
      <c r="J7" s="2">
        <f t="shared" si="0"/>
        <v>657.22048236141109</v>
      </c>
      <c r="K7" s="2">
        <f t="shared" si="1"/>
        <v>6915.751893939394</v>
      </c>
      <c r="L7" s="2">
        <f t="shared" si="2"/>
        <v>141.16990640748742</v>
      </c>
      <c r="M7" s="15">
        <f t="shared" si="3"/>
        <v>9.5032397408207347E-2</v>
      </c>
      <c r="N7" s="1" t="s">
        <v>16</v>
      </c>
    </row>
    <row r="8" spans="1:14" ht="14.5" customHeight="1" x14ac:dyDescent="0.35">
      <c r="A8" s="6" t="s">
        <v>24</v>
      </c>
      <c r="B8" s="1" t="s">
        <v>25</v>
      </c>
      <c r="C8" s="17">
        <v>901</v>
      </c>
      <c r="D8" s="2">
        <v>212</v>
      </c>
      <c r="E8" s="2">
        <v>68</v>
      </c>
      <c r="F8" s="2">
        <v>23</v>
      </c>
      <c r="G8" s="2">
        <v>208</v>
      </c>
      <c r="H8" s="2">
        <v>117</v>
      </c>
      <c r="I8" s="2">
        <v>767660</v>
      </c>
      <c r="J8" s="2">
        <f t="shared" si="0"/>
        <v>852.00887902330749</v>
      </c>
      <c r="K8" s="2">
        <f t="shared" si="1"/>
        <v>3621.0377358490564</v>
      </c>
      <c r="L8" s="2">
        <f t="shared" si="2"/>
        <v>230.85460599334073</v>
      </c>
      <c r="M8" s="15">
        <f t="shared" si="3"/>
        <v>0.23529411764705882</v>
      </c>
      <c r="N8" s="1" t="s">
        <v>19</v>
      </c>
    </row>
    <row r="9" spans="1:14" ht="14.5" customHeight="1" x14ac:dyDescent="0.35">
      <c r="A9" s="6" t="s">
        <v>26</v>
      </c>
      <c r="B9" s="1" t="s">
        <v>27</v>
      </c>
      <c r="C9" s="17">
        <v>7437</v>
      </c>
      <c r="D9" s="2">
        <v>841</v>
      </c>
      <c r="E9" s="2">
        <v>339</v>
      </c>
      <c r="F9" s="2">
        <v>113</v>
      </c>
      <c r="G9" s="2">
        <v>1786.1000000000001</v>
      </c>
      <c r="H9" s="2">
        <v>1112</v>
      </c>
      <c r="I9" s="2">
        <v>8265413</v>
      </c>
      <c r="J9" s="2">
        <f t="shared" si="0"/>
        <v>1111.390748957913</v>
      </c>
      <c r="K9" s="2">
        <f t="shared" si="1"/>
        <v>9828.0772889417367</v>
      </c>
      <c r="L9" s="2">
        <f t="shared" si="2"/>
        <v>240.1640446416566</v>
      </c>
      <c r="M9" s="15">
        <f t="shared" si="3"/>
        <v>0.11308323248621756</v>
      </c>
      <c r="N9" s="1" t="s">
        <v>16</v>
      </c>
    </row>
    <row r="10" spans="1:14" ht="14.5" customHeight="1" x14ac:dyDescent="0.35">
      <c r="A10" s="6" t="s">
        <v>28</v>
      </c>
      <c r="B10" s="1" t="s">
        <v>29</v>
      </c>
      <c r="C10" s="17">
        <v>2501</v>
      </c>
      <c r="D10" s="2">
        <v>383</v>
      </c>
      <c r="E10" s="2">
        <v>122</v>
      </c>
      <c r="F10" s="2">
        <v>34</v>
      </c>
      <c r="G10" s="2">
        <v>807.5</v>
      </c>
      <c r="H10" s="2">
        <v>703</v>
      </c>
      <c r="I10" s="2">
        <v>3829081.5</v>
      </c>
      <c r="J10" s="2">
        <f t="shared" si="0"/>
        <v>1531.0201919232306</v>
      </c>
      <c r="K10" s="2">
        <f t="shared" si="1"/>
        <v>9997.6018276762406</v>
      </c>
      <c r="L10" s="2">
        <f t="shared" si="2"/>
        <v>322.87085165933627</v>
      </c>
      <c r="M10" s="15">
        <f t="shared" si="3"/>
        <v>0.15313874450219911</v>
      </c>
      <c r="N10" s="1" t="s">
        <v>16</v>
      </c>
    </row>
    <row r="11" spans="1:14" ht="14.5" customHeight="1" x14ac:dyDescent="0.35">
      <c r="A11" s="6" t="s">
        <v>30</v>
      </c>
      <c r="B11" s="1" t="s">
        <v>31</v>
      </c>
      <c r="C11" s="17">
        <v>5682</v>
      </c>
      <c r="D11" s="2">
        <v>764</v>
      </c>
      <c r="E11" s="2">
        <v>246</v>
      </c>
      <c r="F11" s="2">
        <v>56</v>
      </c>
      <c r="G11" s="2">
        <v>1686.66</v>
      </c>
      <c r="H11" s="2">
        <v>988.36500000000001</v>
      </c>
      <c r="I11" s="2">
        <v>7223990.46</v>
      </c>
      <c r="J11" s="2">
        <f t="shared" si="0"/>
        <v>1271.381636747624</v>
      </c>
      <c r="K11" s="2">
        <f t="shared" si="1"/>
        <v>9455.4848952879584</v>
      </c>
      <c r="L11" s="2">
        <f t="shared" si="2"/>
        <v>296.84266103484691</v>
      </c>
      <c r="M11" s="15">
        <f t="shared" si="3"/>
        <v>0.13445969728968674</v>
      </c>
      <c r="N11" s="1" t="s">
        <v>16</v>
      </c>
    </row>
    <row r="12" spans="1:14" ht="14.5" customHeight="1" x14ac:dyDescent="0.35">
      <c r="A12" s="6" t="s">
        <v>32</v>
      </c>
      <c r="B12" s="1" t="s">
        <v>33</v>
      </c>
      <c r="C12" s="17">
        <v>2039</v>
      </c>
      <c r="D12" s="2">
        <v>286</v>
      </c>
      <c r="E12" s="2">
        <v>80</v>
      </c>
      <c r="F12" s="2">
        <v>20</v>
      </c>
      <c r="G12" s="2">
        <v>384</v>
      </c>
      <c r="H12" s="2">
        <v>355.07</v>
      </c>
      <c r="I12" s="2">
        <v>2555520</v>
      </c>
      <c r="J12" s="2">
        <f t="shared" si="0"/>
        <v>1253.3202550269741</v>
      </c>
      <c r="K12" s="2">
        <f t="shared" si="1"/>
        <v>8935.3846153846152</v>
      </c>
      <c r="L12" s="2">
        <f t="shared" si="2"/>
        <v>188.32761157430113</v>
      </c>
      <c r="M12" s="15">
        <f t="shared" si="3"/>
        <v>0.14026483570377635</v>
      </c>
      <c r="N12" s="1" t="s">
        <v>16</v>
      </c>
    </row>
    <row r="13" spans="1:14" ht="14.5" customHeight="1" x14ac:dyDescent="0.35">
      <c r="A13" s="6" t="s">
        <v>34</v>
      </c>
      <c r="B13" s="1" t="s">
        <v>35</v>
      </c>
      <c r="C13" s="17">
        <v>6142</v>
      </c>
      <c r="D13" s="2">
        <v>780</v>
      </c>
      <c r="E13" s="2">
        <v>260</v>
      </c>
      <c r="F13" s="2">
        <v>83</v>
      </c>
      <c r="G13" s="2">
        <v>1171.5</v>
      </c>
      <c r="H13" s="2">
        <v>956</v>
      </c>
      <c r="I13" s="2">
        <v>5488373</v>
      </c>
      <c r="J13" s="2">
        <f t="shared" si="0"/>
        <v>893.58075545424947</v>
      </c>
      <c r="K13" s="2">
        <f t="shared" si="1"/>
        <v>7036.375641025641</v>
      </c>
      <c r="L13" s="2">
        <f t="shared" si="2"/>
        <v>190.7359166395311</v>
      </c>
      <c r="M13" s="15">
        <f t="shared" si="3"/>
        <v>0.12699446434386194</v>
      </c>
      <c r="N13" s="1" t="s">
        <v>16</v>
      </c>
    </row>
    <row r="14" spans="1:14" ht="14.5" customHeight="1" x14ac:dyDescent="0.35">
      <c r="A14" s="6" t="s">
        <v>36</v>
      </c>
      <c r="B14" s="1" t="s">
        <v>37</v>
      </c>
      <c r="C14" s="17">
        <v>17666</v>
      </c>
      <c r="D14" s="2">
        <v>2116</v>
      </c>
      <c r="E14" s="2">
        <v>718</v>
      </c>
      <c r="F14" s="2">
        <v>213</v>
      </c>
      <c r="G14" s="2">
        <v>3732.37</v>
      </c>
      <c r="H14" s="2">
        <v>2635.73</v>
      </c>
      <c r="I14" s="2">
        <v>16954254.939999998</v>
      </c>
      <c r="J14" s="2">
        <f t="shared" si="0"/>
        <v>959.71102343484642</v>
      </c>
      <c r="K14" s="2">
        <f t="shared" si="1"/>
        <v>8012.4078166351592</v>
      </c>
      <c r="L14" s="2">
        <f t="shared" si="2"/>
        <v>211.27419902637834</v>
      </c>
      <c r="M14" s="15">
        <f t="shared" si="3"/>
        <v>0.11977810483414468</v>
      </c>
      <c r="N14" s="1" t="s">
        <v>16</v>
      </c>
    </row>
    <row r="15" spans="1:14" ht="14.5" customHeight="1" x14ac:dyDescent="0.35">
      <c r="A15" s="6" t="s">
        <v>38</v>
      </c>
      <c r="B15" s="1" t="s">
        <v>39</v>
      </c>
      <c r="C15" s="17">
        <v>8530</v>
      </c>
      <c r="D15" s="2">
        <v>993</v>
      </c>
      <c r="E15" s="2">
        <v>262</v>
      </c>
      <c r="F15" s="2">
        <v>82</v>
      </c>
      <c r="G15" s="2">
        <v>1213</v>
      </c>
      <c r="H15" s="2">
        <v>1086.9650000000001</v>
      </c>
      <c r="I15" s="2">
        <v>7466644.5</v>
      </c>
      <c r="J15" s="2">
        <f t="shared" si="0"/>
        <v>875.33933177022277</v>
      </c>
      <c r="K15" s="2">
        <f t="shared" si="1"/>
        <v>7519.2794561933533</v>
      </c>
      <c r="L15" s="2">
        <f t="shared" si="2"/>
        <v>142.20398593200471</v>
      </c>
      <c r="M15" s="15">
        <f t="shared" si="3"/>
        <v>0.1164126611957796</v>
      </c>
      <c r="N15" s="1" t="s">
        <v>16</v>
      </c>
    </row>
    <row r="16" spans="1:14" ht="14.5" customHeight="1" x14ac:dyDescent="0.35">
      <c r="A16" s="6" t="s">
        <v>40</v>
      </c>
      <c r="B16" s="1" t="s">
        <v>41</v>
      </c>
      <c r="C16" s="17">
        <v>14997</v>
      </c>
      <c r="D16" s="2">
        <v>1621</v>
      </c>
      <c r="E16" s="2">
        <v>502</v>
      </c>
      <c r="F16" s="2">
        <v>179</v>
      </c>
      <c r="G16" s="2">
        <v>2513.5</v>
      </c>
      <c r="H16" s="2">
        <v>1814.78</v>
      </c>
      <c r="I16" s="2">
        <v>13304223.5</v>
      </c>
      <c r="J16" s="2">
        <f t="shared" si="0"/>
        <v>887.12565846502639</v>
      </c>
      <c r="K16" s="2">
        <f t="shared" si="1"/>
        <v>8207.4173349784087</v>
      </c>
      <c r="L16" s="2">
        <f t="shared" si="2"/>
        <v>167.60018670400748</v>
      </c>
      <c r="M16" s="15">
        <f t="shared" si="3"/>
        <v>0.10808828432353138</v>
      </c>
      <c r="N16" s="1" t="s">
        <v>16</v>
      </c>
    </row>
    <row r="17" spans="1:14" ht="14.5" customHeight="1" x14ac:dyDescent="0.35">
      <c r="A17" s="6" t="s">
        <v>42</v>
      </c>
      <c r="B17" s="1" t="s">
        <v>43</v>
      </c>
      <c r="C17" s="17">
        <v>4241</v>
      </c>
      <c r="D17" s="2">
        <v>509</v>
      </c>
      <c r="E17" s="2">
        <v>142</v>
      </c>
      <c r="F17" s="2">
        <v>43</v>
      </c>
      <c r="G17" s="2">
        <v>708.22</v>
      </c>
      <c r="H17" s="2">
        <v>587</v>
      </c>
      <c r="I17" s="2">
        <v>3324321.5</v>
      </c>
      <c r="J17" s="2">
        <f t="shared" si="0"/>
        <v>783.8532185805235</v>
      </c>
      <c r="K17" s="2">
        <f t="shared" si="1"/>
        <v>6531.083497053045</v>
      </c>
      <c r="L17" s="2">
        <f t="shared" si="2"/>
        <v>166.99363357698658</v>
      </c>
      <c r="M17" s="15">
        <f t="shared" si="3"/>
        <v>0.12001886347559537</v>
      </c>
      <c r="N17" s="1" t="s">
        <v>16</v>
      </c>
    </row>
    <row r="18" spans="1:14" ht="14.5" customHeight="1" x14ac:dyDescent="0.35">
      <c r="A18" s="6" t="s">
        <v>44</v>
      </c>
      <c r="B18" s="1" t="s">
        <v>45</v>
      </c>
      <c r="C18" s="17">
        <v>779</v>
      </c>
      <c r="D18" s="2">
        <v>133</v>
      </c>
      <c r="E18" s="2">
        <v>30</v>
      </c>
      <c r="F18" s="2">
        <v>6</v>
      </c>
      <c r="G18" s="2">
        <v>124.5</v>
      </c>
      <c r="H18" s="2">
        <v>224</v>
      </c>
      <c r="I18" s="2">
        <v>561204</v>
      </c>
      <c r="J18" s="2">
        <f t="shared" si="0"/>
        <v>720.41591784338891</v>
      </c>
      <c r="K18" s="2">
        <f t="shared" si="1"/>
        <v>4219.5789473684208</v>
      </c>
      <c r="L18" s="2">
        <f t="shared" si="2"/>
        <v>159.82028241335044</v>
      </c>
      <c r="M18" s="15">
        <f t="shared" si="3"/>
        <v>0.17073170731707318</v>
      </c>
      <c r="N18" s="1" t="s">
        <v>16</v>
      </c>
    </row>
    <row r="19" spans="1:14" ht="14.5" customHeight="1" x14ac:dyDescent="0.35">
      <c r="A19" s="6" t="s">
        <v>46</v>
      </c>
      <c r="B19" s="1" t="s">
        <v>47</v>
      </c>
      <c r="C19" s="17">
        <v>2461</v>
      </c>
      <c r="D19" s="2">
        <v>396</v>
      </c>
      <c r="E19" s="2">
        <v>124</v>
      </c>
      <c r="F19" s="2">
        <v>37</v>
      </c>
      <c r="G19" s="2">
        <v>1024.8000000000002</v>
      </c>
      <c r="H19" s="2">
        <v>597.34</v>
      </c>
      <c r="I19" s="2">
        <v>3461827.1</v>
      </c>
      <c r="J19" s="2">
        <f t="shared" si="0"/>
        <v>1406.6749695245835</v>
      </c>
      <c r="K19" s="2">
        <f t="shared" si="1"/>
        <v>8741.9876262626258</v>
      </c>
      <c r="L19" s="2">
        <f t="shared" si="2"/>
        <v>416.41609101991065</v>
      </c>
      <c r="M19" s="15">
        <f t="shared" si="3"/>
        <v>0.16091019910605445</v>
      </c>
      <c r="N19" s="1" t="s">
        <v>16</v>
      </c>
    </row>
    <row r="20" spans="1:14" ht="14.5" customHeight="1" x14ac:dyDescent="0.35">
      <c r="A20" s="6" t="s">
        <v>48</v>
      </c>
      <c r="B20" s="1" t="s">
        <v>49</v>
      </c>
      <c r="C20" s="17">
        <v>24850</v>
      </c>
      <c r="D20" s="2">
        <v>3351</v>
      </c>
      <c r="E20" s="2">
        <v>1073</v>
      </c>
      <c r="F20" s="2">
        <v>302</v>
      </c>
      <c r="G20" s="2">
        <v>5687.1720000000005</v>
      </c>
      <c r="H20" s="2">
        <v>3013.15</v>
      </c>
      <c r="I20" s="2">
        <v>28368457.215999998</v>
      </c>
      <c r="J20" s="2">
        <f t="shared" si="0"/>
        <v>1141.5878155331991</v>
      </c>
      <c r="K20" s="2">
        <f t="shared" si="1"/>
        <v>8465.6691184720967</v>
      </c>
      <c r="L20" s="2">
        <f t="shared" si="2"/>
        <v>228.8600402414487</v>
      </c>
      <c r="M20" s="15">
        <f t="shared" si="3"/>
        <v>0.13484909456740443</v>
      </c>
      <c r="N20" s="1" t="s">
        <v>19</v>
      </c>
    </row>
    <row r="21" spans="1:14" ht="14.5" customHeight="1" x14ac:dyDescent="0.35">
      <c r="A21" s="6" t="s">
        <v>50</v>
      </c>
      <c r="B21" s="1" t="s">
        <v>51</v>
      </c>
      <c r="C21" s="17">
        <v>2646</v>
      </c>
      <c r="D21" s="2">
        <v>424</v>
      </c>
      <c r="E21" s="2">
        <v>139</v>
      </c>
      <c r="F21" s="2">
        <v>36</v>
      </c>
      <c r="G21" s="2">
        <v>604</v>
      </c>
      <c r="H21" s="2">
        <v>286</v>
      </c>
      <c r="I21" s="2">
        <v>3919467</v>
      </c>
      <c r="J21" s="2">
        <f t="shared" si="0"/>
        <v>1481.280045351474</v>
      </c>
      <c r="K21" s="2">
        <f t="shared" si="1"/>
        <v>9244.0259433962256</v>
      </c>
      <c r="L21" s="2">
        <f t="shared" si="2"/>
        <v>228.26908541194254</v>
      </c>
      <c r="M21" s="15">
        <f t="shared" si="3"/>
        <v>0.16024187452758881</v>
      </c>
      <c r="N21" s="1" t="s">
        <v>19</v>
      </c>
    </row>
    <row r="22" spans="1:14" ht="14.5" customHeight="1" x14ac:dyDescent="0.35">
      <c r="A22" s="7" t="s">
        <v>52</v>
      </c>
      <c r="B22" s="1" t="s">
        <v>53</v>
      </c>
      <c r="C22" s="17">
        <v>20655</v>
      </c>
      <c r="D22" s="2">
        <v>2656</v>
      </c>
      <c r="E22" s="2">
        <v>833</v>
      </c>
      <c r="F22" s="2">
        <v>216</v>
      </c>
      <c r="G22" s="2">
        <v>4889.09</v>
      </c>
      <c r="H22" s="2">
        <v>2761.79</v>
      </c>
      <c r="I22" s="2">
        <v>24406459.469999999</v>
      </c>
      <c r="J22" s="2">
        <f t="shared" si="0"/>
        <v>1181.6247625272331</v>
      </c>
      <c r="K22" s="2">
        <f t="shared" si="1"/>
        <v>9189.1790173192767</v>
      </c>
      <c r="L22" s="2">
        <f t="shared" si="2"/>
        <v>236.70249334301622</v>
      </c>
      <c r="M22" s="15">
        <f t="shared" si="3"/>
        <v>0.12858871943839265</v>
      </c>
      <c r="N22" s="2" t="s">
        <v>19</v>
      </c>
    </row>
    <row r="23" spans="1:14" ht="14.5" customHeight="1" x14ac:dyDescent="0.35">
      <c r="A23" s="6" t="s">
        <v>54</v>
      </c>
      <c r="B23" s="1" t="s">
        <v>55</v>
      </c>
      <c r="C23" s="17">
        <v>15373</v>
      </c>
      <c r="D23" s="2">
        <v>2113</v>
      </c>
      <c r="E23" s="2">
        <v>623</v>
      </c>
      <c r="F23" s="2">
        <v>193</v>
      </c>
      <c r="G23" s="2">
        <v>3158.7000000000003</v>
      </c>
      <c r="H23" s="2">
        <v>1723.18</v>
      </c>
      <c r="I23" s="2">
        <v>13036509.720000001</v>
      </c>
      <c r="J23" s="2">
        <f t="shared" si="0"/>
        <v>848.01338190333706</v>
      </c>
      <c r="K23" s="2">
        <f t="shared" si="1"/>
        <v>6169.6685849503083</v>
      </c>
      <c r="L23" s="2">
        <f t="shared" si="2"/>
        <v>205.47063032589608</v>
      </c>
      <c r="M23" s="15">
        <f t="shared" si="3"/>
        <v>0.13744877382423729</v>
      </c>
      <c r="N23" s="2" t="s">
        <v>19</v>
      </c>
    </row>
    <row r="24" spans="1:14" ht="14.5" customHeight="1" x14ac:dyDescent="0.35">
      <c r="A24" s="6" t="s">
        <v>56</v>
      </c>
      <c r="B24" s="1" t="s">
        <v>57</v>
      </c>
      <c r="C24" s="17">
        <v>2098</v>
      </c>
      <c r="D24" s="2">
        <v>472</v>
      </c>
      <c r="E24" s="2">
        <v>153</v>
      </c>
      <c r="F24" s="2">
        <v>42</v>
      </c>
      <c r="G24" s="2">
        <v>809.1</v>
      </c>
      <c r="H24" s="2">
        <v>510.88</v>
      </c>
      <c r="I24" s="2">
        <v>4862751.04</v>
      </c>
      <c r="J24" s="2">
        <f t="shared" si="0"/>
        <v>2317.8031649189707</v>
      </c>
      <c r="K24" s="2">
        <f t="shared" si="1"/>
        <v>10302.438644067797</v>
      </c>
      <c r="L24" s="2">
        <f t="shared" si="2"/>
        <v>385.65300285986655</v>
      </c>
      <c r="M24" s="15">
        <f t="shared" si="3"/>
        <v>0.224976167778837</v>
      </c>
      <c r="N24" s="1" t="s">
        <v>19</v>
      </c>
    </row>
    <row r="25" spans="1:14" ht="14.5" customHeight="1" x14ac:dyDescent="0.35">
      <c r="A25" s="6" t="s">
        <v>58</v>
      </c>
      <c r="B25" s="1" t="s">
        <v>59</v>
      </c>
      <c r="C25" s="17">
        <v>1308</v>
      </c>
      <c r="D25" s="2">
        <v>269</v>
      </c>
      <c r="E25" s="2">
        <v>71</v>
      </c>
      <c r="F25" s="2">
        <v>20</v>
      </c>
      <c r="G25" s="2">
        <v>346</v>
      </c>
      <c r="H25" s="2">
        <v>285.39</v>
      </c>
      <c r="I25" s="2">
        <v>1676862</v>
      </c>
      <c r="J25" s="2">
        <f t="shared" si="0"/>
        <v>1282.0045871559632</v>
      </c>
      <c r="K25" s="2">
        <f t="shared" si="1"/>
        <v>6233.6877323420076</v>
      </c>
      <c r="L25" s="2">
        <f t="shared" si="2"/>
        <v>264.52599388379207</v>
      </c>
      <c r="M25" s="15">
        <f t="shared" si="3"/>
        <v>0.20565749235474007</v>
      </c>
      <c r="N25" s="1" t="s">
        <v>19</v>
      </c>
    </row>
    <row r="26" spans="1:14" ht="14.5" customHeight="1" x14ac:dyDescent="0.35">
      <c r="A26" s="6" t="s">
        <v>60</v>
      </c>
      <c r="B26" s="1" t="s">
        <v>61</v>
      </c>
      <c r="C26" s="17">
        <v>440</v>
      </c>
      <c r="D26" s="2">
        <v>92</v>
      </c>
      <c r="E26" s="2">
        <v>27</v>
      </c>
      <c r="F26" s="2">
        <v>8</v>
      </c>
      <c r="G26" s="2">
        <v>97.86</v>
      </c>
      <c r="H26" s="2">
        <v>77</v>
      </c>
      <c r="I26" s="2">
        <v>581495.98</v>
      </c>
      <c r="J26" s="2">
        <f t="shared" si="0"/>
        <v>1321.5817727272727</v>
      </c>
      <c r="K26" s="2">
        <f t="shared" si="1"/>
        <v>6320.6084782608696</v>
      </c>
      <c r="L26" s="2">
        <f t="shared" si="2"/>
        <v>222.40909090909091</v>
      </c>
      <c r="M26" s="15">
        <f t="shared" si="3"/>
        <v>0.20909090909090908</v>
      </c>
      <c r="N26" s="1" t="s">
        <v>19</v>
      </c>
    </row>
    <row r="27" spans="1:14" ht="14.5" customHeight="1" x14ac:dyDescent="0.35">
      <c r="A27" s="6" t="s">
        <v>62</v>
      </c>
      <c r="B27" s="1" t="s">
        <v>63</v>
      </c>
      <c r="C27" s="17">
        <v>836</v>
      </c>
      <c r="D27" s="2">
        <v>135</v>
      </c>
      <c r="E27" s="2">
        <v>37</v>
      </c>
      <c r="F27" s="2">
        <v>17</v>
      </c>
      <c r="G27" s="2">
        <v>241.41000000000003</v>
      </c>
      <c r="H27" s="2">
        <v>114</v>
      </c>
      <c r="I27" s="2">
        <v>853833.46</v>
      </c>
      <c r="J27" s="2">
        <f t="shared" si="0"/>
        <v>1021.3318899521531</v>
      </c>
      <c r="K27" s="2">
        <f t="shared" si="1"/>
        <v>6324.6922962962963</v>
      </c>
      <c r="L27" s="2">
        <f t="shared" si="2"/>
        <v>288.76794258373207</v>
      </c>
      <c r="M27" s="15">
        <f t="shared" si="3"/>
        <v>0.16148325358851676</v>
      </c>
      <c r="N27" s="1" t="s">
        <v>19</v>
      </c>
    </row>
    <row r="28" spans="1:14" ht="14.5" customHeight="1" x14ac:dyDescent="0.35">
      <c r="A28" s="6" t="s">
        <v>64</v>
      </c>
      <c r="B28" s="1" t="s">
        <v>65</v>
      </c>
      <c r="C28" s="17">
        <v>2313</v>
      </c>
      <c r="D28" s="2">
        <v>389</v>
      </c>
      <c r="E28" s="2">
        <v>117</v>
      </c>
      <c r="F28" s="2">
        <v>34</v>
      </c>
      <c r="G28" s="2">
        <v>633.5</v>
      </c>
      <c r="H28" s="2">
        <v>193</v>
      </c>
      <c r="I28" s="2">
        <v>3110476.5</v>
      </c>
      <c r="J28" s="2">
        <f t="shared" si="0"/>
        <v>1344.7801556420234</v>
      </c>
      <c r="K28" s="2">
        <f t="shared" si="1"/>
        <v>7996.0835475578406</v>
      </c>
      <c r="L28" s="2">
        <f t="shared" si="2"/>
        <v>273.88672719412023</v>
      </c>
      <c r="M28" s="15">
        <f t="shared" si="3"/>
        <v>0.16817985300475574</v>
      </c>
      <c r="N28" s="1" t="s">
        <v>19</v>
      </c>
    </row>
    <row r="29" spans="1:14" ht="14.5" customHeight="1" x14ac:dyDescent="0.35">
      <c r="A29" s="6" t="s">
        <v>66</v>
      </c>
      <c r="B29" s="1" t="s">
        <v>67</v>
      </c>
      <c r="C29" s="17">
        <v>1222</v>
      </c>
      <c r="D29" s="2">
        <v>215</v>
      </c>
      <c r="E29" s="2">
        <v>68</v>
      </c>
      <c r="F29" s="2">
        <v>24</v>
      </c>
      <c r="G29" s="2">
        <v>554.34</v>
      </c>
      <c r="H29" s="2">
        <v>141</v>
      </c>
      <c r="I29" s="2">
        <v>1639103</v>
      </c>
      <c r="J29" s="2">
        <f t="shared" si="0"/>
        <v>1341.3281505728314</v>
      </c>
      <c r="K29" s="2">
        <f t="shared" si="1"/>
        <v>7623.7348837209302</v>
      </c>
      <c r="L29" s="2">
        <f t="shared" si="2"/>
        <v>453.63338788870703</v>
      </c>
      <c r="M29" s="15">
        <f t="shared" si="3"/>
        <v>0.17594108019639934</v>
      </c>
      <c r="N29" s="1" t="s">
        <v>19</v>
      </c>
    </row>
    <row r="30" spans="1:14" ht="14.5" customHeight="1" x14ac:dyDescent="0.35">
      <c r="A30" s="6" t="s">
        <v>68</v>
      </c>
      <c r="B30" s="1" t="s">
        <v>69</v>
      </c>
      <c r="C30" s="17">
        <v>3965</v>
      </c>
      <c r="D30" s="2">
        <v>539</v>
      </c>
      <c r="E30" s="2">
        <v>143</v>
      </c>
      <c r="F30" s="2">
        <v>37</v>
      </c>
      <c r="G30" s="2">
        <v>590</v>
      </c>
      <c r="H30" s="2">
        <v>305</v>
      </c>
      <c r="I30" s="2">
        <v>3096740</v>
      </c>
      <c r="J30" s="2">
        <f t="shared" si="0"/>
        <v>781.01891551071878</v>
      </c>
      <c r="K30" s="2">
        <f t="shared" si="1"/>
        <v>5745.3432282003714</v>
      </c>
      <c r="L30" s="2">
        <f t="shared" si="2"/>
        <v>148.80201765447669</v>
      </c>
      <c r="M30" s="15">
        <f t="shared" si="3"/>
        <v>0.13593947036569987</v>
      </c>
      <c r="N30" s="1" t="s">
        <v>19</v>
      </c>
    </row>
    <row r="31" spans="1:14" ht="14.5" customHeight="1" x14ac:dyDescent="0.35">
      <c r="A31" s="6" t="s">
        <v>70</v>
      </c>
      <c r="B31" s="1" t="s">
        <v>71</v>
      </c>
      <c r="C31" s="17">
        <v>1115</v>
      </c>
      <c r="D31" s="2">
        <v>187</v>
      </c>
      <c r="E31" s="2">
        <v>47</v>
      </c>
      <c r="F31" s="2">
        <v>14</v>
      </c>
      <c r="G31" s="2">
        <v>338.58000000000004</v>
      </c>
      <c r="H31" s="2">
        <v>173.68</v>
      </c>
      <c r="I31" s="2">
        <v>1199972</v>
      </c>
      <c r="J31" s="2">
        <f t="shared" si="0"/>
        <v>1076.2080717488789</v>
      </c>
      <c r="K31" s="2">
        <f t="shared" si="1"/>
        <v>6416.9625668449198</v>
      </c>
      <c r="L31" s="2">
        <f t="shared" si="2"/>
        <v>303.65919282511214</v>
      </c>
      <c r="M31" s="15">
        <f t="shared" si="3"/>
        <v>0.16771300448430493</v>
      </c>
      <c r="N31" s="1" t="s">
        <v>19</v>
      </c>
    </row>
    <row r="32" spans="1:14" ht="14.5" customHeight="1" x14ac:dyDescent="0.35">
      <c r="A32" s="6" t="s">
        <v>72</v>
      </c>
      <c r="B32" s="1" t="s">
        <v>73</v>
      </c>
      <c r="C32" s="17">
        <v>595</v>
      </c>
      <c r="D32" s="2">
        <v>116</v>
      </c>
      <c r="E32" s="2">
        <v>47</v>
      </c>
      <c r="F32" s="2">
        <v>14</v>
      </c>
      <c r="G32" s="2">
        <v>298.35000000000002</v>
      </c>
      <c r="H32" s="2">
        <v>166</v>
      </c>
      <c r="I32" s="2">
        <v>819811.83999999997</v>
      </c>
      <c r="J32" s="2">
        <f t="shared" si="0"/>
        <v>1377.835025210084</v>
      </c>
      <c r="K32" s="2">
        <f t="shared" si="1"/>
        <v>7067.3434482758621</v>
      </c>
      <c r="L32" s="2">
        <f t="shared" si="2"/>
        <v>501.42857142857144</v>
      </c>
      <c r="M32" s="15">
        <f t="shared" si="3"/>
        <v>0.19495798319327731</v>
      </c>
      <c r="N32" s="1" t="s">
        <v>19</v>
      </c>
    </row>
    <row r="33" spans="1:14" ht="14.5" customHeight="1" x14ac:dyDescent="0.35">
      <c r="A33" s="6" t="s">
        <v>74</v>
      </c>
      <c r="B33" s="1" t="s">
        <v>75</v>
      </c>
      <c r="C33" s="17">
        <v>7005</v>
      </c>
      <c r="D33" s="2">
        <v>1026</v>
      </c>
      <c r="E33" s="2">
        <v>305</v>
      </c>
      <c r="F33" s="2">
        <v>80</v>
      </c>
      <c r="G33" s="2">
        <v>1531.0420000000001</v>
      </c>
      <c r="H33" s="2">
        <v>823.7</v>
      </c>
      <c r="I33" s="2">
        <v>7362011.1560000004</v>
      </c>
      <c r="J33" s="2">
        <f t="shared" si="0"/>
        <v>1050.9651900071378</v>
      </c>
      <c r="K33" s="2">
        <f t="shared" si="1"/>
        <v>7175.4494697855753</v>
      </c>
      <c r="L33" s="2">
        <f t="shared" si="2"/>
        <v>218.56416845110638</v>
      </c>
      <c r="M33" s="15">
        <f t="shared" si="3"/>
        <v>0.14646680942184154</v>
      </c>
      <c r="N33" s="1" t="s">
        <v>19</v>
      </c>
    </row>
    <row r="34" spans="1:14" ht="14.5" customHeight="1" x14ac:dyDescent="0.35">
      <c r="A34" s="6" t="s">
        <v>76</v>
      </c>
      <c r="B34" s="1" t="s">
        <v>77</v>
      </c>
      <c r="C34" s="17">
        <v>10056</v>
      </c>
      <c r="D34" s="2">
        <v>1624</v>
      </c>
      <c r="E34" s="2">
        <v>521</v>
      </c>
      <c r="F34" s="2">
        <v>148</v>
      </c>
      <c r="G34" s="2">
        <v>3947.9</v>
      </c>
      <c r="H34" s="2">
        <v>2337.6999999999998</v>
      </c>
      <c r="I34" s="2">
        <v>18379499.829999998</v>
      </c>
      <c r="J34" s="2">
        <f t="shared" si="0"/>
        <v>1827.7147802307079</v>
      </c>
      <c r="K34" s="2">
        <f t="shared" si="1"/>
        <v>11317.42600369458</v>
      </c>
      <c r="L34" s="2">
        <f t="shared" si="2"/>
        <v>392.59148766905332</v>
      </c>
      <c r="M34" s="15">
        <f t="shared" si="3"/>
        <v>0.1614956245027844</v>
      </c>
      <c r="N34" s="1" t="s">
        <v>16</v>
      </c>
    </row>
    <row r="35" spans="1:14" ht="14.5" customHeight="1" x14ac:dyDescent="0.35">
      <c r="A35" s="6" t="s">
        <v>78</v>
      </c>
      <c r="B35" s="1" t="s">
        <v>79</v>
      </c>
      <c r="C35" s="17">
        <v>6069</v>
      </c>
      <c r="D35" s="2">
        <v>726</v>
      </c>
      <c r="E35" s="2">
        <v>236</v>
      </c>
      <c r="F35" s="2">
        <v>65</v>
      </c>
      <c r="G35" s="2">
        <v>1176.5</v>
      </c>
      <c r="H35" s="2">
        <v>959</v>
      </c>
      <c r="I35" s="2">
        <v>3825857</v>
      </c>
      <c r="J35" s="2">
        <f t="shared" si="0"/>
        <v>630.39331026528259</v>
      </c>
      <c r="K35" s="2">
        <f t="shared" si="1"/>
        <v>5269.7754820936643</v>
      </c>
      <c r="L35" s="2">
        <f t="shared" si="2"/>
        <v>193.85401219311254</v>
      </c>
      <c r="M35" s="15">
        <f t="shared" si="3"/>
        <v>0.11962432031636185</v>
      </c>
      <c r="N35" s="1" t="s">
        <v>16</v>
      </c>
    </row>
    <row r="36" spans="1:14" ht="14.5" customHeight="1" x14ac:dyDescent="0.35">
      <c r="A36" s="8" t="s">
        <v>80</v>
      </c>
      <c r="B36" s="1" t="s">
        <v>81</v>
      </c>
      <c r="C36" s="17">
        <v>5352</v>
      </c>
      <c r="D36" s="2">
        <v>679</v>
      </c>
      <c r="E36" s="2">
        <v>201</v>
      </c>
      <c r="F36" s="2">
        <v>61</v>
      </c>
      <c r="G36" s="2">
        <v>1026.28</v>
      </c>
      <c r="H36" s="2">
        <v>668</v>
      </c>
      <c r="I36" s="2">
        <v>4268000.5</v>
      </c>
      <c r="J36" s="2">
        <f t="shared" si="0"/>
        <v>797.45898729446935</v>
      </c>
      <c r="K36" s="2">
        <f t="shared" si="1"/>
        <v>6285.7150220913109</v>
      </c>
      <c r="L36" s="2">
        <f t="shared" si="2"/>
        <v>191.75635276532137</v>
      </c>
      <c r="M36" s="15">
        <f t="shared" si="3"/>
        <v>0.12686846038863975</v>
      </c>
      <c r="N36" s="1" t="s">
        <v>16</v>
      </c>
    </row>
    <row r="37" spans="1:14" ht="14.5" customHeight="1" x14ac:dyDescent="0.35">
      <c r="A37" s="8" t="s">
        <v>82</v>
      </c>
      <c r="B37" s="1" t="s">
        <v>83</v>
      </c>
      <c r="C37" s="17">
        <v>10567</v>
      </c>
      <c r="D37" s="2">
        <v>1530</v>
      </c>
      <c r="E37" s="2">
        <v>542</v>
      </c>
      <c r="F37" s="2">
        <v>151</v>
      </c>
      <c r="G37" s="2">
        <v>3760.3520000000003</v>
      </c>
      <c r="H37" s="2">
        <v>2653.7400000000002</v>
      </c>
      <c r="I37" s="2">
        <v>15896143.835999999</v>
      </c>
      <c r="J37" s="2">
        <f t="shared" si="0"/>
        <v>1504.3194696697265</v>
      </c>
      <c r="K37" s="2">
        <f t="shared" si="1"/>
        <v>10389.636494117647</v>
      </c>
      <c r="L37" s="2">
        <f t="shared" si="2"/>
        <v>355.85804864199872</v>
      </c>
      <c r="M37" s="15">
        <f t="shared" si="3"/>
        <v>0.14479038516135137</v>
      </c>
      <c r="N37" s="1" t="s">
        <v>16</v>
      </c>
    </row>
    <row r="38" spans="1:14" ht="14.5" customHeight="1" x14ac:dyDescent="0.35">
      <c r="A38" s="8" t="s">
        <v>84</v>
      </c>
      <c r="B38" s="1" t="s">
        <v>85</v>
      </c>
      <c r="C38" s="17">
        <v>4331</v>
      </c>
      <c r="D38" s="2">
        <v>686</v>
      </c>
      <c r="E38" s="2">
        <v>221</v>
      </c>
      <c r="F38" s="2">
        <v>58</v>
      </c>
      <c r="G38" s="2">
        <v>1611.4360000000001</v>
      </c>
      <c r="H38" s="2">
        <v>1272.1100000000001</v>
      </c>
      <c r="I38" s="2">
        <v>6581395.4479999999</v>
      </c>
      <c r="J38" s="2">
        <f t="shared" si="0"/>
        <v>1519.6018120526437</v>
      </c>
      <c r="K38" s="2">
        <f t="shared" si="1"/>
        <v>9593.8709154518947</v>
      </c>
      <c r="L38" s="2">
        <f t="shared" si="2"/>
        <v>372.07019164165325</v>
      </c>
      <c r="M38" s="15">
        <f t="shared" si="3"/>
        <v>0.15839298083583467</v>
      </c>
      <c r="N38" s="1" t="s">
        <v>16</v>
      </c>
    </row>
    <row r="39" spans="1:14" ht="14.5" customHeight="1" x14ac:dyDescent="0.35">
      <c r="A39" s="6" t="s">
        <v>86</v>
      </c>
      <c r="B39" s="1" t="s">
        <v>87</v>
      </c>
      <c r="C39" s="17">
        <v>18805</v>
      </c>
      <c r="D39" s="2">
        <v>2573</v>
      </c>
      <c r="E39" s="2">
        <v>918</v>
      </c>
      <c r="F39" s="2">
        <v>249</v>
      </c>
      <c r="G39" s="2">
        <v>7010.5660000000007</v>
      </c>
      <c r="H39" s="2">
        <v>4251.5600000000004</v>
      </c>
      <c r="I39" s="2">
        <v>28248746.068</v>
      </c>
      <c r="J39" s="2">
        <f t="shared" si="0"/>
        <v>1502.1933564477533</v>
      </c>
      <c r="K39" s="2">
        <f t="shared" si="1"/>
        <v>10978.914134473378</v>
      </c>
      <c r="L39" s="2">
        <f t="shared" si="2"/>
        <v>372.80329699547997</v>
      </c>
      <c r="M39" s="15">
        <f t="shared" si="3"/>
        <v>0.1368253124169104</v>
      </c>
      <c r="N39" s="1" t="s">
        <v>16</v>
      </c>
    </row>
    <row r="40" spans="1:14" ht="14.5" customHeight="1" x14ac:dyDescent="0.35">
      <c r="A40" s="6" t="s">
        <v>88</v>
      </c>
      <c r="B40" s="1" t="s">
        <v>89</v>
      </c>
      <c r="C40" s="17">
        <v>9980</v>
      </c>
      <c r="D40" s="2">
        <v>1222</v>
      </c>
      <c r="E40" s="2">
        <v>376</v>
      </c>
      <c r="F40" s="2">
        <v>133</v>
      </c>
      <c r="G40" s="2">
        <v>1891.63</v>
      </c>
      <c r="H40" s="2">
        <v>1233.57</v>
      </c>
      <c r="I40" s="2">
        <v>9071395.4100000001</v>
      </c>
      <c r="J40" s="2">
        <f t="shared" si="0"/>
        <v>908.95745591182367</v>
      </c>
      <c r="K40" s="2">
        <f t="shared" si="1"/>
        <v>7423.4004991816691</v>
      </c>
      <c r="L40" s="2">
        <f t="shared" si="2"/>
        <v>189.54208416833669</v>
      </c>
      <c r="M40" s="15">
        <f t="shared" si="3"/>
        <v>0.12244488977955911</v>
      </c>
      <c r="N40" s="1" t="s">
        <v>19</v>
      </c>
    </row>
    <row r="41" spans="1:14" ht="14.5" customHeight="1" x14ac:dyDescent="0.35">
      <c r="A41" s="6" t="s">
        <v>90</v>
      </c>
      <c r="B41" s="1" t="s">
        <v>91</v>
      </c>
      <c r="C41" s="17">
        <v>1950</v>
      </c>
      <c r="D41" s="2">
        <v>199</v>
      </c>
      <c r="E41" s="2">
        <v>90</v>
      </c>
      <c r="F41" s="2">
        <v>35</v>
      </c>
      <c r="G41" s="2">
        <v>382</v>
      </c>
      <c r="H41" s="2">
        <v>307</v>
      </c>
      <c r="I41" s="2">
        <v>1388324</v>
      </c>
      <c r="J41" s="2">
        <f t="shared" si="0"/>
        <v>711.96102564102569</v>
      </c>
      <c r="K41" s="2">
        <f t="shared" si="1"/>
        <v>6976.5025125628144</v>
      </c>
      <c r="L41" s="2">
        <f t="shared" si="2"/>
        <v>195.89743589743588</v>
      </c>
      <c r="M41" s="15">
        <f t="shared" si="3"/>
        <v>0.10205128205128206</v>
      </c>
      <c r="N41" s="2" t="s">
        <v>16</v>
      </c>
    </row>
    <row r="42" spans="1:14" x14ac:dyDescent="0.35">
      <c r="A42" s="9" t="s">
        <v>92</v>
      </c>
      <c r="B42" s="9"/>
      <c r="C42" s="14">
        <f>SUM(C4:C41)</f>
        <v>484721</v>
      </c>
      <c r="D42" s="14">
        <f t="shared" ref="D42:I42" si="4">SUM(D4:D41)</f>
        <v>56585</v>
      </c>
      <c r="E42" s="14">
        <f t="shared" si="4"/>
        <v>18094</v>
      </c>
      <c r="F42" s="14">
        <f t="shared" si="4"/>
        <v>5479</v>
      </c>
      <c r="G42" s="14">
        <f t="shared" si="4"/>
        <v>99978.832000000024</v>
      </c>
      <c r="H42" s="14">
        <f t="shared" si="4"/>
        <v>69397.37</v>
      </c>
      <c r="I42" s="14">
        <f t="shared" si="4"/>
        <v>466091236.73600018</v>
      </c>
      <c r="J42" s="14">
        <f t="shared" si="0"/>
        <v>961.56600753010537</v>
      </c>
      <c r="K42" s="14">
        <f t="shared" si="1"/>
        <v>8237.010457471064</v>
      </c>
      <c r="L42" s="14">
        <f t="shared" si="2"/>
        <v>206.26057463984441</v>
      </c>
      <c r="M42" s="16">
        <f t="shared" si="3"/>
        <v>0.1167372571025394</v>
      </c>
      <c r="N42" s="13"/>
    </row>
  </sheetData>
  <autoFilter ref="A3:N3" xr:uid="{00000000-0001-0000-0000-000000000000}">
    <filterColumn colId="0" showButton="0"/>
  </autoFilter>
  <mergeCells count="1">
    <mergeCell ref="A3:B3"/>
  </mergeCells>
  <pageMargins left="0.25" right="0.25" top="0.75" bottom="0.75" header="0.3" footer="0.3"/>
  <pageSetup paperSize="9" scale="94" fitToHeight="0" orientation="landscape" r:id="rId1"/>
  <headerFooter>
    <oddHeader>&amp;RVedlegg 7</oddHeader>
    <oddFooter>&amp;C&amp;P av &amp;N</oddFooter>
  </headerFooter>
</worksheet>
</file>

<file path=docMetadata/LabelInfo.xml><?xml version="1.0" encoding="utf-8"?>
<clbl:labelList xmlns:clbl="http://schemas.microsoft.com/office/2020/mipLabelMetadata">
  <clbl:label id="{9396317e-03ca-4ddd-bc6f-adf29e7f1a41}" enabled="1" method="Standard" siteId="{62366534-1ec3-4962-8869-9b5535279d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NAV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Skavdahl, Arve</dc:creator>
  <cp:keywords/>
  <dc:description/>
  <cp:lastModifiedBy>Duraj, Iva Ivana</cp:lastModifiedBy>
  <cp:revision/>
  <dcterms:created xsi:type="dcterms:W3CDTF">2025-02-10T14:14:53Z</dcterms:created>
  <dcterms:modified xsi:type="dcterms:W3CDTF">2026-07-10T08:34:11Z</dcterms:modified>
  <cp:category/>
  <cp:contentStatus/>
</cp:coreProperties>
</file>