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saf\Desktop\Tømrer\"/>
    </mc:Choice>
  </mc:AlternateContent>
  <xr:revisionPtr revIDLastSave="0" documentId="8_{1D4DF5C7-1F3B-482E-AAA1-E76D57023B42}" xr6:coauthVersionLast="47" xr6:coauthVersionMax="47" xr10:uidLastSave="{00000000-0000-0000-0000-000000000000}"/>
  <bookViews>
    <workbookView xWindow="42885" yWindow="1470" windowWidth="32205" windowHeight="17085" xr2:uid="{A3C0B478-945C-4755-90FB-EA5C4B4063CD}"/>
  </bookViews>
  <sheets>
    <sheet name="Forside" sheetId="2" r:id="rId1"/>
    <sheet name="Veiledning" sheetId="3" r:id="rId2"/>
    <sheet name="Omfang" sheetId="7" r:id="rId3"/>
    <sheet name="Delkont 1 Drammen " sheetId="5" r:id="rId4"/>
    <sheet name="Delkont 2 Konsgberg" sheetId="11" r:id="rId5"/>
    <sheet name="Delkont 3 Asker og Bærum" sheetId="12" r:id="rId6"/>
    <sheet name="Delkont 4 Ringerike" sheetId="13" r:id="rId7"/>
    <sheet name="Delkont 5 Hallingdal " sheetId="14" r:id="rId8"/>
  </sheets>
  <definedNames>
    <definedName name="_ftnref1" localSheetId="3">'Delkont 1 Drammen '!#REF!</definedName>
    <definedName name="_ftnref1" localSheetId="4">'Delkont 2 Konsgberg'!#REF!</definedName>
    <definedName name="_ftnref1" localSheetId="5">'Delkont 3 Asker og Bærum'!#REF!</definedName>
    <definedName name="_ftnref1" localSheetId="6">'Delkont 4 Ringerike'!#REF!</definedName>
    <definedName name="_ftnref1" localSheetId="7">'Delkont 5 Hallingdal '!#REF!</definedName>
    <definedName name="_ftnref2" localSheetId="3">'Delkont 1 Drammen '!#REF!</definedName>
    <definedName name="_ftnref2" localSheetId="4">'Delkont 2 Konsgberg'!#REF!</definedName>
    <definedName name="_ftnref2" localSheetId="5">'Delkont 3 Asker og Bærum'!#REF!</definedName>
    <definedName name="_ftnref2" localSheetId="6">'Delkont 4 Ringerike'!#REF!</definedName>
    <definedName name="_ftnref2" localSheetId="7">'Delkont 5 Hallingdal '!#REF!</definedName>
    <definedName name="_Toc304455793" localSheetId="0">Forside!#REF!</definedName>
    <definedName name="_Toc304455793" localSheetId="2">Omfang!#REF!</definedName>
    <definedName name="_Toc304455793" localSheetId="1">Veiledning!#REF!</definedName>
    <definedName name="_Toc304455794" localSheetId="2">Omfang!#REF!</definedName>
    <definedName name="_Toc304455794" localSheetId="1">Veiledning!#REF!</definedName>
    <definedName name="_Toc304455795" localSheetId="0">Forside!#REF!</definedName>
    <definedName name="_Toc304455795" localSheetId="2">Omfang!#REF!</definedName>
    <definedName name="_Toc304455795" localSheetId="1">Veiledning!#REF!</definedName>
    <definedName name="_Toc444763954" localSheetId="2">Omfang!#REF!</definedName>
    <definedName name="_Toc444763954" localSheetId="1">Veiledning!#REF!</definedName>
    <definedName name="Delkontrakt_1" localSheetId="4">'Delkont 2 Konsgberg'!$B$6</definedName>
    <definedName name="Delkontrakt_1" localSheetId="5">'Delkont 3 Asker og Bærum'!$B$6</definedName>
    <definedName name="Delkontrakt_1" localSheetId="6">'Delkont 4 Ringerike'!$B$6</definedName>
    <definedName name="Delkontrakt_1" localSheetId="7">'Delkont 5 Hallingdal '!$B$6</definedName>
    <definedName name="Delkontrakt_1">'Delkont 1 Drammen '!$B$6</definedName>
    <definedName name="Delkontrakt_10" localSheetId="4">'Delkont 2 Konsgberg'!#REF!</definedName>
    <definedName name="Delkontrakt_10" localSheetId="5">'Delkont 3 Asker og Bærum'!#REF!</definedName>
    <definedName name="Delkontrakt_10" localSheetId="6">'Delkont 4 Ringerike'!#REF!</definedName>
    <definedName name="Delkontrakt_10" localSheetId="7">'Delkont 5 Hallingdal '!#REF!</definedName>
    <definedName name="Delkontrakt_10">'Delkont 1 Drammen '!#REF!</definedName>
    <definedName name="Delkontrakt_2" localSheetId="4">'Delkont 2 Konsgberg'!#REF!</definedName>
    <definedName name="Delkontrakt_2" localSheetId="5">'Delkont 3 Asker og Bærum'!#REF!</definedName>
    <definedName name="Delkontrakt_2" localSheetId="6">'Delkont 4 Ringerike'!#REF!</definedName>
    <definedName name="Delkontrakt_2" localSheetId="7">'Delkont 5 Hallingdal '!#REF!</definedName>
    <definedName name="Delkontrakt_2">'Delkont 1 Drammen '!#REF!</definedName>
    <definedName name="Delkontrakt_3" localSheetId="4">'Delkont 2 Konsgberg'!#REF!</definedName>
    <definedName name="Delkontrakt_3" localSheetId="5">'Delkont 3 Asker og Bærum'!#REF!</definedName>
    <definedName name="Delkontrakt_3" localSheetId="6">'Delkont 4 Ringerike'!#REF!</definedName>
    <definedName name="Delkontrakt_3" localSheetId="7">'Delkont 5 Hallingdal '!#REF!</definedName>
    <definedName name="Delkontrakt_3">'Delkont 1 Drammen '!#REF!</definedName>
    <definedName name="Delkontrakt_4" localSheetId="4">'Delkont 2 Konsgberg'!#REF!</definedName>
    <definedName name="Delkontrakt_4" localSheetId="5">'Delkont 3 Asker og Bærum'!#REF!</definedName>
    <definedName name="Delkontrakt_4" localSheetId="6">'Delkont 4 Ringerike'!#REF!</definedName>
    <definedName name="Delkontrakt_4" localSheetId="7">'Delkont 5 Hallingdal '!#REF!</definedName>
    <definedName name="Delkontrakt_4">'Delkont 1 Drammen '!#REF!</definedName>
    <definedName name="Delkontrakt_5" localSheetId="4">'Delkont 2 Konsgberg'!#REF!</definedName>
    <definedName name="Delkontrakt_5" localSheetId="5">'Delkont 3 Asker og Bærum'!#REF!</definedName>
    <definedName name="Delkontrakt_5" localSheetId="6">'Delkont 4 Ringerike'!#REF!</definedName>
    <definedName name="Delkontrakt_5" localSheetId="7">'Delkont 5 Hallingdal '!#REF!</definedName>
    <definedName name="Delkontrakt_5">'Delkont 1 Drammen '!#REF!</definedName>
    <definedName name="Delkontrakt_6" localSheetId="4">'Delkont 2 Konsgberg'!#REF!</definedName>
    <definedName name="Delkontrakt_6" localSheetId="5">'Delkont 3 Asker og Bærum'!#REF!</definedName>
    <definedName name="Delkontrakt_6" localSheetId="6">'Delkont 4 Ringerike'!#REF!</definedName>
    <definedName name="Delkontrakt_6" localSheetId="7">'Delkont 5 Hallingdal '!#REF!</definedName>
    <definedName name="Delkontrakt_6">'Delkont 1 Drammen '!#REF!</definedName>
    <definedName name="Delkontrakt_7" localSheetId="4">'Delkont 2 Konsgberg'!#REF!</definedName>
    <definedName name="Delkontrakt_7" localSheetId="5">'Delkont 3 Asker og Bærum'!#REF!</definedName>
    <definedName name="Delkontrakt_7" localSheetId="6">'Delkont 4 Ringerike'!#REF!</definedName>
    <definedName name="Delkontrakt_7" localSheetId="7">'Delkont 5 Hallingdal '!#REF!</definedName>
    <definedName name="Delkontrakt_7">'Delkont 1 Drammen '!#REF!</definedName>
    <definedName name="Delkontrakt_8" localSheetId="4">'Delkont 2 Konsgberg'!#REF!</definedName>
    <definedName name="Delkontrakt_8" localSheetId="5">'Delkont 3 Asker og Bærum'!#REF!</definedName>
    <definedName name="Delkontrakt_8" localSheetId="6">'Delkont 4 Ringerike'!#REF!</definedName>
    <definedName name="Delkontrakt_8" localSheetId="7">'Delkont 5 Hallingdal '!#REF!</definedName>
    <definedName name="Delkontrakt_8">'Delkont 1 Drammen '!#REF!</definedName>
    <definedName name="Delkontrakt_9" localSheetId="4">'Delkont 2 Konsgberg'!#REF!</definedName>
    <definedName name="Delkontrakt_9" localSheetId="5">'Delkont 3 Asker og Bærum'!#REF!</definedName>
    <definedName name="Delkontrakt_9" localSheetId="6">'Delkont 4 Ringerike'!#REF!</definedName>
    <definedName name="Delkontrakt_9" localSheetId="7">'Delkont 5 Hallingdal '!#REF!</definedName>
    <definedName name="Delkontrakt_9">'Delkont 1 Drammen '!#REF!</definedName>
    <definedName name="_xlnm.Print_Area" localSheetId="0">Forside!$A$1:$E$45</definedName>
    <definedName name="_xlnm.Print_Area" localSheetId="2">Omfang!$A$1:$D$11</definedName>
    <definedName name="_xlnm.Print_Area" localSheetId="1">Veiledning!$A$1:$D$17</definedName>
    <definedName name="_xlnm.Print_Titles" localSheetId="3">'Delkont 1 Drammen '!$1:$5</definedName>
    <definedName name="_xlnm.Print_Titles" localSheetId="4">'Delkont 2 Konsgberg'!$1:$5</definedName>
    <definedName name="_xlnm.Print_Titles" localSheetId="5">'Delkont 3 Asker og Bærum'!$1:$5</definedName>
    <definedName name="_xlnm.Print_Titles" localSheetId="6">'Delkont 4 Ringerike'!$1:$5</definedName>
    <definedName name="_xlnm.Print_Titles" localSheetId="7">'Delkont 5 Hallingdal 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5" l="1"/>
  <c r="G33" i="14"/>
  <c r="G32" i="14"/>
  <c r="G33" i="13"/>
  <c r="G32" i="13"/>
  <c r="G33" i="12"/>
  <c r="G32" i="12"/>
  <c r="G33" i="11"/>
  <c r="G32" i="11"/>
  <c r="G32" i="5"/>
  <c r="G33" i="5"/>
  <c r="G34" i="5" s="1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11" l="1"/>
  <c r="G28" i="14"/>
  <c r="G40" i="14" s="1"/>
  <c r="G34" i="14"/>
  <c r="G28" i="13"/>
  <c r="G34" i="13"/>
  <c r="G28" i="12"/>
  <c r="G40" i="12" s="1"/>
  <c r="G34" i="12"/>
  <c r="G34" i="11"/>
  <c r="G28" i="5"/>
  <c r="G39" i="5" s="1"/>
  <c r="G40" i="13" l="1"/>
  <c r="G39" i="11"/>
</calcChain>
</file>

<file path=xl/sharedStrings.xml><?xml version="1.0" encoding="utf-8"?>
<sst xmlns="http://schemas.openxmlformats.org/spreadsheetml/2006/main" count="266" uniqueCount="59">
  <si>
    <t>Prisskjema</t>
  </si>
  <si>
    <t>VEILEDNING FOR UTFYLLING AV PRISSKJEMA</t>
  </si>
  <si>
    <t xml:space="preserve">Oppdragsgivers krav er beskrevet i de andre arkfanene i dette regnearket. Her forklares hvordan prisskjema skal forstås og fylles ut. Tilbyder skal bare skrive i felt med gul bakgrunn.
</t>
  </si>
  <si>
    <t>Tilleggssortiment</t>
  </si>
  <si>
    <t>Tilbyder kan legge til flere rader for tilleggsortiment. Pass på at formateringen blir riktig (tips: formateringen vil bli hentet fra raden over).</t>
  </si>
  <si>
    <t>Kolonne</t>
  </si>
  <si>
    <t>Kommentar</t>
  </si>
  <si>
    <t>Linjenr.</t>
  </si>
  <si>
    <t>Unikt nummer.</t>
  </si>
  <si>
    <t>Oppdragsgivers bekrivelse (anbudslinjenavn)</t>
  </si>
  <si>
    <t>Oppdragsgivers beskrivelse av varen/produktet som ønskes tilbudt.</t>
  </si>
  <si>
    <t>Ev.supplerende informasjon/kommentar</t>
  </si>
  <si>
    <t>Det antall / den mengde som oppdragsgiver legger til grunn ved evaluering av tilbudene. Oppgitt verdi kan være basert på statistikk (fra kunde eller leverandør), hva kunden forventer/antar vil bli kjøpt eller et tilfeldig valgt antall.</t>
  </si>
  <si>
    <t>OMFANG</t>
  </si>
  <si>
    <t>Delkontrakt</t>
  </si>
  <si>
    <t>Beskrivelse</t>
  </si>
  <si>
    <t xml:space="preserve">Prosjektleder </t>
  </si>
  <si>
    <t>Hjelpearbeider uten fagbrev</t>
  </si>
  <si>
    <t>Lærling</t>
  </si>
  <si>
    <t xml:space="preserve">Arbeidstid kveld man-fre kl.15:00-21:00 </t>
  </si>
  <si>
    <t>Arbeidstid man-fred kl. 07:00-15:00</t>
  </si>
  <si>
    <t>Arbeidstid helg lør kl 00:00-søn kl 23:59</t>
  </si>
  <si>
    <t xml:space="preserve">Arbeidstid helligdager </t>
  </si>
  <si>
    <t>Totalsum pr. år</t>
  </si>
  <si>
    <t>Stillingstype</t>
  </si>
  <si>
    <t>Totaltsum for stillingstype pr/år</t>
  </si>
  <si>
    <t>Påslag for materiell, utstyrsleie og generelle omkostninger</t>
  </si>
  <si>
    <t xml:space="preserve">Estimert antall forbruk </t>
  </si>
  <si>
    <t>Påslag på netto prisliste i prosent(%)</t>
  </si>
  <si>
    <t xml:space="preserve">Totalsum pr.år </t>
  </si>
  <si>
    <t xml:space="preserve">Generell påslag </t>
  </si>
  <si>
    <t>Gjelder uavhengig av om tjenestene leveres av hovedleverandør eller underleverandør</t>
  </si>
  <si>
    <t xml:space="preserve">balnt annet for ekstern leie av utstyr </t>
  </si>
  <si>
    <t>Totaltsum påslag</t>
  </si>
  <si>
    <t>Totalsum for evaluering</t>
  </si>
  <si>
    <t>2023/16442</t>
  </si>
  <si>
    <t>Bilag 1</t>
  </si>
  <si>
    <t xml:space="preserve">Tømrer- og murerfagarbeidere med fagbrev </t>
  </si>
  <si>
    <t xml:space="preserve">Estimert antall timer til evaluering </t>
  </si>
  <si>
    <t xml:space="preserve">Tilbudt pris pr. time </t>
  </si>
  <si>
    <t>Tilbudt pris pr time</t>
  </si>
  <si>
    <t xml:space="preserve">Tilbyder legger inn pris pr. time. </t>
  </si>
  <si>
    <t>Totalsum per år beregnes automatisk når tilbyderen legger inn tilbudt timepris.</t>
  </si>
  <si>
    <t>Fylles ut av tilbyder. Tilbyder oppgir tilbudt rabatt i prosent (%).</t>
  </si>
  <si>
    <t>Tilbyderens navn:</t>
  </si>
  <si>
    <t>Prisene som oppgis skal være inklusive alle kostnader. Oppgitt pris skal dekke alle kostnader knyttet til fremmøte på lokasjonen.</t>
  </si>
  <si>
    <t xml:space="preserve"> Delkontrakt 1 Tømrer- og murertjenester Drammen</t>
  </si>
  <si>
    <t xml:space="preserve"> Delkontrakt 2 Tømrer- og murertjenester Kongsberg</t>
  </si>
  <si>
    <t xml:space="preserve"> Delkontrakt 3 Tømrer- og murertjenester Asker og Bærum </t>
  </si>
  <si>
    <t xml:space="preserve"> Delkontrakt 4 Tømrer- og murertjenester Ringerike</t>
  </si>
  <si>
    <t>Påslag på nettofaktura materiell</t>
  </si>
  <si>
    <t>Arbeidende Formann/ arbeidende Bas</t>
  </si>
  <si>
    <t xml:space="preserve"> Delkontrakt 5 Tømrer- og murertjenester Hallingdal </t>
  </si>
  <si>
    <t>Tømrer- og murertjenester til Vestre Viken HF</t>
  </si>
  <si>
    <t>Tømrer- og murertjenester Drammen</t>
  </si>
  <si>
    <t xml:space="preserve">Tømrer- og murertjenester Kongsberg </t>
  </si>
  <si>
    <t xml:space="preserve">Tømrer- og murertjenester  Asker og Bærum  </t>
  </si>
  <si>
    <t xml:space="preserve">Tømrer- og murertjenester Ringerike </t>
  </si>
  <si>
    <t xml:space="preserve">Tømrer- og murertjenester Hallingdal sjukestugu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</si>
</sst>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3DCEF"/>
        <bgColor rgb="FF000000"/>
      </patternFill>
    </fill>
    <fill>
      <patternFill patternType="solid">
        <fgColor rgb="FFFFFFCC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/>
      <top style="thin">
        <color theme="4" tint="0.59999389629810485"/>
      </top>
      <bottom/>
      <diagonal/>
    </border>
    <border>
      <left/>
      <right style="thin">
        <color theme="4" tint="0.59999389629810485"/>
      </right>
      <top style="thin">
        <color theme="4" tint="0.59999389629810485"/>
      </top>
      <bottom/>
      <diagonal/>
    </border>
    <border>
      <left style="thin">
        <color theme="4" tint="0.59999389629810485"/>
      </left>
      <right/>
      <top/>
      <bottom/>
      <diagonal/>
    </border>
    <border>
      <left/>
      <right style="thin">
        <color theme="4" tint="0.59999389629810485"/>
      </right>
      <top/>
      <bottom/>
      <diagonal/>
    </border>
    <border>
      <left style="thin">
        <color theme="4" tint="0.59999389629810485"/>
      </left>
      <right/>
      <top/>
      <bottom style="thin">
        <color theme="4" tint="0.59999389629810485"/>
      </bottom>
      <diagonal/>
    </border>
    <border>
      <left/>
      <right style="thin">
        <color theme="4" tint="0.59999389629810485"/>
      </right>
      <top/>
      <bottom style="thin">
        <color theme="4" tint="0.59999389629810485"/>
      </bottom>
      <diagonal/>
    </border>
    <border>
      <left/>
      <right/>
      <top/>
      <bottom style="thin">
        <color theme="4" tint="0.59999389629810485"/>
      </bottom>
      <diagonal/>
    </border>
    <border>
      <left style="thin">
        <color theme="4" tint="0.59999389629810485"/>
      </left>
      <right/>
      <top style="thin">
        <color theme="4" tint="0.59999389629810485"/>
      </top>
      <bottom style="thin">
        <color theme="4" tint="0.59999389629810485"/>
      </bottom>
      <diagonal/>
    </border>
    <border>
      <left/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</borders>
  <cellStyleXfs count="10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8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11" fillId="0" borderId="0" applyNumberFormat="0" applyFill="0" applyBorder="0" applyAlignment="0" applyProtection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</cellStyleXfs>
  <cellXfs count="59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6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8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9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4" fillId="7" borderId="0" xfId="7"/>
    <xf numFmtId="0" fontId="8" fillId="4" borderId="0" xfId="3" applyBorder="1" applyAlignment="1">
      <alignment wrapText="1"/>
    </xf>
    <xf numFmtId="0" fontId="4" fillId="7" borderId="0" xfId="7" applyAlignment="1">
      <alignment wrapText="1"/>
    </xf>
    <xf numFmtId="0" fontId="1" fillId="5" borderId="2" xfId="4" applyBorder="1" applyAlignment="1">
      <alignment wrapText="1"/>
    </xf>
    <xf numFmtId="0" fontId="3" fillId="6" borderId="0" xfId="5" applyFont="1"/>
    <xf numFmtId="0" fontId="8" fillId="4" borderId="0" xfId="3" applyBorder="1" applyAlignment="1">
      <alignment horizontal="center" wrapText="1"/>
    </xf>
    <xf numFmtId="0" fontId="3" fillId="6" borderId="0" xfId="5" applyFont="1" applyAlignment="1">
      <alignment horizontal="right"/>
    </xf>
    <xf numFmtId="49" fontId="1" fillId="3" borderId="0" xfId="1" applyNumberFormat="1" applyFill="1"/>
    <xf numFmtId="49" fontId="1" fillId="2" borderId="0" xfId="1" applyNumberFormat="1"/>
    <xf numFmtId="49" fontId="8" fillId="4" borderId="0" xfId="3" applyNumberFormat="1" applyBorder="1" applyAlignment="1"/>
    <xf numFmtId="49" fontId="1" fillId="6" borderId="0" xfId="5" applyNumberFormat="1"/>
    <xf numFmtId="0" fontId="11" fillId="5" borderId="2" xfId="6" applyFill="1" applyBorder="1" applyAlignment="1">
      <alignment horizontal="left" vertical="top" wrapText="1"/>
    </xf>
    <xf numFmtId="0" fontId="0" fillId="5" borderId="2" xfId="4" applyFont="1" applyBorder="1" applyAlignment="1">
      <alignment wrapText="1"/>
    </xf>
    <xf numFmtId="0" fontId="0" fillId="2" borderId="0" xfId="1" applyFont="1" applyAlignment="1">
      <alignment wrapText="1"/>
    </xf>
    <xf numFmtId="0" fontId="7" fillId="3" borderId="0" xfId="1" applyFont="1" applyFill="1" applyAlignment="1">
      <alignment horizontal="left" vertical="top" wrapText="1"/>
    </xf>
    <xf numFmtId="0" fontId="14" fillId="3" borderId="0" xfId="1" applyFont="1" applyFill="1"/>
    <xf numFmtId="0" fontId="8" fillId="4" borderId="0" xfId="3" applyBorder="1" applyAlignment="1">
      <alignment horizontal="left" vertical="top" wrapText="1"/>
    </xf>
    <xf numFmtId="0" fontId="1" fillId="8" borderId="2" xfId="4" applyFill="1" applyBorder="1" applyAlignment="1">
      <alignment wrapText="1"/>
    </xf>
    <xf numFmtId="0" fontId="16" fillId="9" borderId="0" xfId="0" applyFont="1" applyFill="1" applyAlignment="1">
      <alignment wrapText="1"/>
    </xf>
    <xf numFmtId="0" fontId="3" fillId="6" borderId="0" xfId="5" applyFont="1" applyAlignment="1">
      <alignment wrapText="1"/>
    </xf>
    <xf numFmtId="49" fontId="15" fillId="7" borderId="0" xfId="7" applyNumberFormat="1" applyFont="1"/>
    <xf numFmtId="10" fontId="1" fillId="8" borderId="2" xfId="4" applyNumberFormat="1" applyFill="1" applyBorder="1" applyAlignment="1">
      <alignment wrapText="1"/>
    </xf>
    <xf numFmtId="3" fontId="1" fillId="5" borderId="2" xfId="4" applyNumberFormat="1" applyBorder="1" applyAlignment="1">
      <alignment wrapText="1"/>
    </xf>
    <xf numFmtId="49" fontId="8" fillId="4" borderId="9" xfId="3" applyNumberFormat="1" applyBorder="1" applyAlignment="1">
      <alignment horizontal="left" vertical="top" wrapText="1"/>
    </xf>
    <xf numFmtId="49" fontId="10" fillId="5" borderId="10" xfId="4" applyNumberFormat="1" applyFont="1" applyBorder="1" applyAlignment="1">
      <alignment horizontal="left" vertical="top" wrapText="1"/>
    </xf>
    <xf numFmtId="49" fontId="10" fillId="5" borderId="11" xfId="4" applyNumberFormat="1" applyFont="1" applyBorder="1" applyAlignment="1">
      <alignment horizontal="left" vertical="top" wrapText="1"/>
    </xf>
    <xf numFmtId="0" fontId="10" fillId="5" borderId="3" xfId="4" applyFont="1" applyBorder="1" applyAlignment="1">
      <alignment horizontal="left" vertical="top" wrapText="1"/>
    </xf>
    <xf numFmtId="0" fontId="10" fillId="5" borderId="4" xfId="4" applyFont="1" applyBorder="1" applyAlignment="1">
      <alignment horizontal="left" vertical="top" wrapText="1"/>
    </xf>
    <xf numFmtId="0" fontId="10" fillId="5" borderId="5" xfId="4" applyFont="1" applyBorder="1" applyAlignment="1">
      <alignment horizontal="left" vertical="top" wrapText="1"/>
    </xf>
    <xf numFmtId="0" fontId="10" fillId="5" borderId="6" xfId="4" applyFont="1" applyBorder="1" applyAlignment="1">
      <alignment horizontal="left" vertical="top" wrapText="1"/>
    </xf>
    <xf numFmtId="0" fontId="10" fillId="5" borderId="7" xfId="4" applyFont="1" applyBorder="1" applyAlignment="1">
      <alignment horizontal="left" vertical="top" wrapText="1"/>
    </xf>
    <xf numFmtId="0" fontId="10" fillId="5" borderId="8" xfId="4" applyFont="1" applyBorder="1" applyAlignment="1">
      <alignment horizontal="left" vertical="top" wrapText="1"/>
    </xf>
    <xf numFmtId="0" fontId="10" fillId="5" borderId="3" xfId="4" applyFont="1" applyBorder="1" applyAlignment="1">
      <alignment horizontal="left" vertical="top"/>
    </xf>
    <xf numFmtId="0" fontId="10" fillId="5" borderId="4" xfId="4" applyFont="1" applyBorder="1" applyAlignment="1">
      <alignment horizontal="left" vertical="top"/>
    </xf>
    <xf numFmtId="0" fontId="10" fillId="5" borderId="5" xfId="4" applyFont="1" applyBorder="1" applyAlignment="1">
      <alignment horizontal="left" vertical="top"/>
    </xf>
    <xf numFmtId="0" fontId="10" fillId="5" borderId="6" xfId="4" applyFont="1" applyBorder="1" applyAlignment="1">
      <alignment horizontal="left" vertical="top"/>
    </xf>
    <xf numFmtId="0" fontId="10" fillId="5" borderId="7" xfId="4" applyFont="1" applyBorder="1" applyAlignment="1">
      <alignment horizontal="left" vertical="top"/>
    </xf>
    <xf numFmtId="0" fontId="10" fillId="5" borderId="8" xfId="4" applyFont="1" applyBorder="1" applyAlignment="1">
      <alignment horizontal="left" vertical="top"/>
    </xf>
    <xf numFmtId="0" fontId="16" fillId="10" borderId="0" xfId="0" applyFont="1" applyFill="1" applyAlignment="1">
      <alignment wrapText="1"/>
    </xf>
    <xf numFmtId="49" fontId="0" fillId="2" borderId="0" xfId="1" applyNumberFormat="1" applyFont="1" applyAlignment="1">
      <alignment horizontal="left" vertical="top" wrapText="1"/>
    </xf>
    <xf numFmtId="49" fontId="1" fillId="2" borderId="0" xfId="1" applyNumberFormat="1" applyAlignment="1">
      <alignment horizontal="left" vertical="top" wrapText="1"/>
    </xf>
    <xf numFmtId="0" fontId="13" fillId="6" borderId="9" xfId="5" applyFont="1" applyBorder="1" applyAlignment="1">
      <alignment horizontal="left" vertical="top"/>
    </xf>
    <xf numFmtId="0" fontId="1" fillId="5" borderId="0" xfId="4" applyAlignment="1">
      <alignment horizontal="left" vertical="top" wrapText="1"/>
    </xf>
    <xf numFmtId="0" fontId="9" fillId="5" borderId="0" xfId="4" applyFont="1" applyAlignment="1">
      <alignment horizontal="left" vertical="top" wrapText="1"/>
    </xf>
  </cellXfs>
  <cellStyles count="10">
    <cellStyle name="Grunnfarge" xfId="1" xr:uid="{5A4AD0F5-1337-48CE-8C61-FE5ACC4EA7F0}"/>
    <cellStyle name="Hyperkobling" xfId="6" builtinId="8"/>
    <cellStyle name="Hyperkobling 2" xfId="2" xr:uid="{CC7F9EB8-0A75-4486-ABA7-ACAD2CB0EACA}"/>
    <cellStyle name="Normal" xfId="0" builtinId="0"/>
    <cellStyle name="Normal 2" xfId="8" xr:uid="{BF7FB4EE-3677-45F5-A807-4A02DB12973F}"/>
    <cellStyle name="Normal beskyttet" xfId="4" xr:uid="{3569BEA1-9928-4713-9C97-A0F9008F6E3E}"/>
    <cellStyle name="Normal inntasting" xfId="9" xr:uid="{7AE3BD89-C89F-4D54-A732-10EC5BD6AB55}"/>
    <cellStyle name="SHI Overskrift 2" xfId="7" xr:uid="{0157017D-ED33-4C64-B148-4956988172E6}"/>
    <cellStyle name="SHI Overskrift 3" xfId="5" xr:uid="{878DC1A9-BE9D-4C4C-BE64-2F467FAB390E}"/>
    <cellStyle name="SHI Overskrift1" xfId="3" xr:uid="{C983577D-101F-4E78-AE7D-C31E81EC3673}"/>
  </cellStyles>
  <dxfs count="6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559213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782046</xdr:colOff>
      <xdr:row>0</xdr:row>
      <xdr:rowOff>558800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95635</xdr:rowOff>
    </xdr:from>
    <xdr:to>
      <xdr:col>2</xdr:col>
      <xdr:colOff>2104751</xdr:colOff>
      <xdr:row>0</xdr:row>
      <xdr:rowOff>571500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8CB65CA-B131-41E4-A612-CD5805DFC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5"/>
          <a:ext cx="2685415" cy="475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67D21C7-8023-473C-ADF9-ABCF0EC7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79" y="63076"/>
          <a:ext cx="2750820" cy="473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795A7B5-75C1-4B0D-9974-FBCFD6ACF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69" y="59266"/>
          <a:ext cx="2752725" cy="47688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9EB3B7F4-E292-4EDB-B325-3FDF0DADD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69" y="59266"/>
          <a:ext cx="2752725" cy="47688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9139B919-77C7-4D85-AD03-ECD3F8371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69" y="59266"/>
          <a:ext cx="2752725" cy="47688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80FA73D7-33B5-47DC-A065-D8FF81C53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69" y="59266"/>
          <a:ext cx="2752725" cy="47688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D54E51-1ED7-4BD0-B50C-ABA5E8AD48F1}" name="Tabell1" displayName="Tabell1" ref="B10:C17" totalsRowShown="0" dataDxfId="5" headerRowCellStyle="SHI Overskrift 3" dataCellStyle="Normal beskyttet">
  <autoFilter ref="B10:C17" xr:uid="{00000000-0009-0000-0100-000001000000}"/>
  <tableColumns count="2">
    <tableColumn id="1" xr3:uid="{0114C7F3-961D-4E01-BD23-1DFAA9935A1B}" name="Kolonne" dataDxfId="4" dataCellStyle="Normal beskyttet"/>
    <tableColumn id="2" xr3:uid="{C11C0807-B885-4F1E-9FAD-32B050FD7878}" name="Kommentar" dataDxfId="3" dataCellStyle="Normal beskytt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D61FBF-694E-42EC-8EE9-C3E051605008}" name="Delkontrakt" displayName="Delkontrakt" ref="B6:C11" totalsRowShown="0" dataDxfId="2" headerRowCellStyle="SHI Overskrift 3" dataCellStyle="Normal beskyttet">
  <autoFilter ref="B6:C11" xr:uid="{00000000-0009-0000-0100-000001000000}"/>
  <tableColumns count="2">
    <tableColumn id="1" xr3:uid="{3B29C6BC-983D-45CA-A636-1181E6B51C44}" name="Delkontrakt" dataDxfId="1" dataCellStyle="Normal beskyttet"/>
    <tableColumn id="2" xr3:uid="{CED533A3-7082-4B75-8EC0-BA5080BA5A9D}" name="Beskrivelse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tabSelected="1" zoomScaleNormal="100" workbookViewId="0">
      <selection activeCell="K11" sqref="K11"/>
    </sheetView>
  </sheetViews>
  <sheetFormatPr baseColWidth="10" defaultColWidth="10.81640625" defaultRowHeight="14.5" x14ac:dyDescent="0.35"/>
  <cols>
    <col min="1" max="1" width="2.54296875" style="3" customWidth="1"/>
    <col min="2" max="2" width="9.1796875" style="3" customWidth="1"/>
    <col min="3" max="3" width="57.81640625" style="3" customWidth="1"/>
    <col min="4" max="4" width="23.81640625" style="3" customWidth="1"/>
    <col min="5" max="5" width="2.81640625" style="3" customWidth="1"/>
    <col min="6" max="7" width="10.81640625" style="3"/>
    <col min="8" max="8" width="2.1796875" style="3" customWidth="1"/>
    <col min="9" max="16384" width="10.81640625" style="3"/>
  </cols>
  <sheetData>
    <row r="1" spans="2:12" s="1" customFormat="1" ht="50.15" customHeight="1" x14ac:dyDescent="0.35">
      <c r="D1" s="2"/>
    </row>
    <row r="2" spans="2:12" ht="18.649999999999999" customHeight="1" x14ac:dyDescent="0.35"/>
    <row r="3" spans="2:12" x14ac:dyDescent="0.35">
      <c r="B3" s="1"/>
      <c r="C3" s="1"/>
      <c r="D3" s="2"/>
    </row>
    <row r="4" spans="2:12" x14ac:dyDescent="0.35">
      <c r="B4" s="1"/>
      <c r="C4" s="1"/>
      <c r="D4" s="1"/>
    </row>
    <row r="5" spans="2:12" x14ac:dyDescent="0.35">
      <c r="B5" s="1"/>
      <c r="C5" s="1"/>
      <c r="D5" s="1"/>
    </row>
    <row r="6" spans="2:12" x14ac:dyDescent="0.35">
      <c r="B6" s="4"/>
      <c r="C6" s="1"/>
      <c r="D6" s="1"/>
      <c r="L6" s="5"/>
    </row>
    <row r="7" spans="2:12" x14ac:dyDescent="0.35">
      <c r="B7" s="1"/>
      <c r="C7" s="1"/>
      <c r="D7" s="1"/>
    </row>
    <row r="8" spans="2:12" x14ac:dyDescent="0.35">
      <c r="B8" s="1"/>
      <c r="C8" s="1"/>
      <c r="D8" s="1"/>
    </row>
    <row r="9" spans="2:12" x14ac:dyDescent="0.35">
      <c r="B9" s="1"/>
      <c r="C9" s="1"/>
      <c r="D9" s="1"/>
    </row>
    <row r="10" spans="2:12" x14ac:dyDescent="0.35">
      <c r="B10" s="1"/>
      <c r="C10" s="1"/>
      <c r="D10" s="1"/>
    </row>
    <row r="11" spans="2:12" x14ac:dyDescent="0.35">
      <c r="B11" s="1"/>
      <c r="C11" s="1"/>
      <c r="D11" s="1"/>
    </row>
    <row r="12" spans="2:12" x14ac:dyDescent="0.35">
      <c r="B12" s="1"/>
      <c r="C12" s="1"/>
      <c r="D12" s="1"/>
    </row>
    <row r="13" spans="2:12" x14ac:dyDescent="0.35">
      <c r="B13" s="1"/>
      <c r="C13" s="1"/>
      <c r="D13" s="1"/>
    </row>
    <row r="14" spans="2:12" ht="15.5" x14ac:dyDescent="0.35">
      <c r="B14" s="1"/>
      <c r="C14" s="6" t="s">
        <v>35</v>
      </c>
      <c r="D14" s="1"/>
    </row>
    <row r="15" spans="2:12" ht="57" x14ac:dyDescent="0.35">
      <c r="B15" s="1"/>
      <c r="C15" s="29" t="s">
        <v>53</v>
      </c>
      <c r="D15" s="1"/>
    </row>
    <row r="16" spans="2:12" x14ac:dyDescent="0.35">
      <c r="B16" s="1"/>
      <c r="C16" s="1"/>
      <c r="D16" s="1"/>
    </row>
    <row r="17" spans="2:4" x14ac:dyDescent="0.35">
      <c r="B17" s="1"/>
      <c r="C17" s="1"/>
      <c r="D17" s="1"/>
    </row>
    <row r="18" spans="2:4" ht="15.5" x14ac:dyDescent="0.35">
      <c r="B18" s="1"/>
      <c r="C18" s="30" t="s">
        <v>36</v>
      </c>
      <c r="D18" s="1"/>
    </row>
    <row r="19" spans="2:4" ht="15.5" x14ac:dyDescent="0.35">
      <c r="B19" s="1"/>
      <c r="C19" s="6" t="s">
        <v>0</v>
      </c>
      <c r="D19" s="1"/>
    </row>
    <row r="20" spans="2:4" x14ac:dyDescent="0.35">
      <c r="B20" s="1"/>
      <c r="C20" s="1"/>
      <c r="D20" s="1"/>
    </row>
    <row r="21" spans="2:4" x14ac:dyDescent="0.35">
      <c r="B21" s="1"/>
      <c r="C21" s="1"/>
      <c r="D21" s="1"/>
    </row>
    <row r="22" spans="2:4" x14ac:dyDescent="0.35">
      <c r="B22" s="1"/>
      <c r="C22" s="1"/>
      <c r="D22" s="1"/>
    </row>
    <row r="23" spans="2:4" x14ac:dyDescent="0.35">
      <c r="B23" s="1"/>
      <c r="C23" s="1"/>
      <c r="D23" s="1"/>
    </row>
    <row r="24" spans="2:4" x14ac:dyDescent="0.35">
      <c r="B24" s="1"/>
      <c r="C24" s="1"/>
      <c r="D24" s="1"/>
    </row>
    <row r="25" spans="2:4" x14ac:dyDescent="0.35">
      <c r="B25" s="1"/>
      <c r="C25" s="1"/>
      <c r="D25" s="1"/>
    </row>
    <row r="26" spans="2:4" x14ac:dyDescent="0.35">
      <c r="B26" s="1"/>
      <c r="C26" s="1"/>
      <c r="D26" s="1"/>
    </row>
    <row r="27" spans="2:4" x14ac:dyDescent="0.35">
      <c r="B27" s="1"/>
      <c r="C27" s="4"/>
      <c r="D27" s="1"/>
    </row>
    <row r="28" spans="2:4" x14ac:dyDescent="0.35">
      <c r="B28" s="1"/>
      <c r="C28" s="1"/>
      <c r="D28" s="1"/>
    </row>
    <row r="29" spans="2:4" x14ac:dyDescent="0.35">
      <c r="B29" s="1"/>
      <c r="C29" s="1"/>
      <c r="D29" s="1"/>
    </row>
    <row r="30" spans="2:4" x14ac:dyDescent="0.35">
      <c r="B30" s="1"/>
      <c r="C30" s="1"/>
      <c r="D30" s="1"/>
    </row>
    <row r="31" spans="2:4" x14ac:dyDescent="0.35">
      <c r="B31" s="1"/>
      <c r="C31" s="1"/>
      <c r="D31" s="1"/>
    </row>
    <row r="32" spans="2:4" x14ac:dyDescent="0.35">
      <c r="B32" s="1"/>
      <c r="C32" s="1"/>
      <c r="D32" s="1"/>
    </row>
    <row r="33" spans="2:4" x14ac:dyDescent="0.35">
      <c r="B33" s="1"/>
      <c r="C33" s="1"/>
      <c r="D33" s="1"/>
    </row>
    <row r="34" spans="2:4" x14ac:dyDescent="0.35">
      <c r="B34" s="1"/>
      <c r="C34" s="1"/>
      <c r="D34" s="1"/>
    </row>
    <row r="35" spans="2:4" x14ac:dyDescent="0.35">
      <c r="B35" s="1"/>
      <c r="C35" s="1"/>
      <c r="D35" s="1"/>
    </row>
    <row r="36" spans="2:4" x14ac:dyDescent="0.35">
      <c r="B36" s="1"/>
      <c r="C36" s="1"/>
      <c r="D36" s="1"/>
    </row>
    <row r="37" spans="2:4" x14ac:dyDescent="0.35">
      <c r="B37" s="1"/>
      <c r="C37" s="1"/>
      <c r="D37" s="1"/>
    </row>
    <row r="38" spans="2:4" x14ac:dyDescent="0.35">
      <c r="B38" s="1"/>
      <c r="C38" s="1"/>
      <c r="D38" s="1"/>
    </row>
    <row r="39" spans="2:4" x14ac:dyDescent="0.35">
      <c r="B39" s="1"/>
      <c r="C39" s="1"/>
      <c r="D39" s="1"/>
    </row>
    <row r="40" spans="2:4" x14ac:dyDescent="0.35">
      <c r="B40" s="1"/>
      <c r="C40" s="1"/>
      <c r="D40" s="1"/>
    </row>
    <row r="41" spans="2:4" x14ac:dyDescent="0.35">
      <c r="B41" s="1"/>
      <c r="C41" s="1"/>
      <c r="D41" s="1"/>
    </row>
    <row r="42" spans="2:4" x14ac:dyDescent="0.35">
      <c r="B42" s="1"/>
      <c r="C42" s="1"/>
      <c r="D42" s="1"/>
    </row>
    <row r="43" spans="2:4" x14ac:dyDescent="0.35">
      <c r="B43" s="1"/>
      <c r="C43" s="1"/>
      <c r="D43" s="1"/>
    </row>
    <row r="44" spans="2:4" x14ac:dyDescent="0.35">
      <c r="B44" s="1"/>
      <c r="C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landscape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52D3-59C0-402C-A47F-26C041E9FE21}">
  <sheetPr>
    <tabColor theme="8" tint="0.59999389629810485"/>
    <pageSetUpPr fitToPage="1"/>
  </sheetPr>
  <dimension ref="B1:G17"/>
  <sheetViews>
    <sheetView showGridLines="0" zoomScaleNormal="100" workbookViewId="0">
      <selection activeCell="I19" sqref="I19"/>
    </sheetView>
  </sheetViews>
  <sheetFormatPr baseColWidth="10" defaultColWidth="10.81640625" defaultRowHeight="14.5" x14ac:dyDescent="0.35"/>
  <cols>
    <col min="1" max="1" width="2.54296875" style="3" customWidth="1"/>
    <col min="2" max="2" width="29.81640625" style="3" customWidth="1"/>
    <col min="3" max="3" width="98.453125" style="8" customWidth="1"/>
    <col min="4" max="4" width="3.453125" style="3" customWidth="1"/>
    <col min="5" max="16384" width="10.81640625" style="3"/>
  </cols>
  <sheetData>
    <row r="1" spans="2:7" s="1" customFormat="1" ht="50.15" customHeight="1" x14ac:dyDescent="0.35">
      <c r="C1" s="7"/>
    </row>
    <row r="2" spans="2:7" ht="20.149999999999999" customHeight="1" x14ac:dyDescent="0.35"/>
    <row r="3" spans="2:7" ht="20.149999999999999" customHeight="1" x14ac:dyDescent="0.35">
      <c r="B3" s="9" t="s">
        <v>1</v>
      </c>
      <c r="C3" s="9"/>
    </row>
    <row r="4" spans="2:7" ht="14.5" customHeight="1" x14ac:dyDescent="0.35">
      <c r="B4" s="57" t="s">
        <v>2</v>
      </c>
      <c r="C4" s="57"/>
    </row>
    <row r="5" spans="2:7" x14ac:dyDescent="0.35">
      <c r="B5" s="57"/>
      <c r="C5" s="57"/>
    </row>
    <row r="6" spans="2:7" x14ac:dyDescent="0.35">
      <c r="B6" s="57"/>
      <c r="C6" s="57"/>
    </row>
    <row r="7" spans="2:7" x14ac:dyDescent="0.35">
      <c r="B7" s="10" t="s">
        <v>3</v>
      </c>
      <c r="C7" s="10"/>
    </row>
    <row r="8" spans="2:7" x14ac:dyDescent="0.35">
      <c r="B8" s="58" t="s">
        <v>4</v>
      </c>
      <c r="C8" s="58"/>
    </row>
    <row r="9" spans="2:7" x14ac:dyDescent="0.35">
      <c r="B9" s="58"/>
      <c r="C9" s="58"/>
    </row>
    <row r="10" spans="2:7" ht="14.5" customHeight="1" x14ac:dyDescent="0.35">
      <c r="B10" s="10" t="s">
        <v>5</v>
      </c>
      <c r="C10" s="10" t="s">
        <v>6</v>
      </c>
    </row>
    <row r="11" spans="2:7" x14ac:dyDescent="0.35">
      <c r="B11" s="11" t="s">
        <v>7</v>
      </c>
      <c r="C11" s="11" t="s">
        <v>8</v>
      </c>
    </row>
    <row r="12" spans="2:7" ht="29" x14ac:dyDescent="0.35">
      <c r="B12" s="12" t="s">
        <v>9</v>
      </c>
      <c r="C12" s="13" t="s">
        <v>10</v>
      </c>
    </row>
    <row r="13" spans="2:7" ht="52" customHeight="1" x14ac:dyDescent="0.35">
      <c r="B13" s="12" t="s">
        <v>11</v>
      </c>
      <c r="C13" s="12"/>
    </row>
    <row r="14" spans="2:7" ht="34.5" customHeight="1" x14ac:dyDescent="0.35">
      <c r="B14" s="13" t="s">
        <v>38</v>
      </c>
      <c r="C14" s="11" t="s">
        <v>12</v>
      </c>
    </row>
    <row r="15" spans="2:7" ht="70" customHeight="1" x14ac:dyDescent="0.35">
      <c r="B15" s="11" t="s">
        <v>40</v>
      </c>
      <c r="C15" s="13" t="s">
        <v>41</v>
      </c>
      <c r="E15" s="14"/>
      <c r="F15" s="14"/>
      <c r="G15" s="14"/>
    </row>
    <row r="16" spans="2:7" ht="52.5" customHeight="1" x14ac:dyDescent="0.35">
      <c r="B16" s="12" t="s">
        <v>23</v>
      </c>
      <c r="C16" s="12" t="s">
        <v>42</v>
      </c>
    </row>
    <row r="17" spans="2:3" ht="29" x14ac:dyDescent="0.35">
      <c r="B17" s="11" t="s">
        <v>28</v>
      </c>
      <c r="C17" s="11" t="s">
        <v>43</v>
      </c>
    </row>
  </sheetData>
  <mergeCells count="2">
    <mergeCell ref="B4:C6"/>
    <mergeCell ref="B8:C9"/>
  </mergeCells>
  <pageMargins left="0.75" right="0.75" top="1" bottom="1" header="0.5" footer="0.5"/>
  <pageSetup paperSize="9" scale="76" orientation="landscape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B02C-FDA8-4FE0-879A-7307C5237F49}">
  <sheetPr>
    <tabColor theme="8" tint="0.59999389629810485"/>
    <pageSetUpPr fitToPage="1"/>
  </sheetPr>
  <dimension ref="B1:C11"/>
  <sheetViews>
    <sheetView showGridLines="0" zoomScaleNormal="100" workbookViewId="0">
      <selection activeCell="G11" sqref="G11"/>
    </sheetView>
  </sheetViews>
  <sheetFormatPr baseColWidth="10" defaultColWidth="10.81640625" defaultRowHeight="14.5" x14ac:dyDescent="0.35"/>
  <cols>
    <col min="1" max="1" width="2.54296875" style="3" customWidth="1"/>
    <col min="2" max="2" width="11.08984375" style="3" customWidth="1"/>
    <col min="3" max="3" width="98.453125" style="8" customWidth="1"/>
    <col min="4" max="4" width="3.453125" style="3" customWidth="1"/>
    <col min="5" max="16384" width="10.81640625" style="3"/>
  </cols>
  <sheetData>
    <row r="1" spans="2:3" s="1" customFormat="1" ht="49.5" customHeight="1" x14ac:dyDescent="0.35">
      <c r="C1" s="7"/>
    </row>
    <row r="2" spans="2:3" ht="20.149999999999999" customHeight="1" x14ac:dyDescent="0.35"/>
    <row r="3" spans="2:3" ht="20.149999999999999" customHeight="1" x14ac:dyDescent="0.35">
      <c r="B3" s="9" t="s">
        <v>13</v>
      </c>
      <c r="C3" s="9"/>
    </row>
    <row r="4" spans="2:3" x14ac:dyDescent="0.35">
      <c r="C4" s="3"/>
    </row>
    <row r="5" spans="2:3" x14ac:dyDescent="0.35">
      <c r="B5" s="15"/>
      <c r="C5" s="15"/>
    </row>
    <row r="6" spans="2:3" x14ac:dyDescent="0.35">
      <c r="B6" s="10" t="s">
        <v>14</v>
      </c>
      <c r="C6" s="10" t="s">
        <v>15</v>
      </c>
    </row>
    <row r="7" spans="2:3" x14ac:dyDescent="0.35">
      <c r="B7" s="26">
        <v>1</v>
      </c>
      <c r="C7" s="11" t="s">
        <v>54</v>
      </c>
    </row>
    <row r="8" spans="2:3" x14ac:dyDescent="0.35">
      <c r="B8" s="26">
        <v>2</v>
      </c>
      <c r="C8" s="11" t="s">
        <v>55</v>
      </c>
    </row>
    <row r="9" spans="2:3" x14ac:dyDescent="0.35">
      <c r="B9" s="26">
        <v>3</v>
      </c>
      <c r="C9" s="11" t="s">
        <v>56</v>
      </c>
    </row>
    <row r="10" spans="2:3" x14ac:dyDescent="0.35">
      <c r="B10" s="26">
        <v>4</v>
      </c>
      <c r="C10" s="11" t="s">
        <v>57</v>
      </c>
    </row>
    <row r="11" spans="2:3" x14ac:dyDescent="0.35">
      <c r="B11" s="26">
        <v>5</v>
      </c>
      <c r="C11" s="11" t="s">
        <v>58</v>
      </c>
    </row>
  </sheetData>
  <phoneticPr fontId="12" type="noConversion"/>
  <pageMargins left="0.74803149606299213" right="0.74803149606299213" top="0.98425196850393704" bottom="0.98425196850393704" header="0.51181102362204722" footer="0.51181102362204722"/>
  <pageSetup paperSize="9" scale="96" fitToHeight="0" orientation="landscape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4580-174D-4CED-BDB3-58E8401F3091}">
  <sheetPr>
    <tabColor theme="8" tint="0.59999389629810485"/>
    <outlinePr summaryBelow="0" summaryRight="0"/>
    <pageSetUpPr fitToPage="1"/>
  </sheetPr>
  <dimension ref="B1:J39"/>
  <sheetViews>
    <sheetView zoomScaleNormal="100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L10" sqref="L10"/>
    </sheetView>
  </sheetViews>
  <sheetFormatPr baseColWidth="10" defaultColWidth="9.81640625" defaultRowHeight="14.5" x14ac:dyDescent="0.35"/>
  <cols>
    <col min="1" max="1" width="3" style="3" customWidth="1"/>
    <col min="2" max="2" width="14" style="23" customWidth="1"/>
    <col min="3" max="3" width="39.90625" style="8" customWidth="1"/>
    <col min="4" max="4" width="53.08984375" style="8" customWidth="1"/>
    <col min="5" max="5" width="20.6328125" style="8" customWidth="1"/>
    <col min="6" max="6" width="16.54296875" style="3" customWidth="1"/>
    <col min="7" max="7" width="16.81640625" style="3" customWidth="1"/>
    <col min="8" max="8" width="2.453125" style="3" customWidth="1"/>
    <col min="9" max="16384" width="9.81640625" style="3"/>
  </cols>
  <sheetData>
    <row r="1" spans="2:10" s="1" customFormat="1" ht="45.5" customHeight="1" x14ac:dyDescent="0.35">
      <c r="B1" s="22"/>
      <c r="C1" s="7"/>
      <c r="D1" s="7"/>
      <c r="E1" s="7"/>
    </row>
    <row r="2" spans="2:10" ht="1" customHeight="1" x14ac:dyDescent="0.35"/>
    <row r="3" spans="2:10" ht="21.5" customHeight="1" x14ac:dyDescent="0.35">
      <c r="B3" s="54"/>
      <c r="C3" s="55"/>
      <c r="D3" s="55"/>
      <c r="F3" s="8"/>
      <c r="G3" s="33" t="s">
        <v>44</v>
      </c>
      <c r="H3" s="53"/>
      <c r="I3" s="53"/>
      <c r="J3" s="53"/>
    </row>
    <row r="4" spans="2:10" ht="9.5" customHeight="1" x14ac:dyDescent="0.35">
      <c r="G4" s="8"/>
    </row>
    <row r="5" spans="2:10" ht="30.5" customHeight="1" x14ac:dyDescent="0.35">
      <c r="B5" s="24" t="s">
        <v>7</v>
      </c>
      <c r="C5" s="16" t="s">
        <v>9</v>
      </c>
      <c r="D5" s="16" t="s">
        <v>11</v>
      </c>
      <c r="E5" s="20" t="s">
        <v>38</v>
      </c>
      <c r="F5" s="20" t="s">
        <v>39</v>
      </c>
      <c r="G5" s="20" t="s">
        <v>23</v>
      </c>
    </row>
    <row r="6" spans="2:10" ht="31" customHeight="1" x14ac:dyDescent="0.35">
      <c r="B6" s="35" t="s">
        <v>46</v>
      </c>
      <c r="C6" s="17"/>
      <c r="D6" s="17"/>
      <c r="E6" s="17"/>
      <c r="F6" s="15"/>
      <c r="G6" s="15"/>
    </row>
    <row r="7" spans="2:10" ht="43.5" x14ac:dyDescent="0.35">
      <c r="B7" s="56" t="s">
        <v>24</v>
      </c>
      <c r="C7" s="56"/>
      <c r="D7" s="34" t="s">
        <v>45</v>
      </c>
      <c r="E7" s="10"/>
      <c r="F7" s="10"/>
      <c r="G7" s="10"/>
    </row>
    <row r="8" spans="2:10" x14ac:dyDescent="0.35">
      <c r="B8" s="41" t="s">
        <v>16</v>
      </c>
      <c r="C8" s="42"/>
      <c r="D8" s="18" t="s">
        <v>20</v>
      </c>
      <c r="E8" s="18">
        <v>250</v>
      </c>
      <c r="F8" s="32"/>
      <c r="G8" s="18">
        <f>E8*F8</f>
        <v>0</v>
      </c>
    </row>
    <row r="9" spans="2:10" x14ac:dyDescent="0.35">
      <c r="B9" s="43"/>
      <c r="C9" s="44"/>
      <c r="D9" s="18" t="s">
        <v>19</v>
      </c>
      <c r="E9" s="18">
        <v>8</v>
      </c>
      <c r="F9" s="32"/>
      <c r="G9" s="18">
        <f t="shared" ref="G9:G27" si="0">E9*F9</f>
        <v>0</v>
      </c>
    </row>
    <row r="10" spans="2:10" x14ac:dyDescent="0.35">
      <c r="B10" s="43"/>
      <c r="C10" s="44"/>
      <c r="D10" s="18" t="s">
        <v>21</v>
      </c>
      <c r="E10" s="18">
        <v>8</v>
      </c>
      <c r="F10" s="32"/>
      <c r="G10" s="18">
        <f t="shared" si="0"/>
        <v>0</v>
      </c>
    </row>
    <row r="11" spans="2:10" x14ac:dyDescent="0.35">
      <c r="B11" s="45"/>
      <c r="C11" s="46"/>
      <c r="D11" s="18" t="s">
        <v>22</v>
      </c>
      <c r="E11" s="18">
        <v>4</v>
      </c>
      <c r="F11" s="32"/>
      <c r="G11" s="18">
        <f t="shared" si="0"/>
        <v>0</v>
      </c>
    </row>
    <row r="12" spans="2:10" x14ac:dyDescent="0.35">
      <c r="B12" s="47" t="s">
        <v>51</v>
      </c>
      <c r="C12" s="48"/>
      <c r="D12" s="18" t="s">
        <v>20</v>
      </c>
      <c r="E12" s="37">
        <v>2000</v>
      </c>
      <c r="F12" s="32"/>
      <c r="G12" s="18">
        <f t="shared" si="0"/>
        <v>0</v>
      </c>
    </row>
    <row r="13" spans="2:10" x14ac:dyDescent="0.35">
      <c r="B13" s="49"/>
      <c r="C13" s="50"/>
      <c r="D13" s="18" t="s">
        <v>19</v>
      </c>
      <c r="E13" s="18">
        <v>80</v>
      </c>
      <c r="F13" s="32"/>
      <c r="G13" s="18">
        <f t="shared" si="0"/>
        <v>0</v>
      </c>
    </row>
    <row r="14" spans="2:10" x14ac:dyDescent="0.35">
      <c r="B14" s="49"/>
      <c r="C14" s="50"/>
      <c r="D14" s="18" t="s">
        <v>21</v>
      </c>
      <c r="E14" s="18">
        <v>80</v>
      </c>
      <c r="F14" s="32"/>
      <c r="G14" s="18">
        <f t="shared" si="0"/>
        <v>0</v>
      </c>
    </row>
    <row r="15" spans="2:10" x14ac:dyDescent="0.35">
      <c r="B15" s="51"/>
      <c r="C15" s="52"/>
      <c r="D15" s="18" t="s">
        <v>22</v>
      </c>
      <c r="E15" s="18">
        <v>20</v>
      </c>
      <c r="F15" s="32"/>
      <c r="G15" s="18">
        <f t="shared" si="0"/>
        <v>0</v>
      </c>
    </row>
    <row r="16" spans="2:10" x14ac:dyDescent="0.35">
      <c r="B16" s="41" t="s">
        <v>37</v>
      </c>
      <c r="C16" s="42"/>
      <c r="D16" s="18" t="s">
        <v>20</v>
      </c>
      <c r="E16" s="37">
        <v>2000</v>
      </c>
      <c r="F16" s="32"/>
      <c r="G16" s="18">
        <f t="shared" si="0"/>
        <v>0</v>
      </c>
    </row>
    <row r="17" spans="2:7" x14ac:dyDescent="0.35">
      <c r="B17" s="43"/>
      <c r="C17" s="44"/>
      <c r="D17" s="18" t="s">
        <v>19</v>
      </c>
      <c r="E17" s="18">
        <v>80</v>
      </c>
      <c r="F17" s="32"/>
      <c r="G17" s="18">
        <f t="shared" si="0"/>
        <v>0</v>
      </c>
    </row>
    <row r="18" spans="2:7" x14ac:dyDescent="0.35">
      <c r="B18" s="43"/>
      <c r="C18" s="44"/>
      <c r="D18" s="18" t="s">
        <v>21</v>
      </c>
      <c r="E18" s="18">
        <v>80</v>
      </c>
      <c r="F18" s="32"/>
      <c r="G18" s="18">
        <f t="shared" si="0"/>
        <v>0</v>
      </c>
    </row>
    <row r="19" spans="2:7" x14ac:dyDescent="0.35">
      <c r="B19" s="45"/>
      <c r="C19" s="46"/>
      <c r="D19" s="18" t="s">
        <v>22</v>
      </c>
      <c r="E19" s="18">
        <v>20</v>
      </c>
      <c r="F19" s="32"/>
      <c r="G19" s="18">
        <f t="shared" si="0"/>
        <v>0</v>
      </c>
    </row>
    <row r="20" spans="2:7" x14ac:dyDescent="0.35">
      <c r="B20" s="41" t="s">
        <v>17</v>
      </c>
      <c r="C20" s="42"/>
      <c r="D20" s="18" t="s">
        <v>20</v>
      </c>
      <c r="E20" s="37">
        <v>1000</v>
      </c>
      <c r="F20" s="32"/>
      <c r="G20" s="18">
        <f t="shared" si="0"/>
        <v>0</v>
      </c>
    </row>
    <row r="21" spans="2:7" x14ac:dyDescent="0.35">
      <c r="B21" s="43"/>
      <c r="C21" s="44"/>
      <c r="D21" s="18" t="s">
        <v>19</v>
      </c>
      <c r="E21" s="18">
        <v>80</v>
      </c>
      <c r="F21" s="32"/>
      <c r="G21" s="18">
        <f t="shared" si="0"/>
        <v>0</v>
      </c>
    </row>
    <row r="22" spans="2:7" x14ac:dyDescent="0.35">
      <c r="B22" s="43"/>
      <c r="C22" s="44"/>
      <c r="D22" s="18" t="s">
        <v>21</v>
      </c>
      <c r="E22" s="18">
        <v>80</v>
      </c>
      <c r="F22" s="32"/>
      <c r="G22" s="18">
        <f t="shared" si="0"/>
        <v>0</v>
      </c>
    </row>
    <row r="23" spans="2:7" x14ac:dyDescent="0.35">
      <c r="B23" s="45"/>
      <c r="C23" s="46"/>
      <c r="D23" s="18" t="s">
        <v>22</v>
      </c>
      <c r="E23" s="18">
        <v>20</v>
      </c>
      <c r="F23" s="32"/>
      <c r="G23" s="18">
        <f t="shared" si="0"/>
        <v>0</v>
      </c>
    </row>
    <row r="24" spans="2:7" x14ac:dyDescent="0.35">
      <c r="B24" s="41" t="s">
        <v>18</v>
      </c>
      <c r="C24" s="42"/>
      <c r="D24" s="18" t="s">
        <v>20</v>
      </c>
      <c r="E24" s="37">
        <v>1000</v>
      </c>
      <c r="F24" s="32"/>
      <c r="G24" s="18">
        <f t="shared" si="0"/>
        <v>0</v>
      </c>
    </row>
    <row r="25" spans="2:7" x14ac:dyDescent="0.35">
      <c r="B25" s="43"/>
      <c r="C25" s="44"/>
      <c r="D25" s="18" t="s">
        <v>19</v>
      </c>
      <c r="E25" s="18">
        <v>80</v>
      </c>
      <c r="F25" s="32"/>
      <c r="G25" s="18">
        <f t="shared" si="0"/>
        <v>0</v>
      </c>
    </row>
    <row r="26" spans="2:7" x14ac:dyDescent="0.35">
      <c r="B26" s="43"/>
      <c r="C26" s="44"/>
      <c r="D26" s="18" t="s">
        <v>21</v>
      </c>
      <c r="E26" s="18">
        <v>80</v>
      </c>
      <c r="F26" s="32"/>
      <c r="G26" s="18">
        <f t="shared" si="0"/>
        <v>0</v>
      </c>
    </row>
    <row r="27" spans="2:7" x14ac:dyDescent="0.35">
      <c r="B27" s="45"/>
      <c r="C27" s="46"/>
      <c r="D27" s="18" t="s">
        <v>22</v>
      </c>
      <c r="E27" s="18">
        <v>20</v>
      </c>
      <c r="F27" s="32"/>
      <c r="G27" s="18">
        <f t="shared" si="0"/>
        <v>0</v>
      </c>
    </row>
    <row r="28" spans="2:7" x14ac:dyDescent="0.35">
      <c r="B28" s="25"/>
      <c r="C28" s="10"/>
      <c r="D28" s="10"/>
      <c r="E28" s="10"/>
      <c r="F28" s="21" t="s">
        <v>25</v>
      </c>
      <c r="G28" s="19">
        <f>SUM(G8:G27)</f>
        <v>0</v>
      </c>
    </row>
    <row r="29" spans="2:7" x14ac:dyDescent="0.35">
      <c r="B29" s="25"/>
      <c r="C29" s="10"/>
      <c r="D29" s="10"/>
      <c r="E29" s="10"/>
      <c r="F29" s="21"/>
      <c r="G29" s="19"/>
    </row>
    <row r="30" spans="2:7" x14ac:dyDescent="0.35">
      <c r="C30" s="3"/>
      <c r="D30" s="3"/>
      <c r="E30" s="3"/>
    </row>
    <row r="31" spans="2:7" ht="51" customHeight="1" x14ac:dyDescent="0.35">
      <c r="B31" s="38" t="s">
        <v>26</v>
      </c>
      <c r="C31" s="38"/>
      <c r="D31" s="16" t="s">
        <v>11</v>
      </c>
      <c r="E31" s="20" t="s">
        <v>27</v>
      </c>
      <c r="F31" s="31" t="s">
        <v>28</v>
      </c>
      <c r="G31" s="20" t="s">
        <v>29</v>
      </c>
    </row>
    <row r="32" spans="2:7" ht="27.5" customHeight="1" x14ac:dyDescent="0.35">
      <c r="B32" s="39" t="s">
        <v>50</v>
      </c>
      <c r="C32" s="40"/>
      <c r="D32" s="27" t="s">
        <v>31</v>
      </c>
      <c r="E32" s="37">
        <v>5000000</v>
      </c>
      <c r="F32" s="36"/>
      <c r="G32" s="18">
        <f>(E32*F32)</f>
        <v>0</v>
      </c>
    </row>
    <row r="33" spans="2:7" ht="31.5" customHeight="1" x14ac:dyDescent="0.35">
      <c r="B33" s="39" t="s">
        <v>30</v>
      </c>
      <c r="C33" s="40"/>
      <c r="D33" s="27" t="s">
        <v>32</v>
      </c>
      <c r="E33" s="37">
        <v>500000</v>
      </c>
      <c r="F33" s="36"/>
      <c r="G33" s="18">
        <f>(E33*F33)</f>
        <v>0</v>
      </c>
    </row>
    <row r="34" spans="2:7" x14ac:dyDescent="0.35">
      <c r="B34" s="25"/>
      <c r="C34" s="10"/>
      <c r="D34" s="10"/>
      <c r="E34" s="10"/>
      <c r="F34" s="21" t="s">
        <v>33</v>
      </c>
      <c r="G34" s="19">
        <f>SUM(G32:G33)</f>
        <v>0</v>
      </c>
    </row>
    <row r="35" spans="2:7" x14ac:dyDescent="0.35">
      <c r="B35" s="25"/>
      <c r="C35" s="10"/>
      <c r="D35" s="10"/>
      <c r="E35" s="10"/>
      <c r="F35" s="21"/>
      <c r="G35" s="19"/>
    </row>
    <row r="36" spans="2:7" x14ac:dyDescent="0.35">
      <c r="B36" s="3"/>
      <c r="C36" s="3"/>
      <c r="D36" s="3"/>
      <c r="E36" s="3"/>
    </row>
    <row r="37" spans="2:7" x14ac:dyDescent="0.35">
      <c r="B37" s="3"/>
      <c r="C37" s="3"/>
      <c r="D37" s="3"/>
      <c r="E37" s="3"/>
    </row>
    <row r="39" spans="2:7" ht="29" x14ac:dyDescent="0.35">
      <c r="E39" s="28"/>
      <c r="F39" s="34" t="s">
        <v>34</v>
      </c>
      <c r="G39" s="19">
        <f>SUM(G28+G34)</f>
        <v>0</v>
      </c>
    </row>
  </sheetData>
  <sheetProtection formatColumns="0" formatRows="0"/>
  <mergeCells count="11">
    <mergeCell ref="H3:J3"/>
    <mergeCell ref="B20:C23"/>
    <mergeCell ref="B24:C27"/>
    <mergeCell ref="B3:D3"/>
    <mergeCell ref="B7:C7"/>
    <mergeCell ref="B31:C31"/>
    <mergeCell ref="B33:C33"/>
    <mergeCell ref="B32:C32"/>
    <mergeCell ref="B8:C11"/>
    <mergeCell ref="B12:C15"/>
    <mergeCell ref="B16:C19"/>
  </mergeCells>
  <phoneticPr fontId="12" type="noConversion"/>
  <dataValidations count="1">
    <dataValidation type="list" allowBlank="1" showInputMessage="1" showErrorMessage="1" sqref="F7:G7" xr:uid="{3ABD7D69-3185-4E40-A7C5-5DF92FB05F4E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7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2B36C-26FA-4906-80FC-F71890E6A7D9}">
  <sheetPr>
    <tabColor theme="8" tint="0.59999389629810485"/>
    <outlinePr summaryBelow="0" summaryRight="0"/>
    <pageSetUpPr fitToPage="1"/>
  </sheetPr>
  <dimension ref="B1:J39"/>
  <sheetViews>
    <sheetView zoomScaleNormal="100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M11" sqref="M11"/>
    </sheetView>
  </sheetViews>
  <sheetFormatPr baseColWidth="10" defaultColWidth="9.81640625" defaultRowHeight="14.5" x14ac:dyDescent="0.35"/>
  <cols>
    <col min="1" max="1" width="3" style="3" customWidth="1"/>
    <col min="2" max="2" width="14" style="23" customWidth="1"/>
    <col min="3" max="3" width="39.90625" style="8" customWidth="1"/>
    <col min="4" max="4" width="53.08984375" style="8" customWidth="1"/>
    <col min="5" max="5" width="20.6328125" style="8" customWidth="1"/>
    <col min="6" max="6" width="16.54296875" style="3" customWidth="1"/>
    <col min="7" max="7" width="16.81640625" style="3" customWidth="1"/>
    <col min="8" max="8" width="2.453125" style="3" customWidth="1"/>
    <col min="9" max="16384" width="9.81640625" style="3"/>
  </cols>
  <sheetData>
    <row r="1" spans="2:10" s="1" customFormat="1" ht="45.5" customHeight="1" x14ac:dyDescent="0.35">
      <c r="B1" s="22"/>
      <c r="C1" s="7"/>
      <c r="D1" s="7"/>
      <c r="E1" s="7"/>
    </row>
    <row r="2" spans="2:10" ht="1" customHeight="1" x14ac:dyDescent="0.35"/>
    <row r="3" spans="2:10" ht="21.5" customHeight="1" x14ac:dyDescent="0.35">
      <c r="B3" s="54"/>
      <c r="C3" s="55"/>
      <c r="D3" s="55"/>
      <c r="F3" s="8"/>
      <c r="G3" s="33" t="s">
        <v>44</v>
      </c>
      <c r="H3" s="53"/>
      <c r="I3" s="53"/>
      <c r="J3" s="53"/>
    </row>
    <row r="4" spans="2:10" ht="9.5" customHeight="1" x14ac:dyDescent="0.35">
      <c r="G4" s="8"/>
    </row>
    <row r="5" spans="2:10" ht="30.5" customHeight="1" x14ac:dyDescent="0.35">
      <c r="B5" s="24" t="s">
        <v>7</v>
      </c>
      <c r="C5" s="16" t="s">
        <v>9</v>
      </c>
      <c r="D5" s="16" t="s">
        <v>11</v>
      </c>
      <c r="E5" s="20" t="s">
        <v>38</v>
      </c>
      <c r="F5" s="20" t="s">
        <v>39</v>
      </c>
      <c r="G5" s="20" t="s">
        <v>23</v>
      </c>
    </row>
    <row r="6" spans="2:10" ht="31" customHeight="1" x14ac:dyDescent="0.35">
      <c r="B6" s="35" t="s">
        <v>47</v>
      </c>
      <c r="C6" s="17"/>
      <c r="D6" s="17"/>
      <c r="E6" s="17"/>
      <c r="F6" s="15"/>
      <c r="G6" s="15"/>
    </row>
    <row r="7" spans="2:10" ht="43.5" x14ac:dyDescent="0.35">
      <c r="B7" s="56" t="s">
        <v>24</v>
      </c>
      <c r="C7" s="56"/>
      <c r="D7" s="34" t="s">
        <v>45</v>
      </c>
      <c r="E7" s="10"/>
      <c r="F7" s="10"/>
      <c r="G7" s="10"/>
    </row>
    <row r="8" spans="2:10" x14ac:dyDescent="0.35">
      <c r="B8" s="41" t="s">
        <v>16</v>
      </c>
      <c r="C8" s="42"/>
      <c r="D8" s="18" t="s">
        <v>20</v>
      </c>
      <c r="E8" s="18">
        <v>250</v>
      </c>
      <c r="F8" s="32"/>
      <c r="G8" s="18">
        <f>E8*F8</f>
        <v>0</v>
      </c>
    </row>
    <row r="9" spans="2:10" x14ac:dyDescent="0.35">
      <c r="B9" s="43"/>
      <c r="C9" s="44"/>
      <c r="D9" s="18" t="s">
        <v>19</v>
      </c>
      <c r="E9" s="18">
        <v>8</v>
      </c>
      <c r="F9" s="32"/>
      <c r="G9" s="18">
        <f t="shared" ref="G9:G27" si="0">E9*F9</f>
        <v>0</v>
      </c>
    </row>
    <row r="10" spans="2:10" x14ac:dyDescent="0.35">
      <c r="B10" s="43"/>
      <c r="C10" s="44"/>
      <c r="D10" s="18" t="s">
        <v>21</v>
      </c>
      <c r="E10" s="18">
        <v>8</v>
      </c>
      <c r="F10" s="32"/>
      <c r="G10" s="18">
        <f t="shared" si="0"/>
        <v>0</v>
      </c>
    </row>
    <row r="11" spans="2:10" x14ac:dyDescent="0.35">
      <c r="B11" s="45"/>
      <c r="C11" s="46"/>
      <c r="D11" s="18" t="s">
        <v>22</v>
      </c>
      <c r="E11" s="18">
        <v>4</v>
      </c>
      <c r="F11" s="32"/>
      <c r="G11" s="18">
        <f t="shared" si="0"/>
        <v>0</v>
      </c>
    </row>
    <row r="12" spans="2:10" x14ac:dyDescent="0.35">
      <c r="B12" s="47" t="s">
        <v>51</v>
      </c>
      <c r="C12" s="48"/>
      <c r="D12" s="18" t="s">
        <v>20</v>
      </c>
      <c r="E12" s="37">
        <v>2000</v>
      </c>
      <c r="F12" s="32"/>
      <c r="G12" s="18">
        <f t="shared" si="0"/>
        <v>0</v>
      </c>
    </row>
    <row r="13" spans="2:10" x14ac:dyDescent="0.35">
      <c r="B13" s="49"/>
      <c r="C13" s="50"/>
      <c r="D13" s="18" t="s">
        <v>19</v>
      </c>
      <c r="E13" s="18">
        <v>80</v>
      </c>
      <c r="F13" s="32"/>
      <c r="G13" s="18">
        <f t="shared" si="0"/>
        <v>0</v>
      </c>
    </row>
    <row r="14" spans="2:10" x14ac:dyDescent="0.35">
      <c r="B14" s="49"/>
      <c r="C14" s="50"/>
      <c r="D14" s="18" t="s">
        <v>21</v>
      </c>
      <c r="E14" s="18">
        <v>80</v>
      </c>
      <c r="F14" s="32"/>
      <c r="G14" s="18">
        <f t="shared" si="0"/>
        <v>0</v>
      </c>
    </row>
    <row r="15" spans="2:10" x14ac:dyDescent="0.35">
      <c r="B15" s="51"/>
      <c r="C15" s="52"/>
      <c r="D15" s="18" t="s">
        <v>22</v>
      </c>
      <c r="E15" s="18">
        <v>20</v>
      </c>
      <c r="F15" s="32"/>
      <c r="G15" s="18">
        <f t="shared" si="0"/>
        <v>0</v>
      </c>
    </row>
    <row r="16" spans="2:10" x14ac:dyDescent="0.35">
      <c r="B16" s="41" t="s">
        <v>37</v>
      </c>
      <c r="C16" s="42"/>
      <c r="D16" s="18" t="s">
        <v>20</v>
      </c>
      <c r="E16" s="37">
        <v>2000</v>
      </c>
      <c r="F16" s="32"/>
      <c r="G16" s="18">
        <f t="shared" si="0"/>
        <v>0</v>
      </c>
    </row>
    <row r="17" spans="2:7" x14ac:dyDescent="0.35">
      <c r="B17" s="43"/>
      <c r="C17" s="44"/>
      <c r="D17" s="18" t="s">
        <v>19</v>
      </c>
      <c r="E17" s="18">
        <v>80</v>
      </c>
      <c r="F17" s="32"/>
      <c r="G17" s="18">
        <f t="shared" si="0"/>
        <v>0</v>
      </c>
    </row>
    <row r="18" spans="2:7" x14ac:dyDescent="0.35">
      <c r="B18" s="43"/>
      <c r="C18" s="44"/>
      <c r="D18" s="18" t="s">
        <v>21</v>
      </c>
      <c r="E18" s="18">
        <v>80</v>
      </c>
      <c r="F18" s="32"/>
      <c r="G18" s="18">
        <f t="shared" si="0"/>
        <v>0</v>
      </c>
    </row>
    <row r="19" spans="2:7" x14ac:dyDescent="0.35">
      <c r="B19" s="45"/>
      <c r="C19" s="46"/>
      <c r="D19" s="18" t="s">
        <v>22</v>
      </c>
      <c r="E19" s="18">
        <v>20</v>
      </c>
      <c r="F19" s="32"/>
      <c r="G19" s="18">
        <f t="shared" si="0"/>
        <v>0</v>
      </c>
    </row>
    <row r="20" spans="2:7" x14ac:dyDescent="0.35">
      <c r="B20" s="41" t="s">
        <v>17</v>
      </c>
      <c r="C20" s="42"/>
      <c r="D20" s="18" t="s">
        <v>20</v>
      </c>
      <c r="E20" s="37">
        <v>1000</v>
      </c>
      <c r="F20" s="32"/>
      <c r="G20" s="18">
        <f t="shared" si="0"/>
        <v>0</v>
      </c>
    </row>
    <row r="21" spans="2:7" x14ac:dyDescent="0.35">
      <c r="B21" s="43"/>
      <c r="C21" s="44"/>
      <c r="D21" s="18" t="s">
        <v>19</v>
      </c>
      <c r="E21" s="18">
        <v>80</v>
      </c>
      <c r="F21" s="32"/>
      <c r="G21" s="18">
        <f t="shared" si="0"/>
        <v>0</v>
      </c>
    </row>
    <row r="22" spans="2:7" x14ac:dyDescent="0.35">
      <c r="B22" s="43"/>
      <c r="C22" s="44"/>
      <c r="D22" s="18" t="s">
        <v>21</v>
      </c>
      <c r="E22" s="18">
        <v>80</v>
      </c>
      <c r="F22" s="32"/>
      <c r="G22" s="18">
        <f t="shared" si="0"/>
        <v>0</v>
      </c>
    </row>
    <row r="23" spans="2:7" x14ac:dyDescent="0.35">
      <c r="B23" s="45"/>
      <c r="C23" s="46"/>
      <c r="D23" s="18" t="s">
        <v>22</v>
      </c>
      <c r="E23" s="18">
        <v>20</v>
      </c>
      <c r="F23" s="32"/>
      <c r="G23" s="18">
        <f t="shared" si="0"/>
        <v>0</v>
      </c>
    </row>
    <row r="24" spans="2:7" x14ac:dyDescent="0.35">
      <c r="B24" s="41" t="s">
        <v>18</v>
      </c>
      <c r="C24" s="42"/>
      <c r="D24" s="18" t="s">
        <v>20</v>
      </c>
      <c r="E24" s="37">
        <v>1000</v>
      </c>
      <c r="F24" s="32"/>
      <c r="G24" s="18">
        <f t="shared" si="0"/>
        <v>0</v>
      </c>
    </row>
    <row r="25" spans="2:7" x14ac:dyDescent="0.35">
      <c r="B25" s="43"/>
      <c r="C25" s="44"/>
      <c r="D25" s="18" t="s">
        <v>19</v>
      </c>
      <c r="E25" s="18">
        <v>80</v>
      </c>
      <c r="F25" s="32"/>
      <c r="G25" s="18">
        <f t="shared" si="0"/>
        <v>0</v>
      </c>
    </row>
    <row r="26" spans="2:7" x14ac:dyDescent="0.35">
      <c r="B26" s="43"/>
      <c r="C26" s="44"/>
      <c r="D26" s="18" t="s">
        <v>21</v>
      </c>
      <c r="E26" s="18">
        <v>80</v>
      </c>
      <c r="F26" s="32"/>
      <c r="G26" s="18">
        <f t="shared" si="0"/>
        <v>0</v>
      </c>
    </row>
    <row r="27" spans="2:7" x14ac:dyDescent="0.35">
      <c r="B27" s="45"/>
      <c r="C27" s="46"/>
      <c r="D27" s="18" t="s">
        <v>22</v>
      </c>
      <c r="E27" s="18">
        <v>20</v>
      </c>
      <c r="F27" s="32"/>
      <c r="G27" s="18">
        <f t="shared" si="0"/>
        <v>0</v>
      </c>
    </row>
    <row r="28" spans="2:7" x14ac:dyDescent="0.35">
      <c r="B28" s="25"/>
      <c r="C28" s="10"/>
      <c r="D28" s="10"/>
      <c r="E28" s="10"/>
      <c r="F28" s="21" t="s">
        <v>25</v>
      </c>
      <c r="G28" s="19">
        <f>SUM(G8:G27)</f>
        <v>0</v>
      </c>
    </row>
    <row r="29" spans="2:7" x14ac:dyDescent="0.35">
      <c r="B29" s="25"/>
      <c r="C29" s="10"/>
      <c r="D29" s="10"/>
      <c r="E29" s="10"/>
      <c r="F29" s="21"/>
      <c r="G29" s="19"/>
    </row>
    <row r="30" spans="2:7" x14ac:dyDescent="0.35">
      <c r="C30" s="3"/>
      <c r="D30" s="3"/>
      <c r="E30" s="3"/>
    </row>
    <row r="31" spans="2:7" ht="51" customHeight="1" x14ac:dyDescent="0.35">
      <c r="B31" s="38" t="s">
        <v>26</v>
      </c>
      <c r="C31" s="38"/>
      <c r="D31" s="16" t="s">
        <v>11</v>
      </c>
      <c r="E31" s="20" t="s">
        <v>27</v>
      </c>
      <c r="F31" s="31" t="s">
        <v>28</v>
      </c>
      <c r="G31" s="20" t="s">
        <v>29</v>
      </c>
    </row>
    <row r="32" spans="2:7" ht="27.5" customHeight="1" x14ac:dyDescent="0.35">
      <c r="B32" s="39" t="s">
        <v>50</v>
      </c>
      <c r="C32" s="40"/>
      <c r="D32" s="27" t="s">
        <v>31</v>
      </c>
      <c r="E32" s="37">
        <v>5000000</v>
      </c>
      <c r="F32" s="36"/>
      <c r="G32" s="18">
        <f>(E32*F32)</f>
        <v>0</v>
      </c>
    </row>
    <row r="33" spans="2:7" ht="31.5" customHeight="1" x14ac:dyDescent="0.35">
      <c r="B33" s="39" t="s">
        <v>30</v>
      </c>
      <c r="C33" s="40"/>
      <c r="D33" s="27" t="s">
        <v>32</v>
      </c>
      <c r="E33" s="37">
        <v>500000</v>
      </c>
      <c r="F33" s="36"/>
      <c r="G33" s="18">
        <f>(E33*F33)</f>
        <v>0</v>
      </c>
    </row>
    <row r="34" spans="2:7" x14ac:dyDescent="0.35">
      <c r="B34" s="25"/>
      <c r="C34" s="10"/>
      <c r="D34" s="10"/>
      <c r="E34" s="10"/>
      <c r="F34" s="21" t="s">
        <v>33</v>
      </c>
      <c r="G34" s="19">
        <f>SUM(G32:G33)</f>
        <v>0</v>
      </c>
    </row>
    <row r="35" spans="2:7" x14ac:dyDescent="0.35">
      <c r="B35" s="25"/>
      <c r="C35" s="10"/>
      <c r="D35" s="10"/>
      <c r="E35" s="10"/>
      <c r="F35" s="21"/>
      <c r="G35" s="19"/>
    </row>
    <row r="36" spans="2:7" x14ac:dyDescent="0.35">
      <c r="B36" s="3"/>
      <c r="C36" s="3"/>
      <c r="D36" s="3"/>
      <c r="E36" s="3"/>
    </row>
    <row r="37" spans="2:7" x14ac:dyDescent="0.35">
      <c r="B37" s="3"/>
      <c r="C37" s="3"/>
      <c r="D37" s="3"/>
      <c r="E37" s="3"/>
    </row>
    <row r="39" spans="2:7" x14ac:dyDescent="0.35">
      <c r="E39" s="28"/>
      <c r="F39" s="19" t="s">
        <v>34</v>
      </c>
      <c r="G39" s="19">
        <f>SUM(G28+G34)</f>
        <v>0</v>
      </c>
    </row>
  </sheetData>
  <sheetProtection formatColumns="0" formatRows="0"/>
  <mergeCells count="11">
    <mergeCell ref="B20:C23"/>
    <mergeCell ref="B24:C27"/>
    <mergeCell ref="B31:C31"/>
    <mergeCell ref="B32:C32"/>
    <mergeCell ref="B33:C33"/>
    <mergeCell ref="B16:C19"/>
    <mergeCell ref="B3:D3"/>
    <mergeCell ref="H3:J3"/>
    <mergeCell ref="B7:C7"/>
    <mergeCell ref="B8:C11"/>
    <mergeCell ref="B12:C15"/>
  </mergeCells>
  <dataValidations count="1">
    <dataValidation type="list" allowBlank="1" showInputMessage="1" showErrorMessage="1" sqref="F7:G7" xr:uid="{BA3B95D1-04BF-453A-BD0F-5243D63F81CF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7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7A0AC-E45D-4CA2-A6D9-B464C6AAFD65}">
  <sheetPr>
    <tabColor theme="8" tint="0.59999389629810485"/>
    <outlinePr summaryBelow="0" summaryRight="0"/>
    <pageSetUpPr fitToPage="1"/>
  </sheetPr>
  <dimension ref="B1:J40"/>
  <sheetViews>
    <sheetView zoomScaleNormal="100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N23" sqref="N23"/>
    </sheetView>
  </sheetViews>
  <sheetFormatPr baseColWidth="10" defaultColWidth="9.81640625" defaultRowHeight="14.5" x14ac:dyDescent="0.35"/>
  <cols>
    <col min="1" max="1" width="3" style="3" customWidth="1"/>
    <col min="2" max="2" width="14" style="23" customWidth="1"/>
    <col min="3" max="3" width="39.90625" style="8" customWidth="1"/>
    <col min="4" max="4" width="53.08984375" style="8" customWidth="1"/>
    <col min="5" max="5" width="20.6328125" style="8" customWidth="1"/>
    <col min="6" max="6" width="16.54296875" style="3" customWidth="1"/>
    <col min="7" max="7" width="16.81640625" style="3" customWidth="1"/>
    <col min="8" max="8" width="2.453125" style="3" customWidth="1"/>
    <col min="9" max="16384" width="9.81640625" style="3"/>
  </cols>
  <sheetData>
    <row r="1" spans="2:10" s="1" customFormat="1" ht="45.5" customHeight="1" x14ac:dyDescent="0.35">
      <c r="B1" s="22"/>
      <c r="C1" s="7"/>
      <c r="D1" s="7"/>
      <c r="E1" s="7"/>
    </row>
    <row r="2" spans="2:10" ht="1" customHeight="1" x14ac:dyDescent="0.35"/>
    <row r="3" spans="2:10" ht="21.5" customHeight="1" x14ac:dyDescent="0.35">
      <c r="B3" s="54"/>
      <c r="C3" s="55"/>
      <c r="D3" s="55"/>
      <c r="F3" s="8"/>
      <c r="G3" s="33" t="s">
        <v>44</v>
      </c>
      <c r="H3" s="53"/>
      <c r="I3" s="53"/>
      <c r="J3" s="53"/>
    </row>
    <row r="4" spans="2:10" ht="9.5" customHeight="1" x14ac:dyDescent="0.35">
      <c r="G4" s="8"/>
    </row>
    <row r="5" spans="2:10" ht="30.5" customHeight="1" x14ac:dyDescent="0.35">
      <c r="B5" s="24" t="s">
        <v>7</v>
      </c>
      <c r="C5" s="16" t="s">
        <v>9</v>
      </c>
      <c r="D5" s="16" t="s">
        <v>11</v>
      </c>
      <c r="E5" s="20" t="s">
        <v>38</v>
      </c>
      <c r="F5" s="20" t="s">
        <v>39</v>
      </c>
      <c r="G5" s="20" t="s">
        <v>23</v>
      </c>
    </row>
    <row r="6" spans="2:10" ht="31" customHeight="1" x14ac:dyDescent="0.35">
      <c r="B6" s="35" t="s">
        <v>48</v>
      </c>
      <c r="C6" s="17"/>
      <c r="D6" s="17"/>
      <c r="E6" s="17"/>
      <c r="F6" s="15"/>
      <c r="G6" s="15"/>
    </row>
    <row r="7" spans="2:10" ht="43.5" x14ac:dyDescent="0.35">
      <c r="B7" s="56" t="s">
        <v>24</v>
      </c>
      <c r="C7" s="56"/>
      <c r="D7" s="34" t="s">
        <v>45</v>
      </c>
      <c r="E7" s="10"/>
      <c r="F7" s="10"/>
      <c r="G7" s="10"/>
    </row>
    <row r="8" spans="2:10" x14ac:dyDescent="0.35">
      <c r="B8" s="41" t="s">
        <v>16</v>
      </c>
      <c r="C8" s="42"/>
      <c r="D8" s="18" t="s">
        <v>20</v>
      </c>
      <c r="E8" s="18">
        <v>250</v>
      </c>
      <c r="F8" s="32"/>
      <c r="G8" s="18">
        <f>E8*F8</f>
        <v>0</v>
      </c>
    </row>
    <row r="9" spans="2:10" x14ac:dyDescent="0.35">
      <c r="B9" s="43"/>
      <c r="C9" s="44"/>
      <c r="D9" s="18" t="s">
        <v>19</v>
      </c>
      <c r="E9" s="18">
        <v>8</v>
      </c>
      <c r="F9" s="32"/>
      <c r="G9" s="18">
        <f t="shared" ref="G9:G27" si="0">E9*F9</f>
        <v>0</v>
      </c>
    </row>
    <row r="10" spans="2:10" x14ac:dyDescent="0.35">
      <c r="B10" s="43"/>
      <c r="C10" s="44"/>
      <c r="D10" s="18" t="s">
        <v>21</v>
      </c>
      <c r="E10" s="18">
        <v>8</v>
      </c>
      <c r="F10" s="32"/>
      <c r="G10" s="18">
        <f t="shared" si="0"/>
        <v>0</v>
      </c>
    </row>
    <row r="11" spans="2:10" x14ac:dyDescent="0.35">
      <c r="B11" s="45"/>
      <c r="C11" s="46"/>
      <c r="D11" s="18" t="s">
        <v>22</v>
      </c>
      <c r="E11" s="18">
        <v>4</v>
      </c>
      <c r="F11" s="32"/>
      <c r="G11" s="18">
        <f t="shared" si="0"/>
        <v>0</v>
      </c>
    </row>
    <row r="12" spans="2:10" x14ac:dyDescent="0.35">
      <c r="B12" s="47" t="s">
        <v>51</v>
      </c>
      <c r="C12" s="48"/>
      <c r="D12" s="18" t="s">
        <v>20</v>
      </c>
      <c r="E12" s="37">
        <v>2000</v>
      </c>
      <c r="F12" s="32"/>
      <c r="G12" s="18">
        <f t="shared" si="0"/>
        <v>0</v>
      </c>
    </row>
    <row r="13" spans="2:10" x14ac:dyDescent="0.35">
      <c r="B13" s="49"/>
      <c r="C13" s="50"/>
      <c r="D13" s="18" t="s">
        <v>19</v>
      </c>
      <c r="E13" s="18">
        <v>80</v>
      </c>
      <c r="F13" s="32"/>
      <c r="G13" s="18">
        <f t="shared" si="0"/>
        <v>0</v>
      </c>
    </row>
    <row r="14" spans="2:10" x14ac:dyDescent="0.35">
      <c r="B14" s="49"/>
      <c r="C14" s="50"/>
      <c r="D14" s="18" t="s">
        <v>21</v>
      </c>
      <c r="E14" s="18">
        <v>80</v>
      </c>
      <c r="F14" s="32"/>
      <c r="G14" s="18">
        <f t="shared" si="0"/>
        <v>0</v>
      </c>
    </row>
    <row r="15" spans="2:10" x14ac:dyDescent="0.35">
      <c r="B15" s="51"/>
      <c r="C15" s="52"/>
      <c r="D15" s="18" t="s">
        <v>22</v>
      </c>
      <c r="E15" s="18">
        <v>20</v>
      </c>
      <c r="F15" s="32"/>
      <c r="G15" s="18">
        <f t="shared" si="0"/>
        <v>0</v>
      </c>
    </row>
    <row r="16" spans="2:10" x14ac:dyDescent="0.35">
      <c r="B16" s="41" t="s">
        <v>37</v>
      </c>
      <c r="C16" s="42"/>
      <c r="D16" s="18" t="s">
        <v>20</v>
      </c>
      <c r="E16" s="37">
        <v>2000</v>
      </c>
      <c r="F16" s="32"/>
      <c r="G16" s="18">
        <f t="shared" si="0"/>
        <v>0</v>
      </c>
    </row>
    <row r="17" spans="2:7" x14ac:dyDescent="0.35">
      <c r="B17" s="43"/>
      <c r="C17" s="44"/>
      <c r="D17" s="18" t="s">
        <v>19</v>
      </c>
      <c r="E17" s="18">
        <v>80</v>
      </c>
      <c r="F17" s="32"/>
      <c r="G17" s="18">
        <f t="shared" si="0"/>
        <v>0</v>
      </c>
    </row>
    <row r="18" spans="2:7" x14ac:dyDescent="0.35">
      <c r="B18" s="43"/>
      <c r="C18" s="44"/>
      <c r="D18" s="18" t="s">
        <v>21</v>
      </c>
      <c r="E18" s="18">
        <v>80</v>
      </c>
      <c r="F18" s="32"/>
      <c r="G18" s="18">
        <f t="shared" si="0"/>
        <v>0</v>
      </c>
    </row>
    <row r="19" spans="2:7" x14ac:dyDescent="0.35">
      <c r="B19" s="45"/>
      <c r="C19" s="46"/>
      <c r="D19" s="18" t="s">
        <v>22</v>
      </c>
      <c r="E19" s="18">
        <v>20</v>
      </c>
      <c r="F19" s="32"/>
      <c r="G19" s="18">
        <f t="shared" si="0"/>
        <v>0</v>
      </c>
    </row>
    <row r="20" spans="2:7" x14ac:dyDescent="0.35">
      <c r="B20" s="41" t="s">
        <v>17</v>
      </c>
      <c r="C20" s="42"/>
      <c r="D20" s="18" t="s">
        <v>20</v>
      </c>
      <c r="E20" s="37">
        <v>1000</v>
      </c>
      <c r="F20" s="32"/>
      <c r="G20" s="18">
        <f t="shared" si="0"/>
        <v>0</v>
      </c>
    </row>
    <row r="21" spans="2:7" x14ac:dyDescent="0.35">
      <c r="B21" s="43"/>
      <c r="C21" s="44"/>
      <c r="D21" s="18" t="s">
        <v>19</v>
      </c>
      <c r="E21" s="18">
        <v>80</v>
      </c>
      <c r="F21" s="32"/>
      <c r="G21" s="18">
        <f t="shared" si="0"/>
        <v>0</v>
      </c>
    </row>
    <row r="22" spans="2:7" x14ac:dyDescent="0.35">
      <c r="B22" s="43"/>
      <c r="C22" s="44"/>
      <c r="D22" s="18" t="s">
        <v>21</v>
      </c>
      <c r="E22" s="18">
        <v>80</v>
      </c>
      <c r="F22" s="32"/>
      <c r="G22" s="18">
        <f t="shared" si="0"/>
        <v>0</v>
      </c>
    </row>
    <row r="23" spans="2:7" x14ac:dyDescent="0.35">
      <c r="B23" s="45"/>
      <c r="C23" s="46"/>
      <c r="D23" s="18" t="s">
        <v>22</v>
      </c>
      <c r="E23" s="18">
        <v>20</v>
      </c>
      <c r="F23" s="32"/>
      <c r="G23" s="18">
        <f t="shared" si="0"/>
        <v>0</v>
      </c>
    </row>
    <row r="24" spans="2:7" x14ac:dyDescent="0.35">
      <c r="B24" s="41" t="s">
        <v>18</v>
      </c>
      <c r="C24" s="42"/>
      <c r="D24" s="18" t="s">
        <v>20</v>
      </c>
      <c r="E24" s="37">
        <v>1000</v>
      </c>
      <c r="F24" s="32"/>
      <c r="G24" s="18">
        <f t="shared" si="0"/>
        <v>0</v>
      </c>
    </row>
    <row r="25" spans="2:7" x14ac:dyDescent="0.35">
      <c r="B25" s="43"/>
      <c r="C25" s="44"/>
      <c r="D25" s="18" t="s">
        <v>19</v>
      </c>
      <c r="E25" s="18">
        <v>80</v>
      </c>
      <c r="F25" s="32"/>
      <c r="G25" s="18">
        <f t="shared" si="0"/>
        <v>0</v>
      </c>
    </row>
    <row r="26" spans="2:7" x14ac:dyDescent="0.35">
      <c r="B26" s="43"/>
      <c r="C26" s="44"/>
      <c r="D26" s="18" t="s">
        <v>21</v>
      </c>
      <c r="E26" s="18">
        <v>80</v>
      </c>
      <c r="F26" s="32"/>
      <c r="G26" s="18">
        <f t="shared" si="0"/>
        <v>0</v>
      </c>
    </row>
    <row r="27" spans="2:7" x14ac:dyDescent="0.35">
      <c r="B27" s="45"/>
      <c r="C27" s="46"/>
      <c r="D27" s="18" t="s">
        <v>22</v>
      </c>
      <c r="E27" s="18">
        <v>20</v>
      </c>
      <c r="F27" s="32"/>
      <c r="G27" s="18">
        <f t="shared" si="0"/>
        <v>0</v>
      </c>
    </row>
    <row r="28" spans="2:7" x14ac:dyDescent="0.35">
      <c r="B28" s="25"/>
      <c r="C28" s="10"/>
      <c r="D28" s="10"/>
      <c r="E28" s="10"/>
      <c r="F28" s="21" t="s">
        <v>25</v>
      </c>
      <c r="G28" s="19">
        <f>SUM(G8:G27)</f>
        <v>0</v>
      </c>
    </row>
    <row r="29" spans="2:7" x14ac:dyDescent="0.35">
      <c r="B29" s="25"/>
      <c r="C29" s="10"/>
      <c r="D29" s="10"/>
      <c r="E29" s="10"/>
      <c r="F29" s="21"/>
      <c r="G29" s="19"/>
    </row>
    <row r="30" spans="2:7" x14ac:dyDescent="0.35">
      <c r="C30" s="3"/>
      <c r="D30" s="3"/>
      <c r="E30" s="3"/>
    </row>
    <row r="31" spans="2:7" ht="51" customHeight="1" x14ac:dyDescent="0.35">
      <c r="B31" s="38" t="s">
        <v>26</v>
      </c>
      <c r="C31" s="38"/>
      <c r="D31" s="16" t="s">
        <v>11</v>
      </c>
      <c r="E31" s="20" t="s">
        <v>27</v>
      </c>
      <c r="F31" s="31" t="s">
        <v>28</v>
      </c>
      <c r="G31" s="20" t="s">
        <v>29</v>
      </c>
    </row>
    <row r="32" spans="2:7" ht="27.5" customHeight="1" x14ac:dyDescent="0.35">
      <c r="B32" s="39" t="s">
        <v>50</v>
      </c>
      <c r="C32" s="40"/>
      <c r="D32" s="27" t="s">
        <v>31</v>
      </c>
      <c r="E32" s="37">
        <v>5000000</v>
      </c>
      <c r="F32" s="36"/>
      <c r="G32" s="18">
        <f>(E32*F32)</f>
        <v>0</v>
      </c>
    </row>
    <row r="33" spans="2:7" ht="31.5" customHeight="1" x14ac:dyDescent="0.35">
      <c r="B33" s="39" t="s">
        <v>30</v>
      </c>
      <c r="C33" s="40"/>
      <c r="D33" s="27" t="s">
        <v>32</v>
      </c>
      <c r="E33" s="37">
        <v>500000</v>
      </c>
      <c r="F33" s="36"/>
      <c r="G33" s="18">
        <f>(E33*F33)</f>
        <v>0</v>
      </c>
    </row>
    <row r="34" spans="2:7" x14ac:dyDescent="0.35">
      <c r="B34" s="25"/>
      <c r="C34" s="10"/>
      <c r="D34" s="10"/>
      <c r="E34" s="10"/>
      <c r="F34" s="21" t="s">
        <v>33</v>
      </c>
      <c r="G34" s="19">
        <f>SUM(G32:G33)</f>
        <v>0</v>
      </c>
    </row>
    <row r="35" spans="2:7" x14ac:dyDescent="0.35">
      <c r="B35" s="25"/>
      <c r="C35" s="10"/>
      <c r="D35" s="10"/>
      <c r="E35" s="10"/>
      <c r="F35" s="21"/>
      <c r="G35" s="19"/>
    </row>
    <row r="36" spans="2:7" x14ac:dyDescent="0.35">
      <c r="B36" s="3"/>
      <c r="C36" s="3"/>
      <c r="D36" s="3"/>
      <c r="E36" s="3"/>
    </row>
    <row r="37" spans="2:7" x14ac:dyDescent="0.35">
      <c r="B37" s="3"/>
      <c r="C37" s="3"/>
      <c r="D37" s="3"/>
      <c r="E37" s="3"/>
    </row>
    <row r="38" spans="2:7" x14ac:dyDescent="0.35">
      <c r="B38" s="3"/>
      <c r="C38" s="3"/>
      <c r="D38" s="3"/>
      <c r="E38" s="3"/>
    </row>
    <row r="40" spans="2:7" x14ac:dyDescent="0.35">
      <c r="E40" s="28"/>
      <c r="F40" s="19" t="s">
        <v>34</v>
      </c>
      <c r="G40" s="19">
        <f>SUM(G28+G34)</f>
        <v>0</v>
      </c>
    </row>
  </sheetData>
  <sheetProtection formatColumns="0" formatRows="0"/>
  <mergeCells count="11">
    <mergeCell ref="B20:C23"/>
    <mergeCell ref="B24:C27"/>
    <mergeCell ref="B31:C31"/>
    <mergeCell ref="B32:C32"/>
    <mergeCell ref="B33:C33"/>
    <mergeCell ref="B16:C19"/>
    <mergeCell ref="B3:D3"/>
    <mergeCell ref="H3:J3"/>
    <mergeCell ref="B7:C7"/>
    <mergeCell ref="B8:C11"/>
    <mergeCell ref="B12:C15"/>
  </mergeCells>
  <dataValidations count="1">
    <dataValidation type="list" allowBlank="1" showInputMessage="1" showErrorMessage="1" sqref="F7:G7" xr:uid="{69C94098-549D-4888-B8BE-A07250C62505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7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F6515-799E-4DED-950C-24D1370FCB6D}">
  <sheetPr>
    <tabColor theme="8" tint="0.59999389629810485"/>
    <outlinePr summaryBelow="0" summaryRight="0"/>
    <pageSetUpPr fitToPage="1"/>
  </sheetPr>
  <dimension ref="B1:J40"/>
  <sheetViews>
    <sheetView zoomScaleNormal="100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L26" sqref="L26"/>
    </sheetView>
  </sheetViews>
  <sheetFormatPr baseColWidth="10" defaultColWidth="9.81640625" defaultRowHeight="14.5" x14ac:dyDescent="0.35"/>
  <cols>
    <col min="1" max="1" width="3" style="3" customWidth="1"/>
    <col min="2" max="2" width="14" style="23" customWidth="1"/>
    <col min="3" max="3" width="39.90625" style="8" customWidth="1"/>
    <col min="4" max="4" width="53.08984375" style="8" customWidth="1"/>
    <col min="5" max="5" width="20.6328125" style="8" customWidth="1"/>
    <col min="6" max="6" width="16.54296875" style="3" customWidth="1"/>
    <col min="7" max="7" width="16.81640625" style="3" customWidth="1"/>
    <col min="8" max="8" width="2.453125" style="3" customWidth="1"/>
    <col min="9" max="16384" width="9.81640625" style="3"/>
  </cols>
  <sheetData>
    <row r="1" spans="2:10" s="1" customFormat="1" ht="45.5" customHeight="1" x14ac:dyDescent="0.35">
      <c r="B1" s="22"/>
      <c r="C1" s="7"/>
      <c r="D1" s="7"/>
      <c r="E1" s="7"/>
    </row>
    <row r="2" spans="2:10" ht="1" customHeight="1" x14ac:dyDescent="0.35"/>
    <row r="3" spans="2:10" ht="21.5" customHeight="1" x14ac:dyDescent="0.35">
      <c r="B3" s="54"/>
      <c r="C3" s="55"/>
      <c r="D3" s="55"/>
      <c r="F3" s="8"/>
      <c r="G3" s="33" t="s">
        <v>44</v>
      </c>
      <c r="H3" s="53"/>
      <c r="I3" s="53"/>
      <c r="J3" s="53"/>
    </row>
    <row r="4" spans="2:10" ht="9.5" customHeight="1" x14ac:dyDescent="0.35">
      <c r="G4" s="8"/>
    </row>
    <row r="5" spans="2:10" ht="30.5" customHeight="1" x14ac:dyDescent="0.35">
      <c r="B5" s="24" t="s">
        <v>7</v>
      </c>
      <c r="C5" s="16" t="s">
        <v>9</v>
      </c>
      <c r="D5" s="16" t="s">
        <v>11</v>
      </c>
      <c r="E5" s="20" t="s">
        <v>38</v>
      </c>
      <c r="F5" s="20" t="s">
        <v>39</v>
      </c>
      <c r="G5" s="20" t="s">
        <v>23</v>
      </c>
    </row>
    <row r="6" spans="2:10" ht="31" customHeight="1" x14ac:dyDescent="0.35">
      <c r="B6" s="35" t="s">
        <v>49</v>
      </c>
      <c r="C6" s="17"/>
      <c r="D6" s="17"/>
      <c r="E6" s="17"/>
      <c r="F6" s="15"/>
      <c r="G6" s="15"/>
    </row>
    <row r="7" spans="2:10" ht="43.5" x14ac:dyDescent="0.35">
      <c r="B7" s="56" t="s">
        <v>24</v>
      </c>
      <c r="C7" s="56"/>
      <c r="D7" s="34" t="s">
        <v>45</v>
      </c>
      <c r="E7" s="10"/>
      <c r="F7" s="10"/>
      <c r="G7" s="10"/>
    </row>
    <row r="8" spans="2:10" x14ac:dyDescent="0.35">
      <c r="B8" s="41" t="s">
        <v>16</v>
      </c>
      <c r="C8" s="42"/>
      <c r="D8" s="18" t="s">
        <v>20</v>
      </c>
      <c r="E8" s="18">
        <v>250</v>
      </c>
      <c r="F8" s="32"/>
      <c r="G8" s="18">
        <f>E8*F8</f>
        <v>0</v>
      </c>
    </row>
    <row r="9" spans="2:10" x14ac:dyDescent="0.35">
      <c r="B9" s="43"/>
      <c r="C9" s="44"/>
      <c r="D9" s="18" t="s">
        <v>19</v>
      </c>
      <c r="E9" s="18">
        <v>8</v>
      </c>
      <c r="F9" s="32"/>
      <c r="G9" s="18">
        <f t="shared" ref="G9:G27" si="0">E9*F9</f>
        <v>0</v>
      </c>
    </row>
    <row r="10" spans="2:10" x14ac:dyDescent="0.35">
      <c r="B10" s="43"/>
      <c r="C10" s="44"/>
      <c r="D10" s="18" t="s">
        <v>21</v>
      </c>
      <c r="E10" s="18">
        <v>8</v>
      </c>
      <c r="F10" s="32"/>
      <c r="G10" s="18">
        <f t="shared" si="0"/>
        <v>0</v>
      </c>
    </row>
    <row r="11" spans="2:10" x14ac:dyDescent="0.35">
      <c r="B11" s="45"/>
      <c r="C11" s="46"/>
      <c r="D11" s="18" t="s">
        <v>22</v>
      </c>
      <c r="E11" s="18">
        <v>4</v>
      </c>
      <c r="F11" s="32"/>
      <c r="G11" s="18">
        <f t="shared" si="0"/>
        <v>0</v>
      </c>
    </row>
    <row r="12" spans="2:10" x14ac:dyDescent="0.35">
      <c r="B12" s="47" t="s">
        <v>51</v>
      </c>
      <c r="C12" s="48"/>
      <c r="D12" s="18" t="s">
        <v>20</v>
      </c>
      <c r="E12" s="37">
        <v>2000</v>
      </c>
      <c r="F12" s="32"/>
      <c r="G12" s="18">
        <f t="shared" si="0"/>
        <v>0</v>
      </c>
    </row>
    <row r="13" spans="2:10" x14ac:dyDescent="0.35">
      <c r="B13" s="49"/>
      <c r="C13" s="50"/>
      <c r="D13" s="18" t="s">
        <v>19</v>
      </c>
      <c r="E13" s="18">
        <v>80</v>
      </c>
      <c r="F13" s="32"/>
      <c r="G13" s="18">
        <f t="shared" si="0"/>
        <v>0</v>
      </c>
    </row>
    <row r="14" spans="2:10" x14ac:dyDescent="0.35">
      <c r="B14" s="49"/>
      <c r="C14" s="50"/>
      <c r="D14" s="18" t="s">
        <v>21</v>
      </c>
      <c r="E14" s="18">
        <v>80</v>
      </c>
      <c r="F14" s="32"/>
      <c r="G14" s="18">
        <f t="shared" si="0"/>
        <v>0</v>
      </c>
    </row>
    <row r="15" spans="2:10" x14ac:dyDescent="0.35">
      <c r="B15" s="51"/>
      <c r="C15" s="52"/>
      <c r="D15" s="18" t="s">
        <v>22</v>
      </c>
      <c r="E15" s="18">
        <v>20</v>
      </c>
      <c r="F15" s="32"/>
      <c r="G15" s="18">
        <f t="shared" si="0"/>
        <v>0</v>
      </c>
    </row>
    <row r="16" spans="2:10" x14ac:dyDescent="0.35">
      <c r="B16" s="41" t="s">
        <v>37</v>
      </c>
      <c r="C16" s="42"/>
      <c r="D16" s="18" t="s">
        <v>20</v>
      </c>
      <c r="E16" s="37">
        <v>2000</v>
      </c>
      <c r="F16" s="32"/>
      <c r="G16" s="18">
        <f t="shared" si="0"/>
        <v>0</v>
      </c>
    </row>
    <row r="17" spans="2:7" x14ac:dyDescent="0.35">
      <c r="B17" s="43"/>
      <c r="C17" s="44"/>
      <c r="D17" s="18" t="s">
        <v>19</v>
      </c>
      <c r="E17" s="18">
        <v>80</v>
      </c>
      <c r="F17" s="32"/>
      <c r="G17" s="18">
        <f t="shared" si="0"/>
        <v>0</v>
      </c>
    </row>
    <row r="18" spans="2:7" x14ac:dyDescent="0.35">
      <c r="B18" s="43"/>
      <c r="C18" s="44"/>
      <c r="D18" s="18" t="s">
        <v>21</v>
      </c>
      <c r="E18" s="18">
        <v>80</v>
      </c>
      <c r="F18" s="32"/>
      <c r="G18" s="18">
        <f t="shared" si="0"/>
        <v>0</v>
      </c>
    </row>
    <row r="19" spans="2:7" x14ac:dyDescent="0.35">
      <c r="B19" s="45"/>
      <c r="C19" s="46"/>
      <c r="D19" s="18" t="s">
        <v>22</v>
      </c>
      <c r="E19" s="18">
        <v>20</v>
      </c>
      <c r="F19" s="32"/>
      <c r="G19" s="18">
        <f t="shared" si="0"/>
        <v>0</v>
      </c>
    </row>
    <row r="20" spans="2:7" x14ac:dyDescent="0.35">
      <c r="B20" s="41" t="s">
        <v>17</v>
      </c>
      <c r="C20" s="42"/>
      <c r="D20" s="18" t="s">
        <v>20</v>
      </c>
      <c r="E20" s="37">
        <v>1000</v>
      </c>
      <c r="F20" s="32"/>
      <c r="G20" s="18">
        <f t="shared" si="0"/>
        <v>0</v>
      </c>
    </row>
    <row r="21" spans="2:7" x14ac:dyDescent="0.35">
      <c r="B21" s="43"/>
      <c r="C21" s="44"/>
      <c r="D21" s="18" t="s">
        <v>19</v>
      </c>
      <c r="E21" s="18">
        <v>80</v>
      </c>
      <c r="F21" s="32"/>
      <c r="G21" s="18">
        <f t="shared" si="0"/>
        <v>0</v>
      </c>
    </row>
    <row r="22" spans="2:7" x14ac:dyDescent="0.35">
      <c r="B22" s="43"/>
      <c r="C22" s="44"/>
      <c r="D22" s="18" t="s">
        <v>21</v>
      </c>
      <c r="E22" s="18">
        <v>80</v>
      </c>
      <c r="F22" s="32"/>
      <c r="G22" s="18">
        <f t="shared" si="0"/>
        <v>0</v>
      </c>
    </row>
    <row r="23" spans="2:7" x14ac:dyDescent="0.35">
      <c r="B23" s="45"/>
      <c r="C23" s="46"/>
      <c r="D23" s="18" t="s">
        <v>22</v>
      </c>
      <c r="E23" s="18">
        <v>20</v>
      </c>
      <c r="F23" s="32"/>
      <c r="G23" s="18">
        <f t="shared" si="0"/>
        <v>0</v>
      </c>
    </row>
    <row r="24" spans="2:7" x14ac:dyDescent="0.35">
      <c r="B24" s="41" t="s">
        <v>18</v>
      </c>
      <c r="C24" s="42"/>
      <c r="D24" s="18" t="s">
        <v>20</v>
      </c>
      <c r="E24" s="37">
        <v>1000</v>
      </c>
      <c r="F24" s="32"/>
      <c r="G24" s="18">
        <f t="shared" si="0"/>
        <v>0</v>
      </c>
    </row>
    <row r="25" spans="2:7" x14ac:dyDescent="0.35">
      <c r="B25" s="43"/>
      <c r="C25" s="44"/>
      <c r="D25" s="18" t="s">
        <v>19</v>
      </c>
      <c r="E25" s="18">
        <v>80</v>
      </c>
      <c r="F25" s="32"/>
      <c r="G25" s="18">
        <f t="shared" si="0"/>
        <v>0</v>
      </c>
    </row>
    <row r="26" spans="2:7" x14ac:dyDescent="0.35">
      <c r="B26" s="43"/>
      <c r="C26" s="44"/>
      <c r="D26" s="18" t="s">
        <v>21</v>
      </c>
      <c r="E26" s="18">
        <v>80</v>
      </c>
      <c r="F26" s="32"/>
      <c r="G26" s="18">
        <f t="shared" si="0"/>
        <v>0</v>
      </c>
    </row>
    <row r="27" spans="2:7" x14ac:dyDescent="0.35">
      <c r="B27" s="45"/>
      <c r="C27" s="46"/>
      <c r="D27" s="18" t="s">
        <v>22</v>
      </c>
      <c r="E27" s="18">
        <v>20</v>
      </c>
      <c r="F27" s="32"/>
      <c r="G27" s="18">
        <f t="shared" si="0"/>
        <v>0</v>
      </c>
    </row>
    <row r="28" spans="2:7" x14ac:dyDescent="0.35">
      <c r="B28" s="25"/>
      <c r="C28" s="10"/>
      <c r="D28" s="10"/>
      <c r="E28" s="10"/>
      <c r="F28" s="21" t="s">
        <v>25</v>
      </c>
      <c r="G28" s="19">
        <f>SUM(G8:G27)</f>
        <v>0</v>
      </c>
    </row>
    <row r="29" spans="2:7" x14ac:dyDescent="0.35">
      <c r="B29" s="25"/>
      <c r="C29" s="10"/>
      <c r="D29" s="10"/>
      <c r="E29" s="10"/>
      <c r="F29" s="21"/>
      <c r="G29" s="19"/>
    </row>
    <row r="30" spans="2:7" x14ac:dyDescent="0.35">
      <c r="C30" s="3"/>
      <c r="D30" s="3"/>
      <c r="E30" s="3"/>
    </row>
    <row r="31" spans="2:7" ht="51" customHeight="1" x14ac:dyDescent="0.35">
      <c r="B31" s="38" t="s">
        <v>26</v>
      </c>
      <c r="C31" s="38"/>
      <c r="D31" s="16" t="s">
        <v>11</v>
      </c>
      <c r="E31" s="20" t="s">
        <v>27</v>
      </c>
      <c r="F31" s="31" t="s">
        <v>28</v>
      </c>
      <c r="G31" s="20" t="s">
        <v>29</v>
      </c>
    </row>
    <row r="32" spans="2:7" ht="27.5" customHeight="1" x14ac:dyDescent="0.35">
      <c r="B32" s="39" t="s">
        <v>50</v>
      </c>
      <c r="C32" s="40"/>
      <c r="D32" s="27" t="s">
        <v>31</v>
      </c>
      <c r="E32" s="37">
        <v>5000000</v>
      </c>
      <c r="F32" s="36"/>
      <c r="G32" s="18">
        <f>(E32*F32)</f>
        <v>0</v>
      </c>
    </row>
    <row r="33" spans="2:7" ht="31.5" customHeight="1" x14ac:dyDescent="0.35">
      <c r="B33" s="39" t="s">
        <v>30</v>
      </c>
      <c r="C33" s="40"/>
      <c r="D33" s="27" t="s">
        <v>32</v>
      </c>
      <c r="E33" s="37">
        <v>500000</v>
      </c>
      <c r="F33" s="36"/>
      <c r="G33" s="18">
        <f>(E33*F33)</f>
        <v>0</v>
      </c>
    </row>
    <row r="34" spans="2:7" x14ac:dyDescent="0.35">
      <c r="B34" s="25"/>
      <c r="C34" s="10"/>
      <c r="D34" s="10"/>
      <c r="E34" s="10"/>
      <c r="F34" s="21" t="s">
        <v>33</v>
      </c>
      <c r="G34" s="19">
        <f>SUM(G32:G33)</f>
        <v>0</v>
      </c>
    </row>
    <row r="35" spans="2:7" x14ac:dyDescent="0.35">
      <c r="B35" s="25"/>
      <c r="C35" s="10"/>
      <c r="D35" s="10"/>
      <c r="E35" s="10"/>
      <c r="F35" s="21"/>
      <c r="G35" s="19"/>
    </row>
    <row r="36" spans="2:7" x14ac:dyDescent="0.35">
      <c r="B36" s="3"/>
      <c r="C36" s="3"/>
      <c r="D36" s="3"/>
      <c r="E36" s="3"/>
    </row>
    <row r="37" spans="2:7" x14ac:dyDescent="0.35">
      <c r="B37" s="3"/>
      <c r="C37" s="3"/>
      <c r="D37" s="3"/>
      <c r="E37" s="3"/>
    </row>
    <row r="38" spans="2:7" x14ac:dyDescent="0.35">
      <c r="B38" s="3"/>
      <c r="C38" s="3"/>
      <c r="D38" s="3"/>
      <c r="E38" s="3"/>
    </row>
    <row r="40" spans="2:7" x14ac:dyDescent="0.35">
      <c r="E40" s="28"/>
      <c r="F40" s="19" t="s">
        <v>34</v>
      </c>
      <c r="G40" s="19">
        <f>SUM(G28+G34)</f>
        <v>0</v>
      </c>
    </row>
  </sheetData>
  <sheetProtection formatColumns="0" formatRows="0"/>
  <mergeCells count="11">
    <mergeCell ref="B20:C23"/>
    <mergeCell ref="B24:C27"/>
    <mergeCell ref="B31:C31"/>
    <mergeCell ref="B32:C32"/>
    <mergeCell ref="B33:C33"/>
    <mergeCell ref="B16:C19"/>
    <mergeCell ref="B3:D3"/>
    <mergeCell ref="H3:J3"/>
    <mergeCell ref="B7:C7"/>
    <mergeCell ref="B8:C11"/>
    <mergeCell ref="B12:C15"/>
  </mergeCells>
  <dataValidations count="1">
    <dataValidation type="list" allowBlank="1" showInputMessage="1" showErrorMessage="1" sqref="F7:G7" xr:uid="{B369B942-F708-4811-A4C7-7E0113AE7A23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7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8F3FD-DA91-4CD5-B59E-299AB9FF6D5E}">
  <sheetPr>
    <tabColor theme="8" tint="0.59999389629810485"/>
    <outlinePr summaryBelow="0" summaryRight="0"/>
    <pageSetUpPr fitToPage="1"/>
  </sheetPr>
  <dimension ref="B1:J40"/>
  <sheetViews>
    <sheetView zoomScaleNormal="100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N28" sqref="N28"/>
    </sheetView>
  </sheetViews>
  <sheetFormatPr baseColWidth="10" defaultColWidth="9.81640625" defaultRowHeight="14.5" x14ac:dyDescent="0.35"/>
  <cols>
    <col min="1" max="1" width="3" style="3" customWidth="1"/>
    <col min="2" max="2" width="14" style="23" customWidth="1"/>
    <col min="3" max="3" width="39.90625" style="8" customWidth="1"/>
    <col min="4" max="4" width="53.08984375" style="8" customWidth="1"/>
    <col min="5" max="5" width="20.6328125" style="8" customWidth="1"/>
    <col min="6" max="6" width="16.54296875" style="3" customWidth="1"/>
    <col min="7" max="7" width="16.81640625" style="3" customWidth="1"/>
    <col min="8" max="8" width="2.453125" style="3" customWidth="1"/>
    <col min="9" max="16384" width="9.81640625" style="3"/>
  </cols>
  <sheetData>
    <row r="1" spans="2:10" s="1" customFormat="1" ht="45.5" customHeight="1" x14ac:dyDescent="0.35">
      <c r="B1" s="22"/>
      <c r="C1" s="7"/>
      <c r="D1" s="7"/>
      <c r="E1" s="7"/>
    </row>
    <row r="2" spans="2:10" ht="1" customHeight="1" x14ac:dyDescent="0.35"/>
    <row r="3" spans="2:10" ht="21.5" customHeight="1" x14ac:dyDescent="0.35">
      <c r="B3" s="54"/>
      <c r="C3" s="55"/>
      <c r="D3" s="55"/>
      <c r="F3" s="8"/>
      <c r="G3" s="33" t="s">
        <v>44</v>
      </c>
      <c r="H3" s="53"/>
      <c r="I3" s="53"/>
      <c r="J3" s="53"/>
    </row>
    <row r="4" spans="2:10" ht="9.5" customHeight="1" x14ac:dyDescent="0.35">
      <c r="G4" s="8"/>
    </row>
    <row r="5" spans="2:10" ht="30.5" customHeight="1" x14ac:dyDescent="0.35">
      <c r="B5" s="24" t="s">
        <v>7</v>
      </c>
      <c r="C5" s="16" t="s">
        <v>9</v>
      </c>
      <c r="D5" s="16" t="s">
        <v>11</v>
      </c>
      <c r="E5" s="20" t="s">
        <v>38</v>
      </c>
      <c r="F5" s="20" t="s">
        <v>39</v>
      </c>
      <c r="G5" s="20" t="s">
        <v>23</v>
      </c>
    </row>
    <row r="6" spans="2:10" ht="31" customHeight="1" x14ac:dyDescent="0.35">
      <c r="B6" s="35" t="s">
        <v>52</v>
      </c>
      <c r="C6" s="17"/>
      <c r="D6" s="17"/>
      <c r="E6" s="17"/>
      <c r="F6" s="15"/>
      <c r="G6" s="15"/>
    </row>
    <row r="7" spans="2:10" ht="43.5" x14ac:dyDescent="0.35">
      <c r="B7" s="56" t="s">
        <v>24</v>
      </c>
      <c r="C7" s="56"/>
      <c r="D7" s="34" t="s">
        <v>45</v>
      </c>
      <c r="E7" s="10"/>
      <c r="F7" s="10"/>
      <c r="G7" s="10"/>
    </row>
    <row r="8" spans="2:10" x14ac:dyDescent="0.35">
      <c r="B8" s="41" t="s">
        <v>16</v>
      </c>
      <c r="C8" s="42"/>
      <c r="D8" s="18" t="s">
        <v>20</v>
      </c>
      <c r="E8" s="18">
        <v>250</v>
      </c>
      <c r="F8" s="32"/>
      <c r="G8" s="18">
        <f>E8*F8</f>
        <v>0</v>
      </c>
    </row>
    <row r="9" spans="2:10" x14ac:dyDescent="0.35">
      <c r="B9" s="43"/>
      <c r="C9" s="44"/>
      <c r="D9" s="18" t="s">
        <v>19</v>
      </c>
      <c r="E9" s="18">
        <v>8</v>
      </c>
      <c r="F9" s="32"/>
      <c r="G9" s="18">
        <f t="shared" ref="G9:G27" si="0">E9*F9</f>
        <v>0</v>
      </c>
    </row>
    <row r="10" spans="2:10" x14ac:dyDescent="0.35">
      <c r="B10" s="43"/>
      <c r="C10" s="44"/>
      <c r="D10" s="18" t="s">
        <v>21</v>
      </c>
      <c r="E10" s="18">
        <v>8</v>
      </c>
      <c r="F10" s="32"/>
      <c r="G10" s="18">
        <f t="shared" si="0"/>
        <v>0</v>
      </c>
    </row>
    <row r="11" spans="2:10" x14ac:dyDescent="0.35">
      <c r="B11" s="45"/>
      <c r="C11" s="46"/>
      <c r="D11" s="18" t="s">
        <v>22</v>
      </c>
      <c r="E11" s="18">
        <v>4</v>
      </c>
      <c r="F11" s="32"/>
      <c r="G11" s="18">
        <f t="shared" si="0"/>
        <v>0</v>
      </c>
    </row>
    <row r="12" spans="2:10" x14ac:dyDescent="0.35">
      <c r="B12" s="47" t="s">
        <v>51</v>
      </c>
      <c r="C12" s="48"/>
      <c r="D12" s="18" t="s">
        <v>20</v>
      </c>
      <c r="E12" s="37">
        <v>2000</v>
      </c>
      <c r="F12" s="32"/>
      <c r="G12" s="18">
        <f t="shared" si="0"/>
        <v>0</v>
      </c>
    </row>
    <row r="13" spans="2:10" x14ac:dyDescent="0.35">
      <c r="B13" s="49"/>
      <c r="C13" s="50"/>
      <c r="D13" s="18" t="s">
        <v>19</v>
      </c>
      <c r="E13" s="18">
        <v>80</v>
      </c>
      <c r="F13" s="32"/>
      <c r="G13" s="18">
        <f t="shared" si="0"/>
        <v>0</v>
      </c>
    </row>
    <row r="14" spans="2:10" x14ac:dyDescent="0.35">
      <c r="B14" s="49"/>
      <c r="C14" s="50"/>
      <c r="D14" s="18" t="s">
        <v>21</v>
      </c>
      <c r="E14" s="18">
        <v>80</v>
      </c>
      <c r="F14" s="32"/>
      <c r="G14" s="18">
        <f t="shared" si="0"/>
        <v>0</v>
      </c>
    </row>
    <row r="15" spans="2:10" x14ac:dyDescent="0.35">
      <c r="B15" s="51"/>
      <c r="C15" s="52"/>
      <c r="D15" s="18" t="s">
        <v>22</v>
      </c>
      <c r="E15" s="18">
        <v>20</v>
      </c>
      <c r="F15" s="32"/>
      <c r="G15" s="18">
        <f t="shared" si="0"/>
        <v>0</v>
      </c>
    </row>
    <row r="16" spans="2:10" x14ac:dyDescent="0.35">
      <c r="B16" s="41" t="s">
        <v>37</v>
      </c>
      <c r="C16" s="42"/>
      <c r="D16" s="18" t="s">
        <v>20</v>
      </c>
      <c r="E16" s="37">
        <v>2000</v>
      </c>
      <c r="F16" s="32"/>
      <c r="G16" s="18">
        <f t="shared" si="0"/>
        <v>0</v>
      </c>
    </row>
    <row r="17" spans="2:7" x14ac:dyDescent="0.35">
      <c r="B17" s="43"/>
      <c r="C17" s="44"/>
      <c r="D17" s="18" t="s">
        <v>19</v>
      </c>
      <c r="E17" s="18">
        <v>80</v>
      </c>
      <c r="F17" s="32"/>
      <c r="G17" s="18">
        <f t="shared" si="0"/>
        <v>0</v>
      </c>
    </row>
    <row r="18" spans="2:7" x14ac:dyDescent="0.35">
      <c r="B18" s="43"/>
      <c r="C18" s="44"/>
      <c r="D18" s="18" t="s">
        <v>21</v>
      </c>
      <c r="E18" s="18">
        <v>80</v>
      </c>
      <c r="F18" s="32"/>
      <c r="G18" s="18">
        <f t="shared" si="0"/>
        <v>0</v>
      </c>
    </row>
    <row r="19" spans="2:7" x14ac:dyDescent="0.35">
      <c r="B19" s="45"/>
      <c r="C19" s="46"/>
      <c r="D19" s="18" t="s">
        <v>22</v>
      </c>
      <c r="E19" s="18">
        <v>20</v>
      </c>
      <c r="F19" s="32"/>
      <c r="G19" s="18">
        <f t="shared" si="0"/>
        <v>0</v>
      </c>
    </row>
    <row r="20" spans="2:7" x14ac:dyDescent="0.35">
      <c r="B20" s="41" t="s">
        <v>17</v>
      </c>
      <c r="C20" s="42"/>
      <c r="D20" s="18" t="s">
        <v>20</v>
      </c>
      <c r="E20" s="37">
        <v>1000</v>
      </c>
      <c r="F20" s="32"/>
      <c r="G20" s="18">
        <f t="shared" si="0"/>
        <v>0</v>
      </c>
    </row>
    <row r="21" spans="2:7" x14ac:dyDescent="0.35">
      <c r="B21" s="43"/>
      <c r="C21" s="44"/>
      <c r="D21" s="18" t="s">
        <v>19</v>
      </c>
      <c r="E21" s="18">
        <v>80</v>
      </c>
      <c r="F21" s="32"/>
      <c r="G21" s="18">
        <f t="shared" si="0"/>
        <v>0</v>
      </c>
    </row>
    <row r="22" spans="2:7" x14ac:dyDescent="0.35">
      <c r="B22" s="43"/>
      <c r="C22" s="44"/>
      <c r="D22" s="18" t="s">
        <v>21</v>
      </c>
      <c r="E22" s="18">
        <v>80</v>
      </c>
      <c r="F22" s="32"/>
      <c r="G22" s="18">
        <f t="shared" si="0"/>
        <v>0</v>
      </c>
    </row>
    <row r="23" spans="2:7" x14ac:dyDescent="0.35">
      <c r="B23" s="45"/>
      <c r="C23" s="46"/>
      <c r="D23" s="18" t="s">
        <v>22</v>
      </c>
      <c r="E23" s="18">
        <v>20</v>
      </c>
      <c r="F23" s="32"/>
      <c r="G23" s="18">
        <f t="shared" si="0"/>
        <v>0</v>
      </c>
    </row>
    <row r="24" spans="2:7" x14ac:dyDescent="0.35">
      <c r="B24" s="41" t="s">
        <v>18</v>
      </c>
      <c r="C24" s="42"/>
      <c r="D24" s="18" t="s">
        <v>20</v>
      </c>
      <c r="E24" s="37">
        <v>1000</v>
      </c>
      <c r="F24" s="32"/>
      <c r="G24" s="18">
        <f t="shared" si="0"/>
        <v>0</v>
      </c>
    </row>
    <row r="25" spans="2:7" x14ac:dyDescent="0.35">
      <c r="B25" s="43"/>
      <c r="C25" s="44"/>
      <c r="D25" s="18" t="s">
        <v>19</v>
      </c>
      <c r="E25" s="18">
        <v>80</v>
      </c>
      <c r="F25" s="32"/>
      <c r="G25" s="18">
        <f t="shared" si="0"/>
        <v>0</v>
      </c>
    </row>
    <row r="26" spans="2:7" x14ac:dyDescent="0.35">
      <c r="B26" s="43"/>
      <c r="C26" s="44"/>
      <c r="D26" s="18" t="s">
        <v>21</v>
      </c>
      <c r="E26" s="18">
        <v>80</v>
      </c>
      <c r="F26" s="32"/>
      <c r="G26" s="18">
        <f t="shared" si="0"/>
        <v>0</v>
      </c>
    </row>
    <row r="27" spans="2:7" x14ac:dyDescent="0.35">
      <c r="B27" s="45"/>
      <c r="C27" s="46"/>
      <c r="D27" s="18" t="s">
        <v>22</v>
      </c>
      <c r="E27" s="18">
        <v>20</v>
      </c>
      <c r="F27" s="32"/>
      <c r="G27" s="18">
        <f t="shared" si="0"/>
        <v>0</v>
      </c>
    </row>
    <row r="28" spans="2:7" x14ac:dyDescent="0.35">
      <c r="B28" s="25"/>
      <c r="C28" s="10"/>
      <c r="D28" s="10"/>
      <c r="E28" s="10"/>
      <c r="F28" s="21" t="s">
        <v>25</v>
      </c>
      <c r="G28" s="19">
        <f>SUM(G8:G27)</f>
        <v>0</v>
      </c>
    </row>
    <row r="29" spans="2:7" x14ac:dyDescent="0.35">
      <c r="B29" s="25"/>
      <c r="C29" s="10"/>
      <c r="D29" s="10"/>
      <c r="E29" s="10"/>
      <c r="F29" s="21"/>
      <c r="G29" s="19"/>
    </row>
    <row r="30" spans="2:7" x14ac:dyDescent="0.35">
      <c r="C30" s="3"/>
      <c r="D30" s="3"/>
      <c r="E30" s="3"/>
    </row>
    <row r="31" spans="2:7" ht="51" customHeight="1" x14ac:dyDescent="0.35">
      <c r="B31" s="38" t="s">
        <v>26</v>
      </c>
      <c r="C31" s="38"/>
      <c r="D31" s="16" t="s">
        <v>11</v>
      </c>
      <c r="E31" s="20" t="s">
        <v>27</v>
      </c>
      <c r="F31" s="31" t="s">
        <v>28</v>
      </c>
      <c r="G31" s="20" t="s">
        <v>29</v>
      </c>
    </row>
    <row r="32" spans="2:7" ht="27.5" customHeight="1" x14ac:dyDescent="0.35">
      <c r="B32" s="39" t="s">
        <v>50</v>
      </c>
      <c r="C32" s="40"/>
      <c r="D32" s="27" t="s">
        <v>31</v>
      </c>
      <c r="E32" s="37">
        <v>5000000</v>
      </c>
      <c r="F32" s="36"/>
      <c r="G32" s="18">
        <f>(E32*F32)</f>
        <v>0</v>
      </c>
    </row>
    <row r="33" spans="2:7" ht="31.5" customHeight="1" x14ac:dyDescent="0.35">
      <c r="B33" s="39" t="s">
        <v>30</v>
      </c>
      <c r="C33" s="40"/>
      <c r="D33" s="27" t="s">
        <v>32</v>
      </c>
      <c r="E33" s="37">
        <v>500000</v>
      </c>
      <c r="F33" s="36"/>
      <c r="G33" s="18">
        <f>(E33*F33)</f>
        <v>0</v>
      </c>
    </row>
    <row r="34" spans="2:7" x14ac:dyDescent="0.35">
      <c r="B34" s="25"/>
      <c r="C34" s="10"/>
      <c r="D34" s="10"/>
      <c r="E34" s="10"/>
      <c r="F34" s="21" t="s">
        <v>33</v>
      </c>
      <c r="G34" s="19">
        <f>SUM(G32:G33)</f>
        <v>0</v>
      </c>
    </row>
    <row r="35" spans="2:7" x14ac:dyDescent="0.35">
      <c r="B35" s="25"/>
      <c r="C35" s="10"/>
      <c r="D35" s="10"/>
      <c r="E35" s="10"/>
      <c r="F35" s="21"/>
      <c r="G35" s="19"/>
    </row>
    <row r="36" spans="2:7" x14ac:dyDescent="0.35">
      <c r="B36" s="3"/>
      <c r="C36" s="3"/>
      <c r="D36" s="3"/>
      <c r="E36" s="3"/>
    </row>
    <row r="37" spans="2:7" x14ac:dyDescent="0.35">
      <c r="B37" s="3"/>
      <c r="C37" s="3"/>
      <c r="D37" s="3"/>
      <c r="E37" s="3"/>
    </row>
    <row r="38" spans="2:7" x14ac:dyDescent="0.35">
      <c r="B38" s="3"/>
      <c r="C38" s="3"/>
      <c r="D38" s="3"/>
      <c r="E38" s="3"/>
    </row>
    <row r="40" spans="2:7" ht="29" x14ac:dyDescent="0.35">
      <c r="E40" s="28"/>
      <c r="F40" s="34" t="s">
        <v>34</v>
      </c>
      <c r="G40" s="19">
        <f>SUM(G28+G34)</f>
        <v>0</v>
      </c>
    </row>
  </sheetData>
  <sheetProtection formatColumns="0" formatRows="0"/>
  <mergeCells count="11">
    <mergeCell ref="B20:C23"/>
    <mergeCell ref="B24:C27"/>
    <mergeCell ref="B31:C31"/>
    <mergeCell ref="B32:C32"/>
    <mergeCell ref="B33:C33"/>
    <mergeCell ref="B16:C19"/>
    <mergeCell ref="B3:D3"/>
    <mergeCell ref="H3:J3"/>
    <mergeCell ref="B7:C7"/>
    <mergeCell ref="B8:C11"/>
    <mergeCell ref="B12:C15"/>
  </mergeCells>
  <dataValidations count="1">
    <dataValidation type="list" allowBlank="1" showInputMessage="1" showErrorMessage="1" sqref="F7:G7" xr:uid="{B26ACD4D-7BA0-4AA7-B1E4-30467EE12ABE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7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0EDAA0AEAB7A46BD337D29A5F5A71D" ma:contentTypeVersion="3" ma:contentTypeDescription="Create a new document." ma:contentTypeScope="" ma:versionID="01c270d336131f94ebc26429df62c648">
  <xsd:schema xmlns:xsd="http://www.w3.org/2001/XMLSchema" xmlns:xs="http://www.w3.org/2001/XMLSchema" xmlns:p="http://schemas.microsoft.com/office/2006/metadata/properties" xmlns:ns2="973a7017-7736-4dc5-90d6-7f8097df5bc4" targetNamespace="http://schemas.microsoft.com/office/2006/metadata/properties" ma:root="true" ma:fieldsID="45a9a4c06bc7a0751a24f536304adb62" ns2:_="">
    <xsd:import namespace="973a7017-7736-4dc5-90d6-7f8097df5b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a7017-7736-4dc5-90d6-7f8097df5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92D205-0B3F-485B-9103-C5B2101F190D}">
  <ds:schemaRefs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973a7017-7736-4dc5-90d6-7f8097df5bc4"/>
  </ds:schemaRefs>
</ds:datastoreItem>
</file>

<file path=customXml/itemProps3.xml><?xml version="1.0" encoding="utf-8"?>
<ds:datastoreItem xmlns:ds="http://schemas.openxmlformats.org/officeDocument/2006/customXml" ds:itemID="{CE992C57-2B98-4803-8155-07F4C02521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3a7017-7736-4dc5-90d6-7f8097df5b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8</vt:i4>
      </vt:variant>
      <vt:variant>
        <vt:lpstr>Navngitte områder</vt:lpstr>
      </vt:variant>
      <vt:variant>
        <vt:i4>13</vt:i4>
      </vt:variant>
    </vt:vector>
  </HeadingPairs>
  <TitlesOfParts>
    <vt:vector size="21" baseType="lpstr">
      <vt:lpstr>Forside</vt:lpstr>
      <vt:lpstr>Veiledning</vt:lpstr>
      <vt:lpstr>Omfang</vt:lpstr>
      <vt:lpstr>Delkont 1 Drammen </vt:lpstr>
      <vt:lpstr>Delkont 2 Konsgberg</vt:lpstr>
      <vt:lpstr>Delkont 3 Asker og Bærum</vt:lpstr>
      <vt:lpstr>Delkont 4 Ringerike</vt:lpstr>
      <vt:lpstr>Delkont 5 Hallingdal </vt:lpstr>
      <vt:lpstr>'Delkont 2 Konsgberg'!Delkontrakt_1</vt:lpstr>
      <vt:lpstr>'Delkont 3 Asker og Bærum'!Delkontrakt_1</vt:lpstr>
      <vt:lpstr>'Delkont 4 Ringerike'!Delkontrakt_1</vt:lpstr>
      <vt:lpstr>'Delkont 5 Hallingdal '!Delkontrakt_1</vt:lpstr>
      <vt:lpstr>Delkontrakt_1</vt:lpstr>
      <vt:lpstr>Forside!Utskriftsområde</vt:lpstr>
      <vt:lpstr>Omfang!Utskriftsområde</vt:lpstr>
      <vt:lpstr>Veiledning!Utskriftsområde</vt:lpstr>
      <vt:lpstr>'Delkont 1 Drammen '!Utskriftstitler</vt:lpstr>
      <vt:lpstr>'Delkont 2 Konsgberg'!Utskriftstitler</vt:lpstr>
      <vt:lpstr>'Delkont 3 Asker og Bærum'!Utskriftstitler</vt:lpstr>
      <vt:lpstr>'Delkont 4 Ringerike'!Utskriftstitler</vt:lpstr>
      <vt:lpstr>'Delkont 5 Hallingdal 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Sabah Safayian</cp:lastModifiedBy>
  <cp:revision/>
  <dcterms:created xsi:type="dcterms:W3CDTF">2020-09-30T13:16:59Z</dcterms:created>
  <dcterms:modified xsi:type="dcterms:W3CDTF">2026-09-01T08:32:29Z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0x010100B50EDAA0AEAB7A46BD337D29A5F5A71D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SHIBusinessUnit">
    <vt:lpwstr/>
  </property>
  <property fmtid="{D5CDD505-2E9C-101B-9397-08002B2CF9AE}" pid="7" name="eddf1c2c1da842e2bc8d48adb607c365">
    <vt:lpwstr/>
  </property>
  <property fmtid="{D5CDD505-2E9C-101B-9397-08002B2CF9AE}" pid="8" name="mb0d347ee0664214bffb1328b3228b3b">
    <vt:lpwstr/>
  </property>
  <property fmtid="{D5CDD505-2E9C-101B-9397-08002B2CF9AE}" pid="9" name="lda629c15bae4e91aa6c7e8cbbdfc8b6">
    <vt:lpwstr/>
  </property>
  <property fmtid="{D5CDD505-2E9C-101B-9397-08002B2CF9AE}" pid="10" name="SHIArchiveKey">
    <vt:lpwstr/>
  </property>
  <property fmtid="{D5CDD505-2E9C-101B-9397-08002B2CF9AE}" pid="11" name="f692c5fbbf584dd1b4cdb2fc07ec6741">
    <vt:lpwstr/>
  </property>
  <property fmtid="{D5CDD505-2E9C-101B-9397-08002B2CF9AE}" pid="12" name="SHIBusinessFunction">
    <vt:lpwstr/>
  </property>
  <property fmtid="{D5CDD505-2E9C-101B-9397-08002B2CF9AE}" pid="13" name="SHIJournalType">
    <vt:lpwstr/>
  </property>
  <property fmtid="{D5CDD505-2E9C-101B-9397-08002B2CF9AE}" pid="14" name="cd34d7d8f9d8445ca63dd03b5376680a">
    <vt:lpwstr/>
  </property>
  <property fmtid="{D5CDD505-2E9C-101B-9397-08002B2CF9AE}" pid="15" name="SHIStatus">
    <vt:lpwstr>1;#Kladd|b4b6a614-00e1-4169-90bb-f9dbedae6a98</vt:lpwstr>
  </property>
  <property fmtid="{D5CDD505-2E9C-101B-9397-08002B2CF9AE}" pid="16" name="Order">
    <vt:r8>7100</vt:r8>
  </property>
  <property fmtid="{D5CDD505-2E9C-101B-9397-08002B2CF9AE}" pid="17" name="xd_Signature">
    <vt:bool>false</vt:bool>
  </property>
  <property fmtid="{D5CDD505-2E9C-101B-9397-08002B2CF9AE}" pid="18" name="xd_ProgID">
    <vt:lpwstr/>
  </property>
  <property fmtid="{D5CDD505-2E9C-101B-9397-08002B2CF9AE}" pid="19" name="ComplianceAssetId">
    <vt:lpwstr/>
  </property>
  <property fmtid="{D5CDD505-2E9C-101B-9397-08002B2CF9AE}" pid="20" name="TemplateUrl">
    <vt:lpwstr/>
  </property>
  <property fmtid="{D5CDD505-2E9C-101B-9397-08002B2CF9AE}" pid="21" name="_ExtendedDescription">
    <vt:lpwstr/>
  </property>
  <property fmtid="{D5CDD505-2E9C-101B-9397-08002B2CF9AE}" pid="22" name="TriggerFlowInfo">
    <vt:lpwstr/>
  </property>
</Properties>
</file>