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sykehusinnkjop.sharepoint.com/sites/SAK-51378-2025/Shared Documents/General/Øyeimplantater til Helse Bergen/Utkast del 2 anskaffelse/"/>
    </mc:Choice>
  </mc:AlternateContent>
  <xr:revisionPtr revIDLastSave="1183" documentId="13_ncr:1_{A71B2BD3-3098-4E59-97C5-F33FEDD345CA}" xr6:coauthVersionLast="47" xr6:coauthVersionMax="47" xr10:uidLastSave="{C8A3B7DF-1407-4474-A3E6-FD76DDD33869}"/>
  <bookViews>
    <workbookView xWindow="-120" yWindow="-120" windowWidth="29040" windowHeight="17520" activeTab="1" xr2:uid="{00000000-000D-0000-FFFF-FFFF00000000}"/>
  </bookViews>
  <sheets>
    <sheet name="Instruks for utfylling" sheetId="4" r:id="rId1"/>
    <sheet name="Prisskjema" sheetId="3" r:id="rId2"/>
    <sheet name="Instruks for utfylling avtale" sheetId="7" r:id="rId3"/>
    <sheet name="Komplett sortiment" sheetId="6" r:id="rId4"/>
  </sheets>
  <definedNames>
    <definedName name="liste_enheter">'Instruks for utfylling avtale'!$A$33:$A$64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3" i="3" l="1"/>
  <c r="P18" i="3"/>
  <c r="Q18" i="3" s="1"/>
  <c r="P19" i="3"/>
  <c r="P20" i="3"/>
  <c r="P17" i="3"/>
  <c r="P8" i="3"/>
  <c r="Q17" i="3" l="1"/>
  <c r="Q19" i="3"/>
  <c r="Q20" i="3"/>
  <c r="Q8" i="3"/>
  <c r="Q13" i="3" s="1"/>
</calcChain>
</file>

<file path=xl/sharedStrings.xml><?xml version="1.0" encoding="utf-8"?>
<sst xmlns="http://schemas.openxmlformats.org/spreadsheetml/2006/main" count="376" uniqueCount="305">
  <si>
    <t>Instruks for utfylling av fane for Prisskjema</t>
  </si>
  <si>
    <t>Informasjon om prisskjema:</t>
  </si>
  <si>
    <r>
      <rPr>
        <b/>
        <sz val="11"/>
        <color theme="1"/>
        <rFont val="Calibri"/>
        <family val="2"/>
        <scheme val="minor"/>
      </rPr>
      <t>Arkfane "Prisskjem</t>
    </r>
    <r>
      <rPr>
        <b/>
        <sz val="11"/>
        <rFont val="Calibri"/>
        <family val="2"/>
        <scheme val="minor"/>
      </rPr>
      <t>a":</t>
    </r>
    <r>
      <rPr>
        <b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 xml:space="preserve"> Oppgitt volum er basert på historikk, eller estimert volum. Oppgitt volumtall innebærer ingen forpliktelse til bestilling for oppdragsgiver.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</si>
  <si>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Calibri"/>
        <family val="2"/>
        <scheme val="minor"/>
      </rPr>
      <t>Arkfane "ved avtaleinngåelse":</t>
    </r>
    <r>
      <rPr>
        <sz val="11"/>
        <color theme="1"/>
        <rFont val="Calibri"/>
        <family val="2"/>
        <scheme val="minor"/>
      </rPr>
      <t xml:space="preserve"> Denne arkfanen skal fylles ut av valgt(e) Leverandør(er) ved avtaleinngåelse. Skjemaet benyttes til å klargjøre implementering av avtale i Kundens systemer. Valgt(e) Leverandør(er) er forpliktet til å ferdigstille denne arkfanen før avtalen signeres av partene. Det er ikke anledning til å endre priser, salgsenhet ol.</t>
    </r>
  </si>
  <si>
    <t>Veiledning for utfylling av arkfane "Prisskjema"</t>
  </si>
  <si>
    <t>Hva tilbyder skal gjøre</t>
  </si>
  <si>
    <t>Kolonne i prisskjema</t>
  </si>
  <si>
    <t>Hva skal tilbyder gjøre</t>
  </si>
  <si>
    <t>Kommentar fra oppdragsgiver</t>
  </si>
  <si>
    <t>Referanse</t>
  </si>
  <si>
    <t>Observer</t>
  </si>
  <si>
    <t>Angir linjenummer i prisutfyllingsskjema</t>
  </si>
  <si>
    <t>Type/produkt/artikkel</t>
  </si>
  <si>
    <t>Oppdragsgivers varegrupper</t>
  </si>
  <si>
    <t>Produktbeskrivelse</t>
  </si>
  <si>
    <t>Oppdragsgivers produktbeskrivelse</t>
  </si>
  <si>
    <t>Varerprøver til påsyn</t>
  </si>
  <si>
    <t>Se prisskjema kolonne D for hvilke antall vareprøver som skal leveres</t>
  </si>
  <si>
    <t>Leverandørens artikkelnummer</t>
  </si>
  <si>
    <t>Angi tilbyders artikkelnummer for tilbudt produkt</t>
  </si>
  <si>
    <t>Produsentnavn</t>
  </si>
  <si>
    <t>Angi tilbyders merke for tilbudt produkt</t>
  </si>
  <si>
    <t>Produksjonsland</t>
  </si>
  <si>
    <t>Angi hvor produkt er produsert eller ferdigstilt</t>
  </si>
  <si>
    <t>Landet der produktet er produsert, satt sammen og pakket til ferdig salgsvare. 
IKKE landet produsenten har hovedkontor.</t>
  </si>
  <si>
    <t>Leverandørens navn på produkt/artikkel</t>
  </si>
  <si>
    <t>Angi tilbyders benevnelse for tilbudt produkt</t>
  </si>
  <si>
    <t>UNSPSC</t>
  </si>
  <si>
    <t>Angi tilbyders UNSPSC for tilbudt produkt</t>
  </si>
  <si>
    <t>Antatt forbruk per år</t>
  </si>
  <si>
    <t xml:space="preserve">Oppdragsgivers antatte volum er basert på leverandørstatistikk, estimat eller tilfeldig valgt antall for å kunne foreta en prismessig kalkyle over forbruk. Enhet er angitt som stykk, meter eller kartong. STK, M eller KRT osv. </t>
  </si>
  <si>
    <t>Enhet</t>
  </si>
  <si>
    <t>Enhet oppdragsgivers antatte volum er angitt i.</t>
  </si>
  <si>
    <t>Minste salgsenhet</t>
  </si>
  <si>
    <t>Angi tilbyders salgenhet (salgsforpakning)</t>
  </si>
  <si>
    <t>Antall enheter per salgsenhet</t>
  </si>
  <si>
    <t>Angi tilbyders antall enheter per salgsenhet. Minste forpakning produktet vil leveres i (minste enhet)</t>
  </si>
  <si>
    <t>Pris per salgsenhet</t>
  </si>
  <si>
    <t>Angi tilbyders tilbudspris per prisenhet</t>
  </si>
  <si>
    <t>Listepris/veiledende enhetspris</t>
  </si>
  <si>
    <t>Angi tilbyders listepris/veiledende enhetspris</t>
  </si>
  <si>
    <t>Pris per enhet</t>
  </si>
  <si>
    <t>Pris per enhet er basert på tilbyders opplysninger om salgsenhet.
 (Pris per salgsenhet / antall enheter per salgsenhet = pris per enhet)</t>
  </si>
  <si>
    <t>SUM Totalpris</t>
  </si>
  <si>
    <t>Angir årlig totalpris per artikkel. 
(Antatt forbruk per år * pris per enhet = SUM Totalpris)</t>
  </si>
  <si>
    <t>Tilbyders kommentar</t>
  </si>
  <si>
    <t>Angi evt. kommentar</t>
  </si>
  <si>
    <t>Eventuelle kommentarer fra tilbyder vedrørende tilbudt produkt</t>
  </si>
  <si>
    <r>
      <t xml:space="preserve">Tilbyders navn </t>
    </r>
    <r>
      <rPr>
        <b/>
        <sz val="11"/>
        <color theme="1"/>
        <rFont val="Calibri"/>
        <family val="2"/>
      </rPr>
      <t>→</t>
    </r>
  </si>
  <si>
    <t>Type/ produkt/ artikkel</t>
  </si>
  <si>
    <t xml:space="preserve">Produktbeskrivelse </t>
  </si>
  <si>
    <t>Vareprøver til påsyn</t>
  </si>
  <si>
    <t xml:space="preserve">Leverandørens artikkelnr. </t>
  </si>
  <si>
    <t>Produksjonsland (bruk internasjonale landskoder / ISO-std, f.eks. NO for Norge)</t>
  </si>
  <si>
    <t>Leverandørens navn på artikkel/produkt</t>
  </si>
  <si>
    <t>Minste 
salgsenhet</t>
  </si>
  <si>
    <t>Antall enheter
 per salgsenheter</t>
  </si>
  <si>
    <t xml:space="preserve">Pris per enhet   </t>
  </si>
  <si>
    <t xml:space="preserve">SUM Totalpris (Evalueringspris - årlig sum)
</t>
  </si>
  <si>
    <t>1.1</t>
  </si>
  <si>
    <t>Toriske linser</t>
  </si>
  <si>
    <t>STK</t>
  </si>
  <si>
    <t>1.2</t>
  </si>
  <si>
    <t>Injektor</t>
  </si>
  <si>
    <t>Injektorløsning for levering med linse</t>
  </si>
  <si>
    <t>Samtlige produkter/styrker med unike artikkelnr. for 1.1-1.2 legges inn under Komplett sortiment.Det skal være lik pris på de ulike dioptrier som legges inn i Komplett sortiment.</t>
  </si>
  <si>
    <t>Totalsum Delkontrakt  1 per år</t>
  </si>
  <si>
    <t>2.1</t>
  </si>
  <si>
    <t>BIL linse (Bag- in-the- lens) voksen og barn, styrke +10.0- +30.0, hele og halve dioptrier, monofokale</t>
  </si>
  <si>
    <t xml:space="preserve">Bag-in the -lense </t>
  </si>
  <si>
    <t>2.2</t>
  </si>
  <si>
    <t>BIL linse (Bag- in-the- lens) voksen og barn, styrke +10.0- +30.0, hele og halve dioptrier, toriske</t>
  </si>
  <si>
    <t>2.3</t>
  </si>
  <si>
    <t>Caliper ring str. 4L</t>
  </si>
  <si>
    <t xml:space="preserve">Caliper ring </t>
  </si>
  <si>
    <t>2.4</t>
  </si>
  <si>
    <t>Caliper ring str. 5</t>
  </si>
  <si>
    <t>2.5</t>
  </si>
  <si>
    <t xml:space="preserve">Injector </t>
  </si>
  <si>
    <t xml:space="preserve">Samtlige produkter/styrker med unike artikkelnr. for 2.1-2.3 legges inn under Komplett sortiment.Det kan tilbys ulik pris på voksen-og barnelinser, men dioptrier innenfor hver av de to varelinjene skal hele sortimentet prises likt. </t>
  </si>
  <si>
    <t>Totalsum Delkontrakt 2 per år</t>
  </si>
  <si>
    <t>Instruks for utfylling av fane "ved avtaleinngåelse"</t>
  </si>
  <si>
    <t>1. Definisjoner</t>
  </si>
  <si>
    <t>Begrep</t>
  </si>
  <si>
    <t>Forklaring</t>
  </si>
  <si>
    <t>Oppdragsgiver og Kunde</t>
  </si>
  <si>
    <t>Begrepet Oppdragsgiver brukes ved beskrivelse av forhold som primært gjelder perioden fram til avtalesignering.
Begrepet Kunde brukes ved beskrivelse av forhold som primært gjelder perioden etter at avtale er signert.</t>
  </si>
  <si>
    <t>Tilbyder og Leverandør</t>
  </si>
  <si>
    <t>Begrepet Tilbyder brukes ved beskrivelse av forhold som primært gjelder perioden fram til avtalesignering.
Begrepet Leverandør brukes ved beskrivelse av forhold som primært gjelder perioden etter at avtale er signert.</t>
  </si>
  <si>
    <t>ME</t>
  </si>
  <si>
    <r>
      <t>Minste enhet.</t>
    </r>
    <r>
      <rPr>
        <sz val="10"/>
        <rFont val="Calibri"/>
        <family val="2"/>
        <scheme val="minor"/>
      </rPr>
      <t xml:space="preserve"> Benyttes i bestilllingssystemet.
Minste enhet er den minste forpakningen produktet leveres i. STK er den vanligste minste enheten. 
Eksempel på ME: 
Dersom en eske (F-PAK)  inneholder kun 1 enhet, er ME lik STK. 
Dersom en eske inneholder 5 enkeltpakkede sterile  kompresser er ME også lik STK. 
Dersom en eske inneholder 10 forpakninger med 5 sterile kompresser i hver, er ME lik </t>
    </r>
    <r>
      <rPr>
        <b/>
        <sz val="10"/>
        <rFont val="Calibri"/>
        <family val="2"/>
        <scheme val="minor"/>
      </rPr>
      <t>FRP.</t>
    </r>
  </si>
  <si>
    <t>F-PAK</t>
  </si>
  <si>
    <r>
      <t xml:space="preserve">Forbrukerpakning.
</t>
    </r>
    <r>
      <rPr>
        <sz val="10"/>
        <rFont val="Calibri"/>
        <family val="2"/>
        <scheme val="minor"/>
      </rPr>
      <t>Forbrukerpakning kalles også ofte innerforpakning. 
Eske/PK er et typisk eksempel på en forbrukerpakning (F-PAK). En F-PAK inneholder én eller flere ME.</t>
    </r>
  </si>
  <si>
    <t>L-PAK</t>
  </si>
  <si>
    <r>
      <t>Lagerpakning.</t>
    </r>
    <r>
      <rPr>
        <sz val="10"/>
        <rFont val="Calibri"/>
        <family val="2"/>
        <scheme val="minor"/>
      </rPr>
      <t xml:space="preserve"> 
Kartong er et typisk eksempel på en lagerpakning. En L-PAK består av en eller flere F-PAK.</t>
    </r>
  </si>
  <si>
    <t>T-PAK</t>
  </si>
  <si>
    <r>
      <t>Transportpakning.</t>
    </r>
    <r>
      <rPr>
        <sz val="10"/>
        <rFont val="Calibri"/>
        <family val="2"/>
        <scheme val="minor"/>
      </rPr>
      <t xml:space="preserve"> 
Pall er et typisk eksempel på en transportpakning. En T-PAK består av en eller flere L-PAK.</t>
    </r>
  </si>
  <si>
    <t>United Nations Standard Product and Services Code. 8-sifret tallkode. Se www.unspsc.no for mer informasjon.</t>
  </si>
  <si>
    <t>2. Rettledning for utfylling, pr kolonne/felt</t>
  </si>
  <si>
    <t>Kolonnenavn</t>
  </si>
  <si>
    <t>Format</t>
  </si>
  <si>
    <t>Kommentarer og rettledning</t>
  </si>
  <si>
    <t>Artikkelnr</t>
  </si>
  <si>
    <t>Alfanumerisk</t>
  </si>
  <si>
    <t>Tilbyders artikkel-/vare-/produktnr. Kan bestå av både bokstaver og tall. Det er forhandlers artikkelnummer som skal oppgis, ikke produsentens .</t>
  </si>
  <si>
    <t>Artikkelnavn</t>
  </si>
  <si>
    <t>Tilbyders artikkel-/vare-/produktnavn</t>
  </si>
  <si>
    <t>Tilbudspris per STK</t>
  </si>
  <si>
    <t>Desimal</t>
  </si>
  <si>
    <r>
      <t>Angi</t>
    </r>
    <r>
      <rPr>
        <b/>
        <sz val="10"/>
        <rFont val="Calibri"/>
        <family val="2"/>
        <scheme val="minor"/>
      </rPr>
      <t xml:space="preserve"> tilbudt pris </t>
    </r>
    <r>
      <rPr>
        <sz val="10"/>
        <rFont val="Calibri"/>
        <family val="2"/>
        <scheme val="minor"/>
      </rPr>
      <t>for: Salgsenhet dividert på antall ME per salgsenhet dividert på antall STK per ME.  Skal oppgis i norske kroner (NOK).</t>
    </r>
    <r>
      <rPr>
        <b/>
        <sz val="10"/>
        <rFont val="Calibri"/>
        <family val="2"/>
        <scheme val="minor"/>
      </rPr>
      <t xml:space="preserve"> Denne verdien benyttes til å beregne totalkostnaden.</t>
    </r>
  </si>
  <si>
    <t>Tilbudspris per ME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</si>
  <si>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pr minste enhet: Tilbudspris salgsenhet dividert på antall ME per salgenhet. </t>
    </r>
  </si>
  <si>
    <t>Tilbudspris salgsenhet</t>
  </si>
  <si>
    <r>
      <t xml:space="preserve">Angi </t>
    </r>
    <r>
      <rPr>
        <b/>
        <sz val="10"/>
        <color theme="1"/>
        <rFont val="Calibri"/>
        <family val="2"/>
        <scheme val="minor"/>
      </rPr>
      <t>tilbudt</t>
    </r>
    <r>
      <rPr>
        <sz val="10"/>
        <color theme="1"/>
        <rFont val="Calibri"/>
        <family val="2"/>
        <scheme val="minor"/>
      </rPr>
      <t xml:space="preserve"> pris for salgsenhet i NOK, eks. MVA, men inkl. evt. andre  avgifter. Salgsenheten kan f. eks være lik ME, F-PAK eller L-PAK.</t>
    </r>
  </si>
  <si>
    <t>Listepris salgsenhet</t>
  </si>
  <si>
    <r>
      <t xml:space="preserve">Angi Tilbyders </t>
    </r>
    <r>
      <rPr>
        <b/>
        <sz val="10"/>
        <rFont val="Calibri"/>
        <family val="2"/>
        <scheme val="minor"/>
      </rPr>
      <t>ordinære</t>
    </r>
    <r>
      <rPr>
        <sz val="10"/>
        <rFont val="Calibri"/>
        <family val="2"/>
        <scheme val="minor"/>
      </rPr>
      <t xml:space="preserve"> listepris eller </t>
    </r>
    <r>
      <rPr>
        <b/>
        <sz val="10"/>
        <rFont val="Calibri"/>
        <family val="2"/>
        <scheme val="minor"/>
      </rPr>
      <t>veiledende</t>
    </r>
    <r>
      <rPr>
        <sz val="10"/>
        <rFont val="Calibri"/>
        <family val="2"/>
        <scheme val="minor"/>
      </rPr>
      <t xml:space="preserve"> pris for salgsenhet i NOK. Prisen skal være uten rabatter og oppgis eks. mva. Eventuelle andre avgifter skal være inkludert. Denne benyttes til statisktiske formål eller i noen tilfeller for å få sammenlignbare tilbud.</t>
    </r>
  </si>
  <si>
    <t>Antall STK per ME</t>
  </si>
  <si>
    <t>Heltall</t>
  </si>
  <si>
    <t xml:space="preserve">Angi antall STK per ME. F.eks: En eske (Salgsenhet) inneholder 10 (sterile) forpakninger   med 5 kompresser i hver. Antall STK per ME  = 5. </t>
  </si>
  <si>
    <t>Minste enhet (ME)</t>
  </si>
  <si>
    <t>Tekst</t>
  </si>
  <si>
    <t>Angi enhet for minste forpakning/forbruksenhet. Kun enheter oppgitt i kapittel ‎3 kan benyttes. Dette er de samme enhetene som tillates i varekatalogen på den offentlige markedsplassen. Leverandør kan velge om man ønsker å bruke norske eller engelske forkortelser. Typisk eksempel på ME kan være STK, FRP,  PAR, TIM.</t>
  </si>
  <si>
    <t>Antall ME per F-PAK</t>
  </si>
  <si>
    <t>Angi antall ME som inngår i en F-PAK. Dersom både ME og F-PAK er STK (noe som ofte kan være tilfelle), så skal tallverdien 1 stå i dette feltet.</t>
  </si>
  <si>
    <t>Angi enhet for forbrukspakning. Kun enheter oppgitt i kapittel ‎3 kan benyttes. Dette er de samme enhetene som tillates i varekatalogen på den offentlige markedsplassen. Leverandør kan velge om man ønsker å bruke norske eller engelske forkortelser. Typisk eksempel på F-PAK kan være STK, ESK.</t>
  </si>
  <si>
    <t>Antall F-PAK per L-PAK</t>
  </si>
  <si>
    <t>Angi antall F-PAK som inngår i en L-PAK. Dersom feltet L-PAK står tomt, så skal også dette feltet stå tomt.</t>
  </si>
  <si>
    <t>Angi enhet for lagerpakning, dersom aktuelt. Dersom det er en artikkel som ikke er aktuelt å sende/pakke i denne pakningsstørrelsen, skal dette feltet stå tomt. Kun enheter oppgitt i kapittel ‎3 kan benyttes. Dette er de samme enhetene som tillates i varekatalogen på den offentlige markedsplassen. Leverandør kan velge om man ønsker å bruke norske eller engelske forkortelser. Typisk eksempel på L-PAK er KRT.</t>
  </si>
  <si>
    <t>Angi enhet for transportpakning, dersom aktuelt. Dersom det er en artikkel som ikke er aktuelt å sende/pakke i denne pakningsstørrelsen, skal dette feltet stå tomt. Kun enheter oppgitt i kapittel ‎3 kan benyttes. Dette er de samme enhetene som tillates i varekatalogen på den offentlige markedsplassen. Leverandør kan velge om man ønsker å bruke norske eller engelske forkortelser. Typisk eksempel på T-PAK er PLL.</t>
  </si>
  <si>
    <t>Antall L-PAK per T-PAK</t>
  </si>
  <si>
    <t>Angi antall L-PAK som inngår i en T-PAK. Dersom feltet T-PAK står tomt, så skal også dette feltet stå tomt.</t>
  </si>
  <si>
    <t>For artikler på varekatalog over den offentlige markedsplassen ehandel.no er UNSPSC et obligatorisk krav. Se www.unspsc.no for gyldige koder (8-sifret kode).</t>
  </si>
  <si>
    <t>3. Anbefalte enhetsbenevninger</t>
  </si>
  <si>
    <t>Norsk enhet</t>
  </si>
  <si>
    <t>Norsk beskrivelse</t>
  </si>
  <si>
    <t>Engelsk enhet</t>
  </si>
  <si>
    <t>Engelsk beskrivelse</t>
  </si>
  <si>
    <t>Stykk</t>
  </si>
  <si>
    <t>EA</t>
  </si>
  <si>
    <t>Each</t>
  </si>
  <si>
    <t>ESK</t>
  </si>
  <si>
    <t>Eske</t>
  </si>
  <si>
    <t>BX</t>
  </si>
  <si>
    <t>Box</t>
  </si>
  <si>
    <t>KRT</t>
  </si>
  <si>
    <t>Kartong</t>
  </si>
  <si>
    <t>CT</t>
  </si>
  <si>
    <t>Carton</t>
  </si>
  <si>
    <t>PLL</t>
  </si>
  <si>
    <t>Pall</t>
  </si>
  <si>
    <t>PF</t>
  </si>
  <si>
    <t>Pallet</t>
  </si>
  <si>
    <t>FL</t>
  </si>
  <si>
    <t>Flaske</t>
  </si>
  <si>
    <t>BO</t>
  </si>
  <si>
    <t>Bottle</t>
  </si>
  <si>
    <t>STS</t>
  </si>
  <si>
    <t>Sats</t>
  </si>
  <si>
    <t>5B</t>
  </si>
  <si>
    <t>Batch</t>
  </si>
  <si>
    <t>KAP</t>
  </si>
  <si>
    <t>Kapsel</t>
  </si>
  <si>
    <t>AV</t>
  </si>
  <si>
    <t>Capsule</t>
  </si>
  <si>
    <t>BRT</t>
  </si>
  <si>
    <t>Brett</t>
  </si>
  <si>
    <t>BD</t>
  </si>
  <si>
    <t>Board</t>
  </si>
  <si>
    <t>BNT</t>
  </si>
  <si>
    <t>Bunt</t>
  </si>
  <si>
    <t>BE</t>
  </si>
  <si>
    <t>Bundle</t>
  </si>
  <si>
    <t>POS</t>
  </si>
  <si>
    <t>Pose</t>
  </si>
  <si>
    <t>BG</t>
  </si>
  <si>
    <t>Bag</t>
  </si>
  <si>
    <t>BTT</t>
  </si>
  <si>
    <t>Bøtte</t>
  </si>
  <si>
    <t>BJ</t>
  </si>
  <si>
    <t>Bucket</t>
  </si>
  <si>
    <t>KRV</t>
  </si>
  <si>
    <t>Kurv</t>
  </si>
  <si>
    <t>BK</t>
  </si>
  <si>
    <t>Basket</t>
  </si>
  <si>
    <t>BAL</t>
  </si>
  <si>
    <t>Balle</t>
  </si>
  <si>
    <t>BL</t>
  </si>
  <si>
    <t>Bale</t>
  </si>
  <si>
    <t>FAT</t>
  </si>
  <si>
    <t>Fat</t>
  </si>
  <si>
    <t>BLL</t>
  </si>
  <si>
    <t>Barrel</t>
  </si>
  <si>
    <t>KAN</t>
  </si>
  <si>
    <t>Kanne</t>
  </si>
  <si>
    <t>CA</t>
  </si>
  <si>
    <t>Can</t>
  </si>
  <si>
    <t>KAS</t>
  </si>
  <si>
    <t>Kasse</t>
  </si>
  <si>
    <t>CS</t>
  </si>
  <si>
    <t>Case</t>
  </si>
  <si>
    <t>SKV</t>
  </si>
  <si>
    <t>Skive</t>
  </si>
  <si>
    <t>DC</t>
  </si>
  <si>
    <t>Disk</t>
  </si>
  <si>
    <t>DNK</t>
  </si>
  <si>
    <t>Dunk</t>
  </si>
  <si>
    <t>DR</t>
  </si>
  <si>
    <t>Drum</t>
  </si>
  <si>
    <t>DUS</t>
  </si>
  <si>
    <t>Dusin</t>
  </si>
  <si>
    <t>DZN</t>
  </si>
  <si>
    <t>Dozen</t>
  </si>
  <si>
    <t>GL</t>
  </si>
  <si>
    <t>Glass</t>
  </si>
  <si>
    <t>JR</t>
  </si>
  <si>
    <t>Jar</t>
  </si>
  <si>
    <t>LGD</t>
  </si>
  <si>
    <t>Lengde</t>
  </si>
  <si>
    <t>LN</t>
  </si>
  <si>
    <t>Length</t>
  </si>
  <si>
    <t>PLT</t>
  </si>
  <si>
    <t>Plate</t>
  </si>
  <si>
    <t>PG</t>
  </si>
  <si>
    <t>FRP</t>
  </si>
  <si>
    <t>Forpakning</t>
  </si>
  <si>
    <t>PK</t>
  </si>
  <si>
    <t>Package</t>
  </si>
  <si>
    <t>PAR</t>
  </si>
  <si>
    <t>Par</t>
  </si>
  <si>
    <t>PR</t>
  </si>
  <si>
    <t>Pair</t>
  </si>
  <si>
    <t>RLL</t>
  </si>
  <si>
    <t>Rull</t>
  </si>
  <si>
    <t>RO</t>
  </si>
  <si>
    <t>Roll</t>
  </si>
  <si>
    <t>SKK</t>
  </si>
  <si>
    <t>Sekk</t>
  </si>
  <si>
    <t>SA</t>
  </si>
  <si>
    <t>Sack</t>
  </si>
  <si>
    <t>SET</t>
  </si>
  <si>
    <t>Sett</t>
  </si>
  <si>
    <t>Set</t>
  </si>
  <si>
    <t>ARK</t>
  </si>
  <si>
    <t>Ark</t>
  </si>
  <si>
    <t>ST</t>
  </si>
  <si>
    <t>Sheet</t>
  </si>
  <si>
    <t>TUB</t>
  </si>
  <si>
    <t>Tube</t>
  </si>
  <si>
    <t>TU</t>
  </si>
  <si>
    <t>DGR</t>
  </si>
  <si>
    <t>Dager</t>
  </si>
  <si>
    <t>DAY</t>
  </si>
  <si>
    <t>Day</t>
  </si>
  <si>
    <t>TIM</t>
  </si>
  <si>
    <t>Timer</t>
  </si>
  <si>
    <t>HUR</t>
  </si>
  <si>
    <t>Hour</t>
  </si>
  <si>
    <t>ÅR</t>
  </si>
  <si>
    <t>År</t>
  </si>
  <si>
    <t>ANN</t>
  </si>
  <si>
    <t>Year</t>
  </si>
  <si>
    <r>
      <rPr>
        <b/>
        <sz val="12"/>
        <rFont val="Calibri"/>
        <family val="2"/>
        <scheme val="minor"/>
      </rPr>
      <t xml:space="preserve">
Denne arkfanen skal fylles ut ved levering av tilbudet.
Her skal tilbyder legge inn komplett sortiment for de produktene som tilbyder gir pris på i arkfanen Prisskjema.
Skjemaet vil danne grunnlag for å klargjøre implementering av en eventuell avtale i Kundens systemer. </t>
    </r>
    <r>
      <rPr>
        <sz val="12"/>
        <rFont val="Calibri"/>
        <family val="2"/>
        <scheme val="minor"/>
      </rPr>
      <t xml:space="preserve">		
			</t>
    </r>
  </si>
  <si>
    <t>Her skal komplett sortiment legges inn og hver linje skal tildeles et gruppenummer f.eks. 1.1 - 1.2 og 2.1 og 2.2 osv. i kolonne A</t>
  </si>
  <si>
    <t>Oppdragsgivers delleveranser og varelinjer</t>
  </si>
  <si>
    <t>Leverandørens artikkelnummer og navn på produktet</t>
  </si>
  <si>
    <t>Alle  priser skal oppgis i norske kroner (NOK)</t>
  </si>
  <si>
    <t>Informasjon for lager og bestillingssystem</t>
  </si>
  <si>
    <t>Gruppe-nr.</t>
  </si>
  <si>
    <t>Oppdragsgivers beskrivelse/betegnelse</t>
  </si>
  <si>
    <t>Estimert årsvolum i STK</t>
  </si>
  <si>
    <t>Artikkelnr.</t>
  </si>
  <si>
    <t xml:space="preserve">Tilbudspris per STK   </t>
  </si>
  <si>
    <t xml:space="preserve">Tilbudspris per ME </t>
  </si>
  <si>
    <t xml:space="preserve">Tilbudspris salgsenhet </t>
  </si>
  <si>
    <t>Listepris
salgsenehet</t>
  </si>
  <si>
    <t>Oppgi minste antall ME per salgsenhet til kunde</t>
  </si>
  <si>
    <t>Salgsenhet (f. eks ESK eller KRT)</t>
  </si>
  <si>
    <t>Minste enhet
(ME)</t>
  </si>
  <si>
    <t xml:space="preserve">Oppstartsdato  per artikkel  </t>
  </si>
  <si>
    <t>x.A</t>
  </si>
  <si>
    <t>Betegnelse på produkt A</t>
  </si>
  <si>
    <t>Produkt A, 10 store sterile kompresser, enkeltpakket</t>
  </si>
  <si>
    <t>x.B</t>
  </si>
  <si>
    <t>Betegnelse på produkt B</t>
  </si>
  <si>
    <t>Produkt B, 20 forpakninger med 5 små sterile kompresser i hver</t>
  </si>
  <si>
    <t>x.C</t>
  </si>
  <si>
    <t>Betegnelse på produkt C</t>
  </si>
  <si>
    <t>567 S</t>
  </si>
  <si>
    <t>Produkt C, 5 forpakninger med 5 sterile spesialkompresser i hver</t>
  </si>
  <si>
    <t>Styrke  +6.0-+ 30.0 dioptrier</t>
  </si>
  <si>
    <t>Legg til linjer</t>
  </si>
  <si>
    <t>Delkontrakt 2: BIL  (Bag- in-the- lens, hovedsortiment: voksen +10.0- +30)</t>
  </si>
  <si>
    <t>BIL linse (Bag- in-the- lense) voksen og barn, styrke +10.0- +30.0, hele og halve dioptrier</t>
  </si>
  <si>
    <r>
      <t xml:space="preserve">BIL linse (Bag- in-the- lense), toriske, styrke +10.0- +30.0, </t>
    </r>
    <r>
      <rPr>
        <sz val="10"/>
        <color theme="1"/>
        <rFont val="Calibri"/>
        <family val="2"/>
        <scheme val="minor"/>
      </rPr>
      <t>hele og halve dioptrier</t>
    </r>
  </si>
  <si>
    <t>Legg til linjer ved behov</t>
  </si>
  <si>
    <t xml:space="preserve"> Bilag 1 - Prisskjema Sak.nr. 2026/96142 Øye implantater til Helse Bergen: Toriske linser og BIL (bag- in- the-lens)</t>
  </si>
  <si>
    <t>Bilag 1 - Prisskjema Øye implantater til Helse Bergen: Toriske linser og BIL (bag- in- the- lens)2026/96142</t>
  </si>
  <si>
    <r>
      <t xml:space="preserve">Det skal tilbys priser i henhold til oppdragsgivers beskrivelse av forbruksmateriell og produkter på alle varelinjer i prisskjema.  
Tilbudt pris på forbruksmateriell og produkter skal angis som netto innkjøpspris (NOK eksl. mva).
</t>
    </r>
    <r>
      <rPr>
        <b/>
        <sz val="11"/>
        <rFont val="Calibri"/>
        <family val="2"/>
        <scheme val="minor"/>
      </rPr>
      <t xml:space="preserve">Alle hvite felt i prisskjemaet skal fylles ut. Ikke utfylte felt vil kunne medføre avvisning av tilbudet, jf. Anskaffelsesforskriften §  9-6. Felt som er fargelagt skal ikke fylles ut eller endres. Disse inneholder enten faste verdier, eller faste formler som beregner verdiene. </t>
    </r>
  </si>
  <si>
    <t xml:space="preserve">Komplett sortiment </t>
  </si>
  <si>
    <t xml:space="preserve">Fylle ut komplett sortiment </t>
  </si>
  <si>
    <t xml:space="preserve">Komplett sortiment av tilbudt  delkontrakt skal fylles inn i arkfanen "Komplett sortiment". </t>
  </si>
  <si>
    <r>
      <t xml:space="preserve">Delkontrakt 1: Toriske linser (hovedsortiment +6.0 - +30.0)
</t>
    </r>
    <r>
      <rPr>
        <b/>
        <sz val="10"/>
        <rFont val="Calibri"/>
        <family val="2"/>
        <scheme val="minor"/>
      </rPr>
      <t>I denne delkontrakten kan det være behov for konsignasjonslager, se Bilag 2 Kravspesifiksjon.</t>
    </r>
  </si>
  <si>
    <t xml:space="preserve">Delkontrakt 2: BIL linse (Bag- in-the- lens) (hovedsortiment +10- +30)
</t>
  </si>
  <si>
    <t>Delkontrakt 1: Toriske linser (hovedsortiment +6.0 -+30.0)</t>
  </si>
  <si>
    <t>Toriske linser,styrke +6.0- +30.0 dioptrier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</si>
</sst>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164" formatCode="_ * #,##0.00_ ;_ * \-#,##0.00_ ;_ * &quot;-&quot;??_ ;_ @_ "/>
    <numFmt numFmtId="165" formatCode="&quot;kr&quot;\ #,##0.00"/>
    <numFmt numFmtId="166" formatCode="dd/mm/yy;@"/>
  </numFmts>
  <fonts count="3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MS Sans Serif"/>
      <family val="2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22"/>
      <color theme="0"/>
      <name val="Calibri"/>
      <family val="2"/>
      <scheme val="minor"/>
    </font>
    <font>
      <u/>
      <sz val="22"/>
      <color rgb="FF0033CC"/>
      <name val="Calibri"/>
      <family val="2"/>
      <scheme val="minor"/>
    </font>
    <font>
      <u/>
      <sz val="11"/>
      <color theme="10"/>
      <name val="Calibri"/>
      <family val="2"/>
    </font>
    <font>
      <sz val="10"/>
      <color rgb="FF0000FF"/>
      <name val="Calibri"/>
      <family val="2"/>
      <scheme val="minor"/>
    </font>
    <font>
      <b/>
      <sz val="12"/>
      <color rgb="FF0000FF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name val="Calibri"/>
      <family val="2"/>
      <scheme val="minor"/>
    </font>
    <font>
      <sz val="10"/>
      <color indexed="9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242424"/>
      <name val="Aptos Narrow"/>
      <family val="2"/>
    </font>
    <font>
      <b/>
      <sz val="12"/>
      <color theme="1"/>
      <name val="Calibri"/>
      <family val="2"/>
      <scheme val="minor"/>
    </font>
  </fonts>
  <fills count="21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theme="7" tint="0.59999389629810485"/>
        <bgColor indexed="64"/>
      </patternFill>
    </fill>
  </fills>
  <borders count="6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medium">
        <color theme="3" tint="0.59999389629810485"/>
      </bottom>
      <diagonal/>
    </border>
    <border>
      <left/>
      <right/>
      <top style="medium">
        <color theme="3" tint="0.59999389629810485"/>
      </top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 style="thin">
        <color theme="3" tint="0.59999389629810485"/>
      </right>
      <top/>
      <bottom style="thin">
        <color theme="3" tint="0.59999389629810485"/>
      </bottom>
      <diagonal/>
    </border>
    <border>
      <left style="thin">
        <color theme="3" tint="0.59999389629810485"/>
      </left>
      <right/>
      <top/>
      <bottom/>
      <diagonal/>
    </border>
    <border>
      <left style="thin">
        <color theme="3" tint="0.59999389629810485"/>
      </left>
      <right style="thin">
        <color theme="3" tint="0.59999389629810485"/>
      </right>
      <top style="thin">
        <color theme="3" tint="0.59999389629810485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/>
      </bottom>
      <diagonal/>
    </border>
    <border>
      <left/>
      <right/>
      <top style="thin">
        <color indexed="64"/>
      </top>
      <bottom style="thin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theme="4"/>
      </bottom>
      <diagonal/>
    </border>
    <border>
      <left style="thin">
        <color indexed="64"/>
      </left>
      <right/>
      <top style="thin">
        <color theme="4"/>
      </top>
      <bottom style="thin">
        <color indexed="64"/>
      </bottom>
      <diagonal/>
    </border>
    <border>
      <left/>
      <right/>
      <top style="thin">
        <color theme="4"/>
      </top>
      <bottom style="thin">
        <color indexed="64"/>
      </bottom>
      <diagonal/>
    </border>
    <border>
      <left/>
      <right style="thin">
        <color indexed="64"/>
      </right>
      <top style="thin">
        <color theme="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indexed="9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medium">
        <color indexed="64"/>
      </bottom>
      <diagonal/>
    </border>
    <border>
      <left/>
      <right/>
      <top style="thin">
        <color indexed="9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3" tint="0.59999389629810485"/>
      </left>
      <right/>
      <top style="thin">
        <color theme="3" tint="0.59999389629810485"/>
      </top>
      <bottom style="thin">
        <color theme="3" tint="0.59999389629810485"/>
      </bottom>
      <diagonal/>
    </border>
    <border>
      <left style="thin">
        <color theme="3" tint="0.59999389629810485"/>
      </left>
      <right/>
      <top style="medium">
        <color theme="3" tint="0.59999389629810485"/>
      </top>
      <bottom style="thin">
        <color theme="3" tint="0.59999389629810485"/>
      </bottom>
      <diagonal/>
    </border>
    <border>
      <left/>
      <right/>
      <top style="medium">
        <color theme="3" tint="0.59999389629810485"/>
      </top>
      <bottom style="thin">
        <color theme="3" tint="0.59999389629810485"/>
      </bottom>
      <diagonal/>
    </border>
    <border>
      <left style="thin">
        <color rgb="FFACB9CA"/>
      </left>
      <right style="thin">
        <color rgb="FFACB9CA"/>
      </right>
      <top style="thin">
        <color rgb="FFACB9CA"/>
      </top>
      <bottom style="thin">
        <color rgb="FFACB9CA"/>
      </bottom>
      <diagonal/>
    </border>
    <border>
      <left style="thin">
        <color rgb="FFACB9CA"/>
      </left>
      <right style="thin">
        <color rgb="FFACB9CA"/>
      </right>
      <top/>
      <bottom style="thin">
        <color rgb="FFACB9CA"/>
      </bottom>
      <diagonal/>
    </border>
    <border>
      <left style="thin">
        <color indexed="55"/>
      </left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theme="0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9"/>
      </left>
      <right style="thin">
        <color indexed="9"/>
      </right>
      <top style="thin">
        <color theme="0"/>
      </top>
      <bottom/>
      <diagonal/>
    </border>
    <border>
      <left style="thin">
        <color indexed="9"/>
      </left>
      <right/>
      <top style="thin">
        <color theme="0"/>
      </top>
      <bottom/>
      <diagonal/>
    </border>
    <border>
      <left/>
      <right style="thin">
        <color indexed="9"/>
      </right>
      <top style="thin">
        <color theme="0"/>
      </top>
      <bottom/>
      <diagonal/>
    </border>
    <border>
      <left style="thin">
        <color indexed="22"/>
      </left>
      <right style="thin">
        <color theme="0"/>
      </right>
      <top style="thin">
        <color theme="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164" fontId="3" fillId="0" borderId="0" applyFont="0" applyFill="0" applyBorder="0" applyAlignment="0" applyProtection="0"/>
    <xf numFmtId="0" fontId="8" fillId="0" borderId="4" applyNumberFormat="0" applyFill="0" applyAlignment="0" applyProtection="0"/>
    <xf numFmtId="0" fontId="10" fillId="0" borderId="0"/>
    <xf numFmtId="0" fontId="14" fillId="0" borderId="0"/>
    <xf numFmtId="0" fontId="17" fillId="0" borderId="0" applyNumberForma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</cellStyleXfs>
  <cellXfs count="220">
    <xf numFmtId="0" fontId="0" fillId="0" borderId="0" xfId="0"/>
    <xf numFmtId="49" fontId="0" fillId="4" borderId="0" xfId="0" applyNumberFormat="1" applyFill="1"/>
    <xf numFmtId="0" fontId="0" fillId="4" borderId="0" xfId="0" applyFill="1"/>
    <xf numFmtId="0" fontId="0" fillId="4" borderId="0" xfId="0" applyFill="1" applyAlignment="1">
      <alignment horizontal="center" wrapText="1"/>
    </xf>
    <xf numFmtId="0" fontId="9" fillId="4" borderId="0" xfId="0" applyFont="1" applyFill="1" applyAlignment="1">
      <alignment horizontal="center" wrapText="1"/>
    </xf>
    <xf numFmtId="0" fontId="0" fillId="4" borderId="0" xfId="0" applyFill="1" applyAlignment="1">
      <alignment horizontal="center"/>
    </xf>
    <xf numFmtId="0" fontId="12" fillId="5" borderId="3" xfId="3" applyFont="1" applyFill="1" applyBorder="1" applyAlignment="1" applyProtection="1">
      <alignment vertical="center"/>
      <protection locked="0"/>
    </xf>
    <xf numFmtId="0" fontId="12" fillId="5" borderId="5" xfId="3" applyFont="1" applyFill="1" applyBorder="1" applyAlignment="1" applyProtection="1">
      <alignment horizontal="center" vertical="center"/>
      <protection locked="0"/>
    </xf>
    <xf numFmtId="49" fontId="13" fillId="6" borderId="6" xfId="2" applyNumberFormat="1" applyFont="1" applyFill="1" applyBorder="1" applyAlignment="1">
      <alignment horizontal="center" vertical="center" wrapText="1"/>
    </xf>
    <xf numFmtId="49" fontId="13" fillId="6" borderId="6" xfId="2" applyNumberFormat="1" applyFont="1" applyFill="1" applyBorder="1" applyAlignment="1">
      <alignment horizontal="center" vertical="center"/>
    </xf>
    <xf numFmtId="2" fontId="13" fillId="6" borderId="6" xfId="2" applyNumberFormat="1" applyFont="1" applyFill="1" applyBorder="1" applyAlignment="1">
      <alignment horizontal="center" vertical="center" wrapText="1"/>
    </xf>
    <xf numFmtId="165" fontId="7" fillId="2" borderId="0" xfId="4" applyNumberFormat="1" applyFont="1" applyFill="1" applyAlignment="1">
      <alignment vertical="center" wrapText="1"/>
    </xf>
    <xf numFmtId="0" fontId="9" fillId="6" borderId="9" xfId="0" quotePrefix="1" applyFont="1" applyFill="1" applyBorder="1" applyAlignment="1">
      <alignment vertical="top"/>
    </xf>
    <xf numFmtId="44" fontId="9" fillId="6" borderId="9" xfId="0" quotePrefix="1" applyNumberFormat="1" applyFont="1" applyFill="1" applyBorder="1" applyAlignment="1">
      <alignment vertical="top"/>
    </xf>
    <xf numFmtId="0" fontId="9" fillId="4" borderId="0" xfId="0" applyFont="1" applyFill="1" applyAlignment="1">
      <alignment vertical="top"/>
    </xf>
    <xf numFmtId="0" fontId="9" fillId="0" borderId="0" xfId="0" applyFont="1" applyAlignment="1">
      <alignment vertical="top"/>
    </xf>
    <xf numFmtId="49" fontId="2" fillId="4" borderId="0" xfId="0" applyNumberFormat="1" applyFont="1" applyFill="1"/>
    <xf numFmtId="0" fontId="16" fillId="4" borderId="0" xfId="0" applyFont="1" applyFill="1"/>
    <xf numFmtId="49" fontId="16" fillId="4" borderId="0" xfId="0" applyNumberFormat="1" applyFont="1" applyFill="1"/>
    <xf numFmtId="0" fontId="2" fillId="4" borderId="0" xfId="0" applyFont="1" applyFill="1"/>
    <xf numFmtId="0" fontId="9" fillId="4" borderId="0" xfId="0" applyFont="1" applyFill="1"/>
    <xf numFmtId="49" fontId="9" fillId="4" borderId="0" xfId="0" applyNumberFormat="1" applyFont="1" applyFill="1"/>
    <xf numFmtId="49" fontId="0" fillId="0" borderId="0" xfId="0" applyNumberFormat="1"/>
    <xf numFmtId="0" fontId="9" fillId="0" borderId="0" xfId="0" applyFont="1"/>
    <xf numFmtId="49" fontId="9" fillId="0" borderId="0" xfId="0" applyNumberFormat="1" applyFont="1"/>
    <xf numFmtId="0" fontId="19" fillId="0" borderId="0" xfId="0" applyFont="1" applyAlignment="1">
      <alignment horizontal="center"/>
    </xf>
    <xf numFmtId="0" fontId="6" fillId="0" borderId="0" xfId="0" applyFont="1"/>
    <xf numFmtId="0" fontId="6" fillId="5" borderId="0" xfId="0" applyFont="1" applyFill="1"/>
    <xf numFmtId="0" fontId="17" fillId="0" borderId="0" xfId="5"/>
    <xf numFmtId="0" fontId="20" fillId="0" borderId="0" xfId="6" applyAlignment="1" applyProtection="1">
      <alignment horizontal="left"/>
    </xf>
    <xf numFmtId="0" fontId="1" fillId="9" borderId="1" xfId="0" applyFont="1" applyFill="1" applyBorder="1"/>
    <xf numFmtId="0" fontId="0" fillId="6" borderId="1" xfId="0" applyFill="1" applyBorder="1"/>
    <xf numFmtId="0" fontId="0" fillId="6" borderId="1" xfId="0" applyFill="1" applyBorder="1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0" fillId="0" borderId="0" xfId="0" applyAlignment="1">
      <alignment horizontal="left" vertical="top" wrapText="1"/>
    </xf>
    <xf numFmtId="49" fontId="1" fillId="4" borderId="0" xfId="3" applyNumberFormat="1" applyFont="1" applyFill="1" applyAlignment="1">
      <alignment horizontal="left" vertical="center"/>
    </xf>
    <xf numFmtId="49" fontId="15" fillId="6" borderId="9" xfId="4" applyNumberFormat="1" applyFont="1" applyFill="1" applyBorder="1" applyAlignment="1">
      <alignment horizontal="left" vertical="top" wrapText="1"/>
    </xf>
    <xf numFmtId="49" fontId="15" fillId="6" borderId="8" xfId="4" applyNumberFormat="1" applyFont="1" applyFill="1" applyBorder="1" applyAlignment="1">
      <alignment horizontal="left" vertical="top" wrapText="1"/>
    </xf>
    <xf numFmtId="49" fontId="0" fillId="4" borderId="0" xfId="0" applyNumberFormat="1" applyFill="1" applyAlignment="1">
      <alignment horizontal="center" wrapText="1"/>
    </xf>
    <xf numFmtId="49" fontId="1" fillId="5" borderId="2" xfId="3" applyNumberFormat="1" applyFont="1" applyFill="1" applyBorder="1" applyAlignment="1" applyProtection="1">
      <alignment vertical="center"/>
      <protection locked="0"/>
    </xf>
    <xf numFmtId="49" fontId="15" fillId="6" borderId="11" xfId="4" applyNumberFormat="1" applyFont="1" applyFill="1" applyBorder="1" applyAlignment="1">
      <alignment horizontal="left" vertical="top" wrapText="1"/>
    </xf>
    <xf numFmtId="49" fontId="1" fillId="5" borderId="3" xfId="3" applyNumberFormat="1" applyFont="1" applyFill="1" applyBorder="1" applyAlignment="1" applyProtection="1">
      <alignment vertical="center"/>
      <protection locked="0"/>
    </xf>
    <xf numFmtId="49" fontId="9" fillId="0" borderId="0" xfId="0" quotePrefix="1" applyNumberFormat="1" applyFont="1" applyAlignment="1">
      <alignment horizontal="left" vertical="top"/>
    </xf>
    <xf numFmtId="0" fontId="9" fillId="0" borderId="10" xfId="0" applyFont="1" applyBorder="1" applyAlignment="1" applyProtection="1">
      <alignment vertical="top"/>
      <protection locked="0"/>
    </xf>
    <xf numFmtId="0" fontId="21" fillId="6" borderId="9" xfId="0" quotePrefix="1" applyFont="1" applyFill="1" applyBorder="1" applyAlignment="1">
      <alignment vertical="top"/>
    </xf>
    <xf numFmtId="0" fontId="15" fillId="0" borderId="0" xfId="0" applyFont="1" applyAlignment="1">
      <alignment horizontal="center"/>
    </xf>
    <xf numFmtId="0" fontId="15" fillId="0" borderId="0" xfId="0" applyFont="1"/>
    <xf numFmtId="0" fontId="24" fillId="10" borderId="24" xfId="0" applyFont="1" applyFill="1" applyBorder="1" applyAlignment="1">
      <alignment horizontal="center"/>
    </xf>
    <xf numFmtId="0" fontId="24" fillId="11" borderId="26" xfId="0" applyFont="1" applyFill="1" applyBorder="1" applyAlignment="1">
      <alignment horizontal="center"/>
    </xf>
    <xf numFmtId="3" fontId="25" fillId="13" borderId="29" xfId="0" applyNumberFormat="1" applyFont="1" applyFill="1" applyBorder="1" applyAlignment="1">
      <alignment horizontal="center" wrapText="1"/>
    </xf>
    <xf numFmtId="0" fontId="15" fillId="0" borderId="0" xfId="0" applyFont="1" applyAlignment="1">
      <alignment vertical="center" wrapText="1"/>
    </xf>
    <xf numFmtId="166" fontId="15" fillId="3" borderId="32" xfId="0" applyNumberFormat="1" applyFont="1" applyFill="1" applyBorder="1" applyAlignment="1">
      <alignment horizontal="center"/>
    </xf>
    <xf numFmtId="0" fontId="15" fillId="5" borderId="31" xfId="0" applyFont="1" applyFill="1" applyBorder="1" applyAlignment="1">
      <alignment horizontal="left"/>
    </xf>
    <xf numFmtId="3" fontId="15" fillId="5" borderId="31" xfId="0" applyNumberFormat="1" applyFont="1" applyFill="1" applyBorder="1" applyAlignment="1">
      <alignment horizontal="center"/>
    </xf>
    <xf numFmtId="0" fontId="15" fillId="0" borderId="32" xfId="0" applyFont="1" applyBorder="1"/>
    <xf numFmtId="4" fontId="15" fillId="5" borderId="30" xfId="0" applyNumberFormat="1" applyFont="1" applyFill="1" applyBorder="1" applyAlignment="1">
      <alignment horizontal="center"/>
    </xf>
    <xf numFmtId="4" fontId="15" fillId="0" borderId="32" xfId="0" applyNumberFormat="1" applyFont="1" applyBorder="1" applyAlignment="1">
      <alignment horizontal="center"/>
    </xf>
    <xf numFmtId="0" fontId="15" fillId="5" borderId="30" xfId="0" applyFont="1" applyFill="1" applyBorder="1" applyAlignment="1">
      <alignment horizontal="center"/>
    </xf>
    <xf numFmtId="0" fontId="15" fillId="0" borderId="32" xfId="0" applyFont="1" applyBorder="1" applyAlignment="1">
      <alignment horizontal="center"/>
    </xf>
    <xf numFmtId="3" fontId="15" fillId="0" borderId="32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0" fontId="15" fillId="0" borderId="34" xfId="0" applyFont="1" applyBorder="1" applyAlignment="1">
      <alignment horizontal="center"/>
    </xf>
    <xf numFmtId="4" fontId="15" fillId="5" borderId="32" xfId="0" applyNumberFormat="1" applyFont="1" applyFill="1" applyBorder="1" applyAlignment="1">
      <alignment horizontal="center"/>
    </xf>
    <xf numFmtId="0" fontId="15" fillId="5" borderId="32" xfId="0" applyFont="1" applyFill="1" applyBorder="1" applyAlignment="1">
      <alignment horizontal="center"/>
    </xf>
    <xf numFmtId="16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left"/>
    </xf>
    <xf numFmtId="3" fontId="15" fillId="0" borderId="0" xfId="0" applyNumberFormat="1" applyFont="1" applyAlignment="1">
      <alignment horizontal="center"/>
    </xf>
    <xf numFmtId="4" fontId="15" fillId="0" borderId="0" xfId="0" applyNumberFormat="1" applyFont="1" applyAlignment="1">
      <alignment horizontal="center"/>
    </xf>
    <xf numFmtId="0" fontId="26" fillId="10" borderId="35" xfId="0" applyFont="1" applyFill="1" applyBorder="1" applyAlignment="1">
      <alignment horizontal="left"/>
    </xf>
    <xf numFmtId="0" fontId="26" fillId="10" borderId="36" xfId="0" applyFont="1" applyFill="1" applyBorder="1" applyAlignment="1">
      <alignment horizontal="left"/>
    </xf>
    <xf numFmtId="0" fontId="26" fillId="10" borderId="37" xfId="0" applyFont="1" applyFill="1" applyBorder="1" applyAlignment="1">
      <alignment horizontal="left"/>
    </xf>
    <xf numFmtId="0" fontId="27" fillId="0" borderId="0" xfId="0" applyFont="1"/>
    <xf numFmtId="0" fontId="13" fillId="0" borderId="0" xfId="0" applyFont="1"/>
    <xf numFmtId="0" fontId="13" fillId="15" borderId="21" xfId="0" applyFont="1" applyFill="1" applyBorder="1" applyAlignment="1">
      <alignment horizontal="center" vertical="top" wrapText="1"/>
    </xf>
    <xf numFmtId="0" fontId="15" fillId="0" borderId="20" xfId="0" applyFont="1" applyBorder="1" applyAlignment="1">
      <alignment vertical="top" wrapText="1"/>
    </xf>
    <xf numFmtId="0" fontId="13" fillId="15" borderId="21" xfId="0" applyFont="1" applyFill="1" applyBorder="1" applyAlignment="1">
      <alignment horizontal="left" vertical="top" wrapText="1"/>
    </xf>
    <xf numFmtId="0" fontId="16" fillId="0" borderId="0" xfId="0" applyFont="1"/>
    <xf numFmtId="0" fontId="15" fillId="0" borderId="1" xfId="0" applyFont="1" applyBorder="1" applyAlignment="1">
      <alignment horizontal="left" vertical="top"/>
    </xf>
    <xf numFmtId="0" fontId="9" fillId="0" borderId="1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24" fillId="16" borderId="0" xfId="0" applyFont="1" applyFill="1"/>
    <xf numFmtId="0" fontId="28" fillId="16" borderId="0" xfId="0" applyFont="1" applyFill="1"/>
    <xf numFmtId="0" fontId="13" fillId="0" borderId="20" xfId="0" applyFont="1" applyBorder="1"/>
    <xf numFmtId="0" fontId="13" fillId="0" borderId="1" xfId="0" applyFont="1" applyBorder="1"/>
    <xf numFmtId="0" fontId="15" fillId="0" borderId="1" xfId="0" applyFont="1" applyBorder="1"/>
    <xf numFmtId="0" fontId="15" fillId="5" borderId="0" xfId="0" applyFont="1" applyFill="1" applyAlignment="1">
      <alignment horizontal="center"/>
    </xf>
    <xf numFmtId="3" fontId="15" fillId="5" borderId="0" xfId="0" applyNumberFormat="1" applyFont="1" applyFill="1"/>
    <xf numFmtId="0" fontId="15" fillId="5" borderId="0" xfId="0" applyFont="1" applyFill="1"/>
    <xf numFmtId="0" fontId="0" fillId="5" borderId="0" xfId="0" applyFill="1"/>
    <xf numFmtId="0" fontId="15" fillId="5" borderId="0" xfId="0" applyFont="1" applyFill="1" applyAlignment="1">
      <alignment vertical="center" wrapText="1"/>
    </xf>
    <xf numFmtId="49" fontId="21" fillId="6" borderId="8" xfId="4" quotePrefix="1" applyNumberFormat="1" applyFont="1" applyFill="1" applyBorder="1" applyAlignment="1">
      <alignment horizontal="left" vertical="top" wrapText="1"/>
    </xf>
    <xf numFmtId="0" fontId="1" fillId="6" borderId="1" xfId="0" applyFont="1" applyFill="1" applyBorder="1" applyAlignment="1">
      <alignment horizontal="left" vertical="top"/>
    </xf>
    <xf numFmtId="0" fontId="29" fillId="6" borderId="1" xfId="0" applyFont="1" applyFill="1" applyBorder="1" applyAlignment="1">
      <alignment horizontal="left" vertical="top" wrapText="1"/>
    </xf>
    <xf numFmtId="0" fontId="0" fillId="6" borderId="1" xfId="0" applyFill="1" applyBorder="1" applyAlignment="1">
      <alignment horizontal="left" vertical="top" wrapText="1"/>
    </xf>
    <xf numFmtId="1" fontId="9" fillId="0" borderId="0" xfId="0" quotePrefix="1" applyNumberFormat="1" applyFont="1" applyAlignment="1">
      <alignment vertical="top"/>
    </xf>
    <xf numFmtId="0" fontId="0" fillId="6" borderId="1" xfId="0" applyFill="1" applyBorder="1" applyAlignment="1">
      <alignment vertical="top" wrapText="1"/>
    </xf>
    <xf numFmtId="0" fontId="0" fillId="6" borderId="1" xfId="0" applyFill="1" applyBorder="1" applyAlignment="1">
      <alignment vertical="top"/>
    </xf>
    <xf numFmtId="0" fontId="32" fillId="6" borderId="1" xfId="0" applyFont="1" applyFill="1" applyBorder="1" applyAlignment="1">
      <alignment horizontal="left" vertical="top" wrapText="1"/>
    </xf>
    <xf numFmtId="0" fontId="5" fillId="6" borderId="1" xfId="0" applyFont="1" applyFill="1" applyBorder="1" applyAlignment="1">
      <alignment horizontal="left" vertical="top"/>
    </xf>
    <xf numFmtId="4" fontId="9" fillId="0" borderId="0" xfId="0" quotePrefix="1" applyNumberFormat="1" applyFont="1" applyAlignment="1">
      <alignment vertical="top"/>
    </xf>
    <xf numFmtId="0" fontId="15" fillId="5" borderId="0" xfId="1" applyNumberFormat="1" applyFont="1" applyFill="1"/>
    <xf numFmtId="0" fontId="15" fillId="0" borderId="32" xfId="1" applyNumberFormat="1" applyFont="1" applyBorder="1" applyAlignment="1">
      <alignment horizontal="right"/>
    </xf>
    <xf numFmtId="0" fontId="15" fillId="0" borderId="0" xfId="1" applyNumberFormat="1" applyFont="1" applyBorder="1" applyAlignment="1"/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1" fillId="5" borderId="0" xfId="0" applyFont="1" applyFill="1" applyAlignment="1">
      <alignment horizontal="left"/>
    </xf>
    <xf numFmtId="0" fontId="31" fillId="4" borderId="0" xfId="0" applyFont="1" applyFill="1" applyAlignment="1">
      <alignment horizontal="left"/>
    </xf>
    <xf numFmtId="49" fontId="15" fillId="6" borderId="8" xfId="4" quotePrefix="1" applyNumberFormat="1" applyFont="1" applyFill="1" applyBorder="1" applyAlignment="1">
      <alignment horizontal="left" vertical="top" wrapText="1"/>
    </xf>
    <xf numFmtId="49" fontId="34" fillId="6" borderId="46" xfId="4" applyNumberFormat="1" applyFont="1" applyFill="1" applyBorder="1" applyAlignment="1">
      <alignment horizontal="left" vertical="top" wrapText="1"/>
    </xf>
    <xf numFmtId="49" fontId="15" fillId="6" borderId="46" xfId="4" applyNumberFormat="1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wrapText="1"/>
    </xf>
    <xf numFmtId="0" fontId="32" fillId="6" borderId="1" xfId="0" applyFont="1" applyFill="1" applyBorder="1"/>
    <xf numFmtId="165" fontId="7" fillId="2" borderId="7" xfId="4" applyNumberFormat="1" applyFont="1" applyFill="1" applyBorder="1" applyAlignment="1">
      <alignment vertical="center" wrapText="1"/>
    </xf>
    <xf numFmtId="165" fontId="22" fillId="2" borderId="7" xfId="4" applyNumberFormat="1" applyFont="1" applyFill="1" applyBorder="1" applyAlignment="1">
      <alignment vertical="center" wrapText="1"/>
    </xf>
    <xf numFmtId="0" fontId="15" fillId="6" borderId="9" xfId="0" quotePrefix="1" applyFont="1" applyFill="1" applyBorder="1" applyAlignment="1">
      <alignment vertical="top"/>
    </xf>
    <xf numFmtId="0" fontId="15" fillId="6" borderId="11" xfId="4" applyFont="1" applyFill="1" applyBorder="1" applyAlignment="1">
      <alignment horizontal="center" vertical="center" wrapText="1"/>
    </xf>
    <xf numFmtId="49" fontId="34" fillId="6" borderId="9" xfId="4" applyNumberFormat="1" applyFont="1" applyFill="1" applyBorder="1" applyAlignment="1">
      <alignment horizontal="left" vertical="top" wrapText="1"/>
    </xf>
    <xf numFmtId="0" fontId="15" fillId="6" borderId="31" xfId="0" applyFont="1" applyFill="1" applyBorder="1" applyAlignment="1">
      <alignment horizontal="left"/>
    </xf>
    <xf numFmtId="49" fontId="35" fillId="6" borderId="8" xfId="4" quotePrefix="1" applyNumberFormat="1" applyFont="1" applyFill="1" applyBorder="1" applyAlignment="1">
      <alignment horizontal="left" vertical="top" wrapText="1"/>
    </xf>
    <xf numFmtId="0" fontId="35" fillId="6" borderId="49" xfId="0" applyFont="1" applyFill="1" applyBorder="1" applyAlignment="1">
      <alignment horizontal="left" vertical="top" wrapText="1"/>
    </xf>
    <xf numFmtId="0" fontId="34" fillId="17" borderId="50" xfId="0" applyFont="1" applyFill="1" applyBorder="1" applyAlignment="1">
      <alignment horizontal="left" vertical="top" wrapText="1"/>
    </xf>
    <xf numFmtId="49" fontId="35" fillId="6" borderId="9" xfId="4" applyNumberFormat="1" applyFont="1" applyFill="1" applyBorder="1" applyAlignment="1">
      <alignment horizontal="left" vertical="top" wrapText="1"/>
    </xf>
    <xf numFmtId="1" fontId="9" fillId="6" borderId="11" xfId="4" applyNumberFormat="1" applyFont="1" applyFill="1" applyBorder="1" applyAlignment="1">
      <alignment horizontal="center" vertical="top" wrapText="1"/>
    </xf>
    <xf numFmtId="49" fontId="9" fillId="6" borderId="8" xfId="4" quotePrefix="1" applyNumberFormat="1" applyFont="1" applyFill="1" applyBorder="1" applyAlignment="1">
      <alignment horizontal="left" vertical="top" wrapText="1"/>
    </xf>
    <xf numFmtId="0" fontId="15" fillId="6" borderId="31" xfId="0" quotePrefix="1" applyFont="1" applyFill="1" applyBorder="1" applyAlignment="1">
      <alignment horizontal="left"/>
    </xf>
    <xf numFmtId="0" fontId="24" fillId="10" borderId="53" xfId="0" applyFont="1" applyFill="1" applyBorder="1" applyAlignment="1">
      <alignment horizontal="left" vertical="center" wrapText="1"/>
    </xf>
    <xf numFmtId="0" fontId="24" fillId="10" borderId="54" xfId="0" applyFont="1" applyFill="1" applyBorder="1" applyAlignment="1">
      <alignment horizontal="left" vertical="center" wrapText="1"/>
    </xf>
    <xf numFmtId="3" fontId="24" fillId="10" borderId="55" xfId="0" applyNumberFormat="1" applyFont="1" applyFill="1" applyBorder="1" applyAlignment="1">
      <alignment horizontal="center" vertical="center" wrapText="1"/>
    </xf>
    <xf numFmtId="0" fontId="24" fillId="11" borderId="53" xfId="1" applyNumberFormat="1" applyFont="1" applyFill="1" applyBorder="1" applyAlignment="1">
      <alignment vertical="center"/>
    </xf>
    <xf numFmtId="0" fontId="24" fillId="11" borderId="56" xfId="0" applyFont="1" applyFill="1" applyBorder="1" applyAlignment="1">
      <alignment vertical="center"/>
    </xf>
    <xf numFmtId="0" fontId="24" fillId="11" borderId="56" xfId="0" applyFont="1" applyFill="1" applyBorder="1" applyAlignment="1">
      <alignment horizontal="center" vertical="center" wrapText="1"/>
    </xf>
    <xf numFmtId="4" fontId="24" fillId="11" borderId="57" xfId="0" applyNumberFormat="1" applyFont="1" applyFill="1" applyBorder="1" applyAlignment="1">
      <alignment horizontal="center" vertical="center" wrapText="1"/>
    </xf>
    <xf numFmtId="0" fontId="24" fillId="12" borderId="25" xfId="0" applyFont="1" applyFill="1" applyBorder="1" applyAlignment="1">
      <alignment horizontal="center" wrapText="1"/>
    </xf>
    <xf numFmtId="0" fontId="24" fillId="12" borderId="53" xfId="0" applyFont="1" applyFill="1" applyBorder="1" applyAlignment="1">
      <alignment horizontal="center" vertical="center" wrapText="1"/>
    </xf>
    <xf numFmtId="0" fontId="24" fillId="12" borderId="54" xfId="0" applyFont="1" applyFill="1" applyBorder="1" applyAlignment="1">
      <alignment horizontal="center" vertical="center" wrapText="1"/>
    </xf>
    <xf numFmtId="3" fontId="24" fillId="11" borderId="58" xfId="0" applyNumberFormat="1" applyFont="1" applyFill="1" applyBorder="1" applyAlignment="1">
      <alignment horizontal="center" vertical="center" wrapText="1"/>
    </xf>
    <xf numFmtId="3" fontId="24" fillId="11" borderId="56" xfId="0" applyNumberFormat="1" applyFont="1" applyFill="1" applyBorder="1" applyAlignment="1">
      <alignment horizontal="center" vertical="center" wrapText="1"/>
    </xf>
    <xf numFmtId="3" fontId="23" fillId="14" borderId="59" xfId="0" applyNumberFormat="1" applyFont="1" applyFill="1" applyBorder="1" applyAlignment="1">
      <alignment horizontal="center" wrapText="1"/>
    </xf>
    <xf numFmtId="0" fontId="15" fillId="5" borderId="1" xfId="0" quotePrefix="1" applyFont="1" applyFill="1" applyBorder="1" applyAlignment="1">
      <alignment horizontal="left"/>
    </xf>
    <xf numFmtId="0" fontId="15" fillId="5" borderId="1" xfId="0" applyFont="1" applyFill="1" applyBorder="1" applyAlignment="1">
      <alignment horizontal="left"/>
    </xf>
    <xf numFmtId="3" fontId="15" fillId="5" borderId="1" xfId="0" applyNumberFormat="1" applyFont="1" applyFill="1" applyBorder="1" applyAlignment="1">
      <alignment horizontal="center"/>
    </xf>
    <xf numFmtId="0" fontId="15" fillId="0" borderId="1" xfId="1" applyNumberFormat="1" applyFont="1" applyFill="1" applyBorder="1" applyAlignment="1">
      <alignment horizontal="right"/>
    </xf>
    <xf numFmtId="4" fontId="15" fillId="5" borderId="1" xfId="0" applyNumberFormat="1" applyFont="1" applyFill="1" applyBorder="1" applyAlignment="1">
      <alignment horizontal="center"/>
    </xf>
    <xf numFmtId="4" fontId="15" fillId="0" borderId="1" xfId="0" applyNumberFormat="1" applyFont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0" fontId="15" fillId="0" borderId="1" xfId="0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 applyProtection="1">
      <alignment horizontal="center"/>
      <protection locked="0"/>
    </xf>
    <xf numFmtId="1" fontId="15" fillId="0" borderId="1" xfId="0" applyNumberFormat="1" applyFont="1" applyBorder="1" applyAlignment="1" applyProtection="1">
      <alignment horizontal="center"/>
      <protection locked="0"/>
    </xf>
    <xf numFmtId="166" fontId="15" fillId="3" borderId="1" xfId="0" applyNumberFormat="1" applyFont="1" applyFill="1" applyBorder="1" applyAlignment="1">
      <alignment horizontal="center"/>
    </xf>
    <xf numFmtId="0" fontId="21" fillId="18" borderId="60" xfId="0" applyFont="1" applyFill="1" applyBorder="1" applyAlignment="1">
      <alignment horizontal="left" vertical="top"/>
    </xf>
    <xf numFmtId="3" fontId="21" fillId="18" borderId="60" xfId="0" applyNumberFormat="1" applyFont="1" applyFill="1" applyBorder="1" applyAlignment="1">
      <alignment horizontal="left" vertical="top"/>
    </xf>
    <xf numFmtId="0" fontId="15" fillId="19" borderId="61" xfId="0" applyFont="1" applyFill="1" applyBorder="1" applyAlignment="1">
      <alignment horizontal="left" vertical="top"/>
    </xf>
    <xf numFmtId="0" fontId="15" fillId="18" borderId="0" xfId="0" applyFont="1" applyFill="1" applyAlignment="1">
      <alignment horizontal="left" vertical="top"/>
    </xf>
    <xf numFmtId="4" fontId="15" fillId="5" borderId="0" xfId="0" applyNumberFormat="1" applyFont="1" applyFill="1" applyAlignment="1">
      <alignment horizontal="center"/>
    </xf>
    <xf numFmtId="3" fontId="15" fillId="5" borderId="0" xfId="0" applyNumberFormat="1" applyFont="1" applyFill="1" applyAlignment="1">
      <alignment horizontal="center"/>
    </xf>
    <xf numFmtId="0" fontId="15" fillId="6" borderId="11" xfId="4" applyFont="1" applyFill="1" applyBorder="1" applyAlignment="1">
      <alignment horizontal="center" vertical="top" wrapText="1"/>
    </xf>
    <xf numFmtId="0" fontId="36" fillId="0" borderId="0" xfId="0" applyFont="1"/>
    <xf numFmtId="0" fontId="4" fillId="4" borderId="0" xfId="0" applyFont="1" applyFill="1" applyAlignment="1">
      <alignment horizontal="left" wrapText="1"/>
    </xf>
    <xf numFmtId="0" fontId="1" fillId="6" borderId="62" xfId="0" applyFont="1" applyFill="1" applyBorder="1" applyAlignment="1">
      <alignment horizontal="left" vertical="top"/>
    </xf>
    <xf numFmtId="0" fontId="0" fillId="6" borderId="62" xfId="0" applyFill="1" applyBorder="1" applyAlignment="1">
      <alignment vertical="top"/>
    </xf>
    <xf numFmtId="0" fontId="0" fillId="6" borderId="0" xfId="0" applyFill="1"/>
    <xf numFmtId="165" fontId="7" fillId="2" borderId="0" xfId="4" applyNumberFormat="1" applyFont="1" applyFill="1" applyAlignment="1">
      <alignment horizontal="right" vertical="center" wrapText="1"/>
    </xf>
    <xf numFmtId="165" fontId="7" fillId="2" borderId="47" xfId="4" applyNumberFormat="1" applyFont="1" applyFill="1" applyBorder="1" applyAlignment="1">
      <alignment horizontal="left" vertical="center" wrapText="1"/>
    </xf>
    <xf numFmtId="165" fontId="7" fillId="2" borderId="48" xfId="4" applyNumberFormat="1" applyFont="1" applyFill="1" applyBorder="1" applyAlignment="1">
      <alignment horizontal="left" vertical="center" wrapText="1"/>
    </xf>
    <xf numFmtId="165" fontId="7" fillId="2" borderId="47" xfId="4" applyNumberFormat="1" applyFont="1" applyFill="1" applyBorder="1" applyAlignment="1">
      <alignment horizontal="left" vertical="top" wrapText="1"/>
    </xf>
    <xf numFmtId="165" fontId="7" fillId="2" borderId="48" xfId="4" applyNumberFormat="1" applyFont="1" applyFill="1" applyBorder="1" applyAlignment="1">
      <alignment horizontal="left" vertical="top" wrapText="1"/>
    </xf>
    <xf numFmtId="0" fontId="32" fillId="0" borderId="15" xfId="0" applyFont="1" applyBorder="1" applyAlignment="1">
      <alignment horizontal="left" vertical="top" wrapText="1"/>
    </xf>
    <xf numFmtId="0" fontId="32" fillId="0" borderId="16" xfId="0" applyFont="1" applyBorder="1" applyAlignment="1">
      <alignment horizontal="left" vertical="top" wrapText="1"/>
    </xf>
    <xf numFmtId="0" fontId="32" fillId="0" borderId="17" xfId="0" applyFont="1" applyBorder="1" applyAlignment="1">
      <alignment horizontal="left" vertical="top" wrapText="1"/>
    </xf>
    <xf numFmtId="0" fontId="18" fillId="7" borderId="0" xfId="0" applyFont="1" applyFill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8" borderId="12" xfId="0" applyFont="1" applyFill="1" applyBorder="1" applyAlignment="1">
      <alignment horizontal="center" vertical="center" wrapText="1"/>
    </xf>
    <xf numFmtId="0" fontId="1" fillId="8" borderId="13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4" fillId="10" borderId="38" xfId="0" applyFont="1" applyFill="1" applyBorder="1" applyAlignment="1">
      <alignment horizontal="left"/>
    </xf>
    <xf numFmtId="0" fontId="24" fillId="10" borderId="39" xfId="0" applyFont="1" applyFill="1" applyBorder="1" applyAlignment="1">
      <alignment horizontal="left"/>
    </xf>
    <xf numFmtId="0" fontId="13" fillId="15" borderId="40" xfId="0" applyFont="1" applyFill="1" applyBorder="1" applyAlignment="1">
      <alignment horizontal="center" vertical="top" wrapText="1"/>
    </xf>
    <xf numFmtId="0" fontId="13" fillId="15" borderId="41" xfId="0" applyFont="1" applyFill="1" applyBorder="1" applyAlignment="1">
      <alignment horizontal="center" vertical="top" wrapText="1"/>
    </xf>
    <xf numFmtId="0" fontId="13" fillId="15" borderId="42" xfId="0" applyFont="1" applyFill="1" applyBorder="1" applyAlignment="1">
      <alignment horizontal="center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13" fillId="15" borderId="40" xfId="0" applyFont="1" applyFill="1" applyBorder="1" applyAlignment="1">
      <alignment horizontal="left" vertical="top" wrapText="1"/>
    </xf>
    <xf numFmtId="0" fontId="13" fillId="15" borderId="41" xfId="0" applyFont="1" applyFill="1" applyBorder="1" applyAlignment="1">
      <alignment horizontal="left" vertical="top" wrapText="1"/>
    </xf>
    <xf numFmtId="0" fontId="13" fillId="15" borderId="42" xfId="0" applyFont="1" applyFill="1" applyBorder="1" applyAlignment="1">
      <alignment horizontal="left" vertical="top" wrapText="1"/>
    </xf>
    <xf numFmtId="0" fontId="15" fillId="0" borderId="43" xfId="0" applyFont="1" applyBorder="1" applyAlignment="1">
      <alignment horizontal="left" vertical="top" wrapText="1"/>
    </xf>
    <xf numFmtId="0" fontId="15" fillId="0" borderId="44" xfId="0" applyFont="1" applyBorder="1" applyAlignment="1">
      <alignment horizontal="left" vertical="top" wrapText="1"/>
    </xf>
    <xf numFmtId="0" fontId="15" fillId="0" borderId="45" xfId="0" applyFont="1" applyBorder="1" applyAlignment="1">
      <alignment horizontal="left" vertical="top" wrapText="1"/>
    </xf>
    <xf numFmtId="0" fontId="15" fillId="0" borderId="1" xfId="0" applyFont="1" applyBorder="1" applyAlignment="1">
      <alignment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vertical="top" wrapText="1"/>
    </xf>
    <xf numFmtId="0" fontId="9" fillId="0" borderId="2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27" fillId="20" borderId="0" xfId="0" applyFont="1" applyFill="1" applyAlignment="1">
      <alignment horizontal="left" vertical="top" wrapText="1"/>
    </xf>
    <xf numFmtId="0" fontId="15" fillId="20" borderId="0" xfId="0" applyFont="1" applyFill="1" applyAlignment="1">
      <alignment horizontal="left" vertical="top"/>
    </xf>
    <xf numFmtId="0" fontId="21" fillId="5" borderId="0" xfId="0" applyFont="1" applyFill="1" applyAlignment="1">
      <alignment horizontal="left"/>
    </xf>
    <xf numFmtId="0" fontId="23" fillId="10" borderId="22" xfId="0" applyFont="1" applyFill="1" applyBorder="1" applyAlignment="1">
      <alignment horizontal="left"/>
    </xf>
    <xf numFmtId="0" fontId="23" fillId="10" borderId="23" xfId="0" applyFont="1" applyFill="1" applyBorder="1" applyAlignment="1">
      <alignment horizontal="left"/>
    </xf>
    <xf numFmtId="0" fontId="24" fillId="11" borderId="25" xfId="0" applyFont="1" applyFill="1" applyBorder="1" applyAlignment="1">
      <alignment horizontal="left"/>
    </xf>
    <xf numFmtId="0" fontId="24" fillId="11" borderId="26" xfId="0" applyFont="1" applyFill="1" applyBorder="1" applyAlignment="1">
      <alignment horizontal="left"/>
    </xf>
    <xf numFmtId="0" fontId="30" fillId="7" borderId="0" xfId="0" applyFont="1" applyFill="1" applyAlignment="1">
      <alignment horizontal="left" vertical="top"/>
    </xf>
    <xf numFmtId="0" fontId="37" fillId="5" borderId="0" xfId="0" applyFont="1" applyFill="1" applyAlignment="1">
      <alignment horizontal="left" vertical="top"/>
    </xf>
    <xf numFmtId="0" fontId="24" fillId="11" borderId="18" xfId="0" applyFont="1" applyFill="1" applyBorder="1" applyAlignment="1">
      <alignment horizontal="center"/>
    </xf>
    <xf numFmtId="0" fontId="24" fillId="11" borderId="19" xfId="0" applyFont="1" applyFill="1" applyBorder="1" applyAlignment="1">
      <alignment horizontal="center"/>
    </xf>
    <xf numFmtId="0" fontId="24" fillId="12" borderId="22" xfId="0" applyFont="1" applyFill="1" applyBorder="1" applyAlignment="1">
      <alignment horizontal="center"/>
    </xf>
    <xf numFmtId="0" fontId="24" fillId="12" borderId="28" xfId="0" applyFont="1" applyFill="1" applyBorder="1" applyAlignment="1">
      <alignment horizontal="center"/>
    </xf>
    <xf numFmtId="0" fontId="24" fillId="12" borderId="23" xfId="0" applyFont="1" applyFill="1" applyBorder="1" applyAlignment="1">
      <alignment horizontal="center"/>
    </xf>
    <xf numFmtId="0" fontId="13" fillId="6" borderId="51" xfId="0" applyFont="1" applyFill="1" applyBorder="1" applyAlignment="1">
      <alignment horizontal="left"/>
    </xf>
    <xf numFmtId="0" fontId="13" fillId="6" borderId="52" xfId="0" applyFont="1" applyFill="1" applyBorder="1" applyAlignment="1">
      <alignment horizontal="left"/>
    </xf>
    <xf numFmtId="0" fontId="24" fillId="11" borderId="25" xfId="0" applyFont="1" applyFill="1" applyBorder="1" applyAlignment="1">
      <alignment horizontal="center" wrapText="1"/>
    </xf>
    <xf numFmtId="0" fontId="24" fillId="11" borderId="27" xfId="0" applyFont="1" applyFill="1" applyBorder="1" applyAlignment="1">
      <alignment horizontal="center" wrapText="1"/>
    </xf>
  </cellXfs>
  <cellStyles count="7">
    <cellStyle name="Hyperkobling" xfId="6" builtinId="8"/>
    <cellStyle name="Komma" xfId="1" builtinId="3"/>
    <cellStyle name="Normal" xfId="0" builtinId="0"/>
    <cellStyle name="Normal 2" xfId="4" xr:uid="{00000000-0005-0000-0000-000003000000}"/>
    <cellStyle name="Normal 3" xfId="3" xr:uid="{00000000-0005-0000-0000-000004000000}"/>
    <cellStyle name="Overskrift 3" xfId="2" builtinId="18"/>
    <cellStyle name="Tittel" xfId="5" builtinId="1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D34"/>
  <sheetViews>
    <sheetView topLeftCell="A9" workbookViewId="0">
      <selection activeCell="D31" sqref="D31"/>
    </sheetView>
  </sheetViews>
  <sheetFormatPr baseColWidth="10" defaultColWidth="11.42578125" defaultRowHeight="15" x14ac:dyDescent="0.25"/>
  <cols>
    <col min="1" max="1" width="3.5703125" customWidth="1"/>
    <col min="2" max="2" width="36.5703125" customWidth="1"/>
    <col min="3" max="3" width="47.5703125" customWidth="1"/>
    <col min="4" max="4" width="99.28515625" customWidth="1"/>
  </cols>
  <sheetData>
    <row r="1" spans="2:4" ht="28.5" x14ac:dyDescent="0.45">
      <c r="B1" s="172" t="s">
        <v>0</v>
      </c>
      <c r="C1" s="172"/>
      <c r="D1" s="172"/>
    </row>
    <row r="2" spans="2:4" ht="13.15" customHeight="1" x14ac:dyDescent="0.45">
      <c r="B2" s="25"/>
      <c r="C2" s="25"/>
      <c r="D2" s="25"/>
    </row>
    <row r="3" spans="2:4" ht="18.75" x14ac:dyDescent="0.3">
      <c r="B3" s="26" t="s">
        <v>1</v>
      </c>
    </row>
    <row r="4" spans="2:4" ht="27" customHeight="1" x14ac:dyDescent="0.25">
      <c r="B4" s="173" t="s">
        <v>2</v>
      </c>
      <c r="C4" s="174"/>
      <c r="D4" s="175"/>
    </row>
    <row r="5" spans="2:4" ht="37.9" customHeight="1" x14ac:dyDescent="0.25">
      <c r="B5" s="173" t="s">
        <v>3</v>
      </c>
      <c r="C5" s="174"/>
      <c r="D5" s="175"/>
    </row>
    <row r="6" spans="2:4" ht="23.25" x14ac:dyDescent="0.35">
      <c r="B6" s="27" t="s">
        <v>4</v>
      </c>
      <c r="C6" s="28"/>
    </row>
    <row r="7" spans="2:4" x14ac:dyDescent="0.25">
      <c r="B7" s="29"/>
    </row>
    <row r="8" spans="2:4" x14ac:dyDescent="0.25">
      <c r="B8" s="176" t="s">
        <v>5</v>
      </c>
      <c r="C8" s="177"/>
      <c r="D8" s="178"/>
    </row>
    <row r="9" spans="2:4" ht="67.150000000000006" customHeight="1" x14ac:dyDescent="0.25">
      <c r="B9" s="169" t="s">
        <v>297</v>
      </c>
      <c r="C9" s="170"/>
      <c r="D9" s="171"/>
    </row>
    <row r="12" spans="2:4" x14ac:dyDescent="0.25">
      <c r="B12" s="30" t="s">
        <v>6</v>
      </c>
      <c r="C12" s="30" t="s">
        <v>7</v>
      </c>
      <c r="D12" s="30" t="s">
        <v>8</v>
      </c>
    </row>
    <row r="13" spans="2:4" x14ac:dyDescent="0.25">
      <c r="B13" s="93" t="s">
        <v>9</v>
      </c>
      <c r="C13" s="31" t="s">
        <v>10</v>
      </c>
      <c r="D13" s="31" t="s">
        <v>11</v>
      </c>
    </row>
    <row r="14" spans="2:4" x14ac:dyDescent="0.25">
      <c r="B14" s="100" t="s">
        <v>12</v>
      </c>
      <c r="C14" s="31" t="s">
        <v>10</v>
      </c>
      <c r="D14" s="32" t="s">
        <v>13</v>
      </c>
    </row>
    <row r="15" spans="2:4" x14ac:dyDescent="0.25">
      <c r="B15" s="100" t="s">
        <v>14</v>
      </c>
      <c r="C15" s="31" t="s">
        <v>10</v>
      </c>
      <c r="D15" s="112" t="s">
        <v>15</v>
      </c>
    </row>
    <row r="16" spans="2:4" x14ac:dyDescent="0.25">
      <c r="B16" s="100" t="s">
        <v>16</v>
      </c>
      <c r="C16" s="112" t="s">
        <v>10</v>
      </c>
      <c r="D16" s="32" t="s">
        <v>17</v>
      </c>
    </row>
    <row r="17" spans="2:4" x14ac:dyDescent="0.25">
      <c r="B17" s="93" t="s">
        <v>18</v>
      </c>
      <c r="C17" s="31" t="s">
        <v>19</v>
      </c>
      <c r="D17" s="31"/>
    </row>
    <row r="18" spans="2:4" x14ac:dyDescent="0.25">
      <c r="B18" s="93" t="s">
        <v>20</v>
      </c>
      <c r="C18" s="31" t="s">
        <v>21</v>
      </c>
      <c r="D18" s="31"/>
    </row>
    <row r="19" spans="2:4" ht="30" x14ac:dyDescent="0.25">
      <c r="B19" s="100" t="s">
        <v>22</v>
      </c>
      <c r="C19" s="113" t="s">
        <v>23</v>
      </c>
      <c r="D19" s="112" t="s">
        <v>24</v>
      </c>
    </row>
    <row r="20" spans="2:4" x14ac:dyDescent="0.25">
      <c r="B20" s="93" t="s">
        <v>25</v>
      </c>
      <c r="C20" s="31" t="s">
        <v>26</v>
      </c>
      <c r="D20" s="31"/>
    </row>
    <row r="21" spans="2:4" x14ac:dyDescent="0.25">
      <c r="B21" s="100" t="s">
        <v>27</v>
      </c>
      <c r="C21" s="31" t="s">
        <v>28</v>
      </c>
      <c r="D21" s="31"/>
    </row>
    <row r="22" spans="2:4" ht="33.75" customHeight="1" x14ac:dyDescent="0.25">
      <c r="B22" s="93" t="s">
        <v>29</v>
      </c>
      <c r="C22" s="98" t="s">
        <v>10</v>
      </c>
      <c r="D22" s="97" t="s">
        <v>30</v>
      </c>
    </row>
    <row r="23" spans="2:4" x14ac:dyDescent="0.25">
      <c r="B23" s="100" t="s">
        <v>31</v>
      </c>
      <c r="C23" s="31" t="s">
        <v>10</v>
      </c>
      <c r="D23" s="32" t="s">
        <v>32</v>
      </c>
    </row>
    <row r="24" spans="2:4" x14ac:dyDescent="0.25">
      <c r="B24" s="100" t="s">
        <v>33</v>
      </c>
      <c r="C24" s="31" t="s">
        <v>34</v>
      </c>
      <c r="D24" s="32"/>
    </row>
    <row r="25" spans="2:4" ht="33.75" customHeight="1" x14ac:dyDescent="0.25">
      <c r="B25" s="93" t="s">
        <v>35</v>
      </c>
      <c r="C25" s="97" t="s">
        <v>36</v>
      </c>
      <c r="D25" s="95"/>
    </row>
    <row r="26" spans="2:4" x14ac:dyDescent="0.25">
      <c r="B26" s="93" t="s">
        <v>37</v>
      </c>
      <c r="C26" s="98" t="s">
        <v>38</v>
      </c>
      <c r="D26" s="94"/>
    </row>
    <row r="27" spans="2:4" x14ac:dyDescent="0.25">
      <c r="B27" s="93" t="s">
        <v>39</v>
      </c>
      <c r="C27" s="98" t="s">
        <v>40</v>
      </c>
      <c r="D27" s="94"/>
    </row>
    <row r="28" spans="2:4" ht="30" x14ac:dyDescent="0.25">
      <c r="B28" s="93" t="s">
        <v>41</v>
      </c>
      <c r="C28" s="98" t="s">
        <v>10</v>
      </c>
      <c r="D28" s="99" t="s">
        <v>42</v>
      </c>
    </row>
    <row r="29" spans="2:4" ht="30" x14ac:dyDescent="0.25">
      <c r="B29" s="93" t="s">
        <v>43</v>
      </c>
      <c r="C29" s="98" t="s">
        <v>10</v>
      </c>
      <c r="D29" s="99" t="s">
        <v>44</v>
      </c>
    </row>
    <row r="30" spans="2:4" x14ac:dyDescent="0.25">
      <c r="B30" s="93" t="s">
        <v>45</v>
      </c>
      <c r="C30" s="98" t="s">
        <v>46</v>
      </c>
      <c r="D30" s="32" t="s">
        <v>47</v>
      </c>
    </row>
    <row r="31" spans="2:4" x14ac:dyDescent="0.25">
      <c r="B31" s="161" t="s">
        <v>298</v>
      </c>
      <c r="C31" s="162" t="s">
        <v>299</v>
      </c>
      <c r="D31" s="163" t="s">
        <v>300</v>
      </c>
    </row>
    <row r="33" spans="2:4" x14ac:dyDescent="0.25">
      <c r="B33" s="33"/>
      <c r="C33" s="34"/>
      <c r="D33" s="35"/>
    </row>
    <row r="34" spans="2:4" x14ac:dyDescent="0.25">
      <c r="B34" s="33"/>
      <c r="C34" s="33"/>
      <c r="D34" s="36"/>
    </row>
  </sheetData>
  <mergeCells count="5">
    <mergeCell ref="B9:D9"/>
    <mergeCell ref="B1:D1"/>
    <mergeCell ref="B4:D4"/>
    <mergeCell ref="B5:D5"/>
    <mergeCell ref="B8:D8"/>
  </mergeCells>
  <dataValidations count="1">
    <dataValidation operator="greaterThan" allowBlank="1" errorTitle="Ugyldig verdi" promptTitle="Pris til Forsyningssenteret" prompt="Pris når HSØs Forsyningssenter kjøper varen fra leverandør" sqref="B11:C11 C22:C24 B30 B34:C34 B33 B13:B24" xr:uid="{00000000-0002-0000-0000-000000000000}"/>
  </dataValidations>
  <pageMargins left="0.7" right="0.7" top="0.75" bottom="0.75" header="0.3" footer="0.3"/>
  <pageSetup paperSize="9" scale="4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R239"/>
  <sheetViews>
    <sheetView tabSelected="1" zoomScale="120" zoomScaleNormal="120" workbookViewId="0">
      <selection activeCell="Q23" sqref="Q23"/>
    </sheetView>
  </sheetViews>
  <sheetFormatPr baseColWidth="10" defaultColWidth="11.42578125" defaultRowHeight="15" x14ac:dyDescent="0.25"/>
  <cols>
    <col min="1" max="1" width="10.28515625" style="22" customWidth="1"/>
    <col min="2" max="2" width="54.140625" style="22" customWidth="1"/>
    <col min="3" max="3" width="20" style="22" customWidth="1"/>
    <col min="4" max="4" width="20.85546875" style="22" customWidth="1"/>
    <col min="5" max="5" width="19.42578125" style="22" customWidth="1"/>
    <col min="6" max="7" width="17.28515625" style="22" customWidth="1"/>
    <col min="8" max="8" width="20" style="22" bestFit="1" customWidth="1"/>
    <col min="9" max="9" width="7.28515625" style="22" bestFit="1" customWidth="1"/>
    <col min="10" max="10" width="8.85546875" style="23" customWidth="1"/>
    <col min="11" max="11" width="8.5703125" style="23" bestFit="1" customWidth="1"/>
    <col min="12" max="12" width="9.85546875" style="23" customWidth="1"/>
    <col min="13" max="13" width="14.85546875" style="23" bestFit="1" customWidth="1"/>
    <col min="14" max="14" width="16.140625" style="23" bestFit="1" customWidth="1"/>
    <col min="15" max="15" width="26.42578125" style="23" customWidth="1"/>
    <col min="16" max="16" width="12.28515625" style="24" bestFit="1" customWidth="1"/>
    <col min="17" max="17" width="20.140625" style="24" bestFit="1" customWidth="1"/>
    <col min="18" max="18" width="44.140625" customWidth="1"/>
    <col min="19" max="44" width="11.42578125" style="2"/>
  </cols>
  <sheetData>
    <row r="1" spans="1:44" x14ac:dyDescent="0.25">
      <c r="A1" s="1"/>
      <c r="B1" s="1"/>
      <c r="C1" s="40"/>
      <c r="D1" s="40"/>
      <c r="E1" s="40"/>
      <c r="F1" s="40"/>
      <c r="G1" s="40"/>
      <c r="H1" s="40"/>
      <c r="I1" s="40"/>
      <c r="J1" s="4"/>
      <c r="K1" s="4"/>
      <c r="L1" s="4"/>
      <c r="M1" s="4"/>
      <c r="N1" s="4"/>
      <c r="O1" s="4"/>
      <c r="P1" s="4"/>
      <c r="Q1" s="4"/>
      <c r="R1" s="3"/>
    </row>
    <row r="2" spans="1:44" ht="23.25" x14ac:dyDescent="0.35">
      <c r="A2" s="108" t="s">
        <v>296</v>
      </c>
      <c r="B2" s="108"/>
      <c r="C2" s="108"/>
      <c r="D2" s="160"/>
      <c r="E2" s="40"/>
      <c r="F2" s="1"/>
      <c r="G2" s="40"/>
      <c r="H2" s="40"/>
      <c r="I2" s="40"/>
      <c r="J2" s="4"/>
      <c r="K2" s="4"/>
      <c r="L2" s="4"/>
      <c r="M2" s="4"/>
      <c r="N2" s="4"/>
      <c r="O2" s="4"/>
      <c r="P2" s="4"/>
      <c r="Q2" s="4"/>
      <c r="R2" s="5"/>
    </row>
    <row r="3" spans="1:44" x14ac:dyDescent="0.25">
      <c r="A3" s="1"/>
      <c r="B3" s="1"/>
      <c r="C3" s="40"/>
      <c r="D3" s="40"/>
      <c r="E3" s="40"/>
      <c r="F3" s="40"/>
      <c r="G3" s="40"/>
      <c r="H3" s="40"/>
      <c r="I3" s="40"/>
      <c r="J3" s="4"/>
      <c r="K3" s="4"/>
      <c r="L3" s="4"/>
      <c r="M3" s="4"/>
      <c r="N3" s="4"/>
      <c r="O3" s="4"/>
      <c r="P3" s="4"/>
      <c r="Q3" s="4"/>
      <c r="R3" s="5"/>
    </row>
    <row r="4" spans="1:44" x14ac:dyDescent="0.25">
      <c r="A4" s="1"/>
      <c r="B4" s="37" t="s">
        <v>48</v>
      </c>
      <c r="C4" s="41"/>
      <c r="D4" s="43"/>
      <c r="E4" s="43"/>
      <c r="F4" s="43"/>
      <c r="G4" s="43"/>
      <c r="H4" s="43"/>
      <c r="I4" s="43"/>
      <c r="J4" s="6"/>
      <c r="K4" s="7"/>
      <c r="L4" s="4"/>
      <c r="M4" s="4"/>
      <c r="N4" s="4"/>
      <c r="O4" s="4"/>
      <c r="P4" s="4"/>
      <c r="Q4" s="4"/>
      <c r="R4" s="3"/>
    </row>
    <row r="5" spans="1:44" x14ac:dyDescent="0.25">
      <c r="A5" s="1"/>
      <c r="B5" s="1"/>
      <c r="C5" s="40"/>
      <c r="D5" s="40"/>
      <c r="E5" s="40"/>
      <c r="F5" s="40"/>
      <c r="G5" s="40"/>
      <c r="H5" s="40"/>
      <c r="I5" s="40"/>
      <c r="J5" s="4"/>
      <c r="K5" s="4"/>
      <c r="L5" s="4"/>
      <c r="M5" s="4"/>
      <c r="N5" s="4"/>
      <c r="O5" s="4"/>
      <c r="P5" s="4"/>
      <c r="Q5" s="4"/>
      <c r="R5" s="3"/>
    </row>
    <row r="6" spans="1:44" ht="37.5" customHeight="1" thickBot="1" x14ac:dyDescent="0.3">
      <c r="A6" s="8" t="s">
        <v>9</v>
      </c>
      <c r="B6" s="8" t="s">
        <v>49</v>
      </c>
      <c r="C6" s="9" t="s">
        <v>50</v>
      </c>
      <c r="D6" s="9" t="s">
        <v>51</v>
      </c>
      <c r="E6" s="8" t="s">
        <v>52</v>
      </c>
      <c r="F6" s="8" t="s">
        <v>20</v>
      </c>
      <c r="G6" s="8" t="s">
        <v>53</v>
      </c>
      <c r="H6" s="8" t="s">
        <v>54</v>
      </c>
      <c r="I6" s="9" t="s">
        <v>27</v>
      </c>
      <c r="J6" s="8" t="s">
        <v>29</v>
      </c>
      <c r="K6" s="9" t="s">
        <v>31</v>
      </c>
      <c r="L6" s="8" t="s">
        <v>55</v>
      </c>
      <c r="M6" s="8" t="s">
        <v>56</v>
      </c>
      <c r="N6" s="8" t="s">
        <v>37</v>
      </c>
      <c r="O6" s="8" t="s">
        <v>39</v>
      </c>
      <c r="P6" s="8" t="s">
        <v>57</v>
      </c>
      <c r="Q6" s="8" t="s">
        <v>58</v>
      </c>
      <c r="R6" s="10" t="s">
        <v>45</v>
      </c>
    </row>
    <row r="7" spans="1:44" ht="48" customHeight="1" x14ac:dyDescent="0.25">
      <c r="A7" s="165" t="s">
        <v>301</v>
      </c>
      <c r="B7" s="166"/>
      <c r="C7" s="114"/>
      <c r="D7" s="114"/>
      <c r="E7" s="114"/>
      <c r="F7" s="114"/>
      <c r="G7" s="114"/>
      <c r="H7" s="114"/>
      <c r="I7" s="114"/>
      <c r="J7" s="11"/>
      <c r="K7" s="11"/>
      <c r="L7" s="11"/>
      <c r="M7" s="11"/>
      <c r="N7" s="11"/>
      <c r="O7" s="11"/>
      <c r="P7" s="11"/>
      <c r="Q7" s="11"/>
      <c r="R7" s="11"/>
    </row>
    <row r="8" spans="1:44" s="15" customFormat="1" ht="29.45" customHeight="1" x14ac:dyDescent="0.25">
      <c r="A8" s="109" t="s">
        <v>59</v>
      </c>
      <c r="B8" s="111" t="s">
        <v>60</v>
      </c>
      <c r="C8" s="111" t="s">
        <v>304</v>
      </c>
      <c r="D8" s="124">
        <v>2</v>
      </c>
      <c r="E8" s="44"/>
      <c r="F8" s="44"/>
      <c r="G8" s="44"/>
      <c r="H8" s="44"/>
      <c r="I8" s="44"/>
      <c r="J8" s="12">
        <v>108</v>
      </c>
      <c r="K8" s="12" t="s">
        <v>61</v>
      </c>
      <c r="L8" s="96"/>
      <c r="M8" s="96"/>
      <c r="N8" s="101"/>
      <c r="O8" s="101"/>
      <c r="P8" s="12">
        <f>IFERROR(N8/M8,0)</f>
        <v>0</v>
      </c>
      <c r="Q8" s="13">
        <f t="shared" ref="Q8" si="0">J8*P8</f>
        <v>0</v>
      </c>
      <c r="R8" s="45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</row>
    <row r="9" spans="1:44" s="15" customFormat="1" ht="12.75" customHeight="1" x14ac:dyDescent="0.25">
      <c r="A9" s="109" t="s">
        <v>62</v>
      </c>
      <c r="B9" s="111" t="s">
        <v>63</v>
      </c>
      <c r="C9" s="39" t="s">
        <v>64</v>
      </c>
      <c r="D9" s="124">
        <v>1</v>
      </c>
      <c r="E9" s="44"/>
      <c r="F9" s="44"/>
      <c r="G9" s="44"/>
      <c r="H9" s="44"/>
      <c r="I9" s="44"/>
      <c r="J9" s="116"/>
      <c r="K9" s="46"/>
      <c r="L9" s="96"/>
      <c r="M9" s="96"/>
      <c r="N9" s="101"/>
      <c r="O9" s="101"/>
      <c r="P9" s="12"/>
      <c r="Q9" s="13"/>
      <c r="R9" s="45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</row>
    <row r="10" spans="1:44" s="15" customFormat="1" ht="12.75" x14ac:dyDescent="0.25">
      <c r="A10" s="92"/>
      <c r="B10" s="110"/>
      <c r="C10" s="39"/>
      <c r="D10" s="42"/>
      <c r="E10" s="44"/>
      <c r="F10" s="44"/>
      <c r="G10" s="44"/>
      <c r="H10" s="44"/>
      <c r="I10" s="44"/>
      <c r="J10" s="46"/>
      <c r="K10" s="46"/>
      <c r="L10" s="96"/>
      <c r="M10" s="96"/>
      <c r="N10" s="101"/>
      <c r="O10" s="101"/>
      <c r="P10" s="12"/>
      <c r="Q10" s="13"/>
      <c r="R10" s="45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</row>
    <row r="11" spans="1:44" s="15" customFormat="1" ht="38.25" x14ac:dyDescent="0.25">
      <c r="A11" s="92"/>
      <c r="B11" s="110" t="s">
        <v>65</v>
      </c>
      <c r="C11" s="39"/>
      <c r="D11" s="42"/>
      <c r="E11" s="44"/>
      <c r="F11" s="44"/>
      <c r="G11" s="44"/>
      <c r="H11" s="44"/>
      <c r="I11" s="44"/>
      <c r="J11" s="46"/>
      <c r="K11" s="46"/>
      <c r="L11" s="96"/>
      <c r="M11" s="96"/>
      <c r="N11" s="101"/>
      <c r="O11" s="101"/>
      <c r="P11" s="12"/>
      <c r="Q11" s="13"/>
      <c r="R11" s="45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</row>
    <row r="12" spans="1:44" s="15" customFormat="1" ht="12.6" customHeight="1" x14ac:dyDescent="0.25">
      <c r="A12" s="92"/>
      <c r="B12" s="38"/>
      <c r="C12" s="39"/>
      <c r="D12" s="42"/>
      <c r="E12" s="44"/>
      <c r="F12" s="44"/>
      <c r="G12" s="44"/>
      <c r="H12" s="44"/>
      <c r="I12" s="44"/>
      <c r="J12" s="46"/>
      <c r="K12" s="46"/>
      <c r="L12" s="96"/>
      <c r="M12" s="96"/>
      <c r="N12" s="101"/>
      <c r="O12" s="101"/>
      <c r="P12" s="12"/>
      <c r="Q12" s="13"/>
      <c r="R12" s="45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</row>
    <row r="13" spans="1:44" s="15" customFormat="1" ht="15.75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64" t="s">
        <v>66</v>
      </c>
      <c r="L13" s="164"/>
      <c r="M13" s="164"/>
      <c r="N13" s="164"/>
      <c r="O13" s="164"/>
      <c r="P13" s="164"/>
      <c r="Q13" s="11">
        <f>SUM(Q8)</f>
        <v>0</v>
      </c>
      <c r="R13" s="11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</row>
    <row r="15" spans="1:44" ht="15.75" thickBot="1" x14ac:dyDescent="0.3"/>
    <row r="16" spans="1:44" ht="59.25" customHeight="1" x14ac:dyDescent="0.25">
      <c r="A16" s="167" t="s">
        <v>302</v>
      </c>
      <c r="B16" s="168"/>
      <c r="C16" s="115"/>
      <c r="D16" s="115"/>
      <c r="E16" s="115"/>
      <c r="F16" s="115"/>
      <c r="G16" s="115"/>
      <c r="H16" s="115"/>
      <c r="I16" s="115"/>
      <c r="J16" s="11"/>
      <c r="K16" s="11"/>
      <c r="L16" s="11"/>
      <c r="M16" s="11"/>
      <c r="N16" s="11"/>
      <c r="O16" s="11"/>
      <c r="P16" s="11"/>
      <c r="Q16" s="11"/>
      <c r="R16" s="11"/>
    </row>
    <row r="17" spans="1:44" s="15" customFormat="1" ht="12.75" customHeight="1" x14ac:dyDescent="0.25">
      <c r="A17" s="125" t="s">
        <v>67</v>
      </c>
      <c r="B17" s="38" t="s">
        <v>68</v>
      </c>
      <c r="C17" s="39" t="s">
        <v>69</v>
      </c>
      <c r="D17" s="117">
        <v>0</v>
      </c>
      <c r="E17" s="44"/>
      <c r="F17" s="44"/>
      <c r="G17" s="44"/>
      <c r="H17" s="44"/>
      <c r="I17" s="44"/>
      <c r="J17" s="12">
        <v>35</v>
      </c>
      <c r="K17" s="12" t="s">
        <v>61</v>
      </c>
      <c r="L17" s="96"/>
      <c r="M17" s="96"/>
      <c r="N17" s="101"/>
      <c r="O17" s="101"/>
      <c r="P17" s="12">
        <f t="shared" ref="P17:P20" si="1">IFERROR(N17/M17,0)</f>
        <v>0</v>
      </c>
      <c r="Q17" s="13">
        <f t="shared" ref="Q17:Q20" si="2">J17*P17</f>
        <v>0</v>
      </c>
      <c r="R17" s="45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4"/>
      <c r="AP17" s="14"/>
      <c r="AQ17" s="14"/>
      <c r="AR17" s="14"/>
    </row>
    <row r="18" spans="1:44" s="15" customFormat="1" ht="34.5" customHeight="1" x14ac:dyDescent="0.25">
      <c r="A18" s="125" t="s">
        <v>70</v>
      </c>
      <c r="B18" s="38" t="s">
        <v>71</v>
      </c>
      <c r="C18" s="39" t="s">
        <v>69</v>
      </c>
      <c r="D18" s="117">
        <v>0</v>
      </c>
      <c r="E18" s="44"/>
      <c r="F18" s="44"/>
      <c r="G18" s="44"/>
      <c r="H18" s="44"/>
      <c r="I18" s="44"/>
      <c r="J18" s="12">
        <v>5</v>
      </c>
      <c r="K18" s="12" t="s">
        <v>61</v>
      </c>
      <c r="L18" s="96"/>
      <c r="M18" s="96"/>
      <c r="N18" s="101"/>
      <c r="O18" s="101"/>
      <c r="P18" s="12">
        <f t="shared" ref="P18" si="3">IFERROR(N18/M18,0)</f>
        <v>0</v>
      </c>
      <c r="Q18" s="13">
        <f t="shared" ref="Q18" si="4">J18*P18</f>
        <v>0</v>
      </c>
      <c r="R18" s="45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</row>
    <row r="19" spans="1:44" s="15" customFormat="1" ht="12.75" customHeight="1" x14ac:dyDescent="0.25">
      <c r="A19" s="125" t="s">
        <v>72</v>
      </c>
      <c r="B19" s="38" t="s">
        <v>73</v>
      </c>
      <c r="C19" s="39" t="s">
        <v>74</v>
      </c>
      <c r="D19" s="117">
        <v>0</v>
      </c>
      <c r="E19" s="44"/>
      <c r="F19" s="44"/>
      <c r="G19" s="44"/>
      <c r="H19" s="44"/>
      <c r="I19" s="44"/>
      <c r="J19" s="12">
        <v>7</v>
      </c>
      <c r="K19" s="12" t="s">
        <v>61</v>
      </c>
      <c r="L19" s="96"/>
      <c r="M19" s="96"/>
      <c r="N19" s="101"/>
      <c r="O19" s="101"/>
      <c r="P19" s="12">
        <f t="shared" si="1"/>
        <v>0</v>
      </c>
      <c r="Q19" s="13">
        <f t="shared" si="2"/>
        <v>0</v>
      </c>
      <c r="R19" s="45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</row>
    <row r="20" spans="1:44" s="15" customFormat="1" ht="12.75" customHeight="1" x14ac:dyDescent="0.25">
      <c r="A20" s="125" t="s">
        <v>75</v>
      </c>
      <c r="B20" s="38" t="s">
        <v>76</v>
      </c>
      <c r="C20" s="39" t="s">
        <v>74</v>
      </c>
      <c r="D20" s="158">
        <v>0</v>
      </c>
      <c r="E20" s="44"/>
      <c r="F20" s="44"/>
      <c r="G20" s="44"/>
      <c r="H20" s="44"/>
      <c r="I20" s="44"/>
      <c r="J20" s="12">
        <v>60</v>
      </c>
      <c r="K20" s="12" t="s">
        <v>61</v>
      </c>
      <c r="L20" s="96"/>
      <c r="M20" s="96"/>
      <c r="N20" s="101"/>
      <c r="O20" s="101"/>
      <c r="P20" s="12">
        <f t="shared" si="1"/>
        <v>0</v>
      </c>
      <c r="Q20" s="13">
        <f t="shared" si="2"/>
        <v>0</v>
      </c>
      <c r="R20" s="45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4"/>
    </row>
    <row r="21" spans="1:44" s="15" customFormat="1" ht="12.75" customHeight="1" x14ac:dyDescent="0.25">
      <c r="A21" s="125" t="s">
        <v>77</v>
      </c>
      <c r="B21" s="38" t="s">
        <v>78</v>
      </c>
      <c r="C21" s="39" t="s">
        <v>64</v>
      </c>
      <c r="D21" s="42"/>
      <c r="E21" s="44"/>
      <c r="F21" s="44"/>
      <c r="G21" s="44"/>
      <c r="H21" s="44"/>
      <c r="I21" s="44"/>
      <c r="J21" s="46"/>
      <c r="K21" s="46"/>
      <c r="L21" s="96"/>
      <c r="M21" s="96"/>
      <c r="N21" s="101"/>
      <c r="O21" s="101"/>
      <c r="P21" s="12"/>
      <c r="Q21" s="13"/>
      <c r="R21" s="45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</row>
    <row r="22" spans="1:44" s="15" customFormat="1" ht="72.75" customHeight="1" x14ac:dyDescent="0.25">
      <c r="A22" s="92"/>
      <c r="B22" s="118" t="s">
        <v>79</v>
      </c>
      <c r="C22" s="39"/>
      <c r="D22" s="42"/>
      <c r="E22" s="44"/>
      <c r="F22" s="44"/>
      <c r="G22" s="44"/>
      <c r="H22" s="44"/>
      <c r="I22" s="44"/>
      <c r="J22" s="46"/>
      <c r="K22" s="46"/>
      <c r="L22" s="96"/>
      <c r="M22" s="96"/>
      <c r="N22" s="101"/>
      <c r="O22" s="101"/>
      <c r="P22" s="12"/>
      <c r="Q22" s="13"/>
      <c r="R22" s="45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</row>
    <row r="23" spans="1:44" s="15" customFormat="1" ht="15.75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64" t="s">
        <v>80</v>
      </c>
      <c r="L23" s="164"/>
      <c r="M23" s="164"/>
      <c r="N23" s="164"/>
      <c r="O23" s="164"/>
      <c r="P23" s="164"/>
      <c r="Q23" s="11">
        <f>SUM(Q19:Q20)</f>
        <v>0</v>
      </c>
      <c r="R23" s="11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</row>
    <row r="24" spans="1:44" s="2" customFormat="1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7"/>
      <c r="K24" s="17"/>
      <c r="L24" s="17"/>
      <c r="M24" s="17"/>
      <c r="N24" s="17"/>
      <c r="O24" s="17"/>
      <c r="P24" s="18"/>
      <c r="Q24" s="18"/>
      <c r="R24" s="19"/>
    </row>
    <row r="25" spans="1:44" s="2" customFormat="1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7"/>
      <c r="K25" s="17"/>
      <c r="L25" s="17"/>
      <c r="M25" s="17"/>
      <c r="N25" s="17"/>
      <c r="O25" s="17"/>
      <c r="P25" s="18"/>
      <c r="Q25" s="18"/>
      <c r="R25" s="19"/>
    </row>
    <row r="26" spans="1:44" s="2" customFormat="1" x14ac:dyDescent="0.25">
      <c r="A26" s="16"/>
      <c r="B26" s="16"/>
      <c r="C26" s="16"/>
      <c r="D26" s="16"/>
      <c r="E26" s="16"/>
      <c r="F26" s="16"/>
      <c r="G26" s="16"/>
      <c r="H26" s="16"/>
      <c r="I26" s="16"/>
      <c r="J26" s="17"/>
      <c r="K26" s="17"/>
      <c r="L26" s="17"/>
      <c r="M26" s="17"/>
      <c r="N26" s="17"/>
      <c r="O26" s="17"/>
      <c r="P26" s="18"/>
      <c r="Q26" s="18"/>
      <c r="R26" s="19"/>
    </row>
    <row r="27" spans="1:44" s="2" customForma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7"/>
      <c r="K27" s="17"/>
      <c r="L27" s="17"/>
      <c r="M27" s="17"/>
      <c r="N27" s="17"/>
      <c r="O27" s="17"/>
      <c r="P27" s="18"/>
      <c r="Q27" s="18"/>
      <c r="R27" s="19"/>
    </row>
    <row r="28" spans="1:44" s="2" customForma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7"/>
      <c r="K28" s="17"/>
      <c r="L28" s="17"/>
      <c r="M28" s="17"/>
      <c r="N28" s="17"/>
      <c r="O28" s="17"/>
      <c r="P28" s="18"/>
      <c r="Q28" s="18"/>
      <c r="R28" s="19"/>
    </row>
    <row r="29" spans="1:44" s="2" customFormat="1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7"/>
      <c r="K29" s="17"/>
      <c r="L29" s="17"/>
      <c r="M29" s="17"/>
      <c r="N29" s="17"/>
      <c r="O29" s="17"/>
      <c r="P29" s="18"/>
      <c r="Q29" s="18"/>
      <c r="R29" s="19"/>
    </row>
    <row r="30" spans="1:44" s="2" customFormat="1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7"/>
      <c r="K30" s="17"/>
      <c r="L30" s="17"/>
      <c r="M30" s="17"/>
      <c r="N30" s="17"/>
      <c r="O30" s="17"/>
      <c r="P30" s="18"/>
      <c r="Q30" s="18"/>
      <c r="R30" s="19"/>
    </row>
    <row r="31" spans="1:44" s="2" customFormat="1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7"/>
      <c r="K31" s="17"/>
      <c r="L31" s="17"/>
      <c r="M31" s="17"/>
      <c r="N31" s="17"/>
      <c r="O31" s="17"/>
      <c r="P31" s="18"/>
      <c r="Q31" s="18"/>
      <c r="R31" s="19"/>
    </row>
    <row r="32" spans="1:44" s="2" customFormat="1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7"/>
      <c r="K32" s="17"/>
      <c r="L32" s="17"/>
      <c r="M32" s="17"/>
      <c r="N32" s="17"/>
      <c r="O32" s="17"/>
      <c r="P32" s="18"/>
      <c r="Q32" s="18"/>
      <c r="R32" s="19"/>
    </row>
    <row r="33" spans="1:18" s="2" customFormat="1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7"/>
      <c r="K33" s="17"/>
      <c r="L33" s="17"/>
      <c r="M33" s="17"/>
      <c r="N33" s="17"/>
      <c r="O33" s="17"/>
      <c r="P33" s="18"/>
      <c r="Q33" s="18"/>
      <c r="R33" s="19"/>
    </row>
    <row r="34" spans="1:18" s="2" customFormat="1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7"/>
      <c r="K34" s="17"/>
      <c r="L34" s="17"/>
      <c r="M34" s="17"/>
      <c r="N34" s="17"/>
      <c r="O34" s="17"/>
      <c r="P34" s="18"/>
      <c r="Q34" s="18"/>
      <c r="R34" s="19"/>
    </row>
    <row r="35" spans="1:18" s="2" customFormat="1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7"/>
      <c r="K35" s="17"/>
      <c r="L35" s="17"/>
      <c r="M35" s="17"/>
      <c r="N35" s="17"/>
      <c r="O35" s="17"/>
      <c r="P35" s="18"/>
      <c r="Q35" s="18"/>
      <c r="R35" s="19"/>
    </row>
    <row r="36" spans="1:18" s="2" customFormat="1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7"/>
      <c r="K36" s="17"/>
      <c r="L36" s="17"/>
      <c r="M36" s="17"/>
      <c r="N36" s="17"/>
      <c r="O36" s="17"/>
      <c r="P36" s="18"/>
      <c r="Q36" s="18"/>
      <c r="R36" s="19"/>
    </row>
    <row r="37" spans="1:18" s="2" customFormat="1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7"/>
      <c r="K37" s="17"/>
      <c r="L37" s="17"/>
      <c r="M37" s="17"/>
      <c r="N37" s="17"/>
      <c r="O37" s="17"/>
      <c r="P37" s="18"/>
      <c r="Q37" s="18"/>
      <c r="R37" s="19"/>
    </row>
    <row r="38" spans="1:18" s="2" customFormat="1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7"/>
      <c r="K38" s="17"/>
      <c r="L38" s="17"/>
      <c r="M38" s="17"/>
      <c r="N38" s="17"/>
      <c r="O38" s="17"/>
      <c r="P38" s="18"/>
      <c r="Q38" s="18"/>
      <c r="R38" s="19"/>
    </row>
    <row r="39" spans="1:18" s="2" customFormat="1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7"/>
      <c r="K39" s="17"/>
      <c r="L39" s="17"/>
      <c r="M39" s="17"/>
      <c r="N39" s="17"/>
      <c r="O39" s="17"/>
      <c r="P39" s="18"/>
      <c r="Q39" s="18"/>
      <c r="R39" s="19"/>
    </row>
    <row r="40" spans="1:18" s="2" customFormat="1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7"/>
      <c r="K40" s="17"/>
      <c r="L40" s="17"/>
      <c r="M40" s="17"/>
      <c r="N40" s="17"/>
      <c r="O40" s="17"/>
      <c r="P40" s="18"/>
      <c r="Q40" s="18"/>
      <c r="R40" s="19"/>
    </row>
    <row r="41" spans="1:18" s="2" customFormat="1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7"/>
      <c r="K41" s="17"/>
      <c r="L41" s="17"/>
      <c r="M41" s="17"/>
      <c r="N41" s="17"/>
      <c r="O41" s="17"/>
      <c r="P41" s="18"/>
      <c r="Q41" s="18"/>
      <c r="R41" s="19"/>
    </row>
    <row r="42" spans="1:18" s="2" customFormat="1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7"/>
      <c r="K42" s="17"/>
      <c r="L42" s="17"/>
      <c r="M42" s="17"/>
      <c r="N42" s="17"/>
      <c r="O42" s="17"/>
      <c r="P42" s="18"/>
      <c r="Q42" s="18"/>
      <c r="R42" s="19"/>
    </row>
    <row r="43" spans="1:18" s="2" customFormat="1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7"/>
      <c r="K43" s="17"/>
      <c r="L43" s="17"/>
      <c r="M43" s="17"/>
      <c r="N43" s="17"/>
      <c r="O43" s="17"/>
      <c r="P43" s="18"/>
      <c r="Q43" s="18"/>
      <c r="R43" s="19"/>
    </row>
    <row r="44" spans="1:18" s="2" customFormat="1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7"/>
      <c r="K44" s="17"/>
      <c r="L44" s="17"/>
      <c r="M44" s="17"/>
      <c r="N44" s="17"/>
      <c r="O44" s="17"/>
      <c r="P44" s="18"/>
      <c r="Q44" s="18"/>
      <c r="R44" s="19"/>
    </row>
    <row r="45" spans="1:18" s="2" customFormat="1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7"/>
      <c r="K45" s="17"/>
      <c r="L45" s="17"/>
      <c r="M45" s="17"/>
      <c r="N45" s="17"/>
      <c r="O45" s="17"/>
      <c r="P45" s="18"/>
      <c r="Q45" s="18"/>
      <c r="R45" s="19"/>
    </row>
    <row r="46" spans="1:18" s="2" customFormat="1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7"/>
      <c r="K46" s="17"/>
      <c r="L46" s="17"/>
      <c r="M46" s="17"/>
      <c r="N46" s="17"/>
      <c r="O46" s="17"/>
      <c r="P46" s="18"/>
      <c r="Q46" s="18"/>
      <c r="R46" s="19"/>
    </row>
    <row r="47" spans="1:18" s="2" customFormat="1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7"/>
      <c r="K47" s="17"/>
      <c r="L47" s="17"/>
      <c r="M47" s="17"/>
      <c r="N47" s="17"/>
      <c r="O47" s="17"/>
      <c r="P47" s="18"/>
      <c r="Q47" s="18"/>
      <c r="R47" s="19"/>
    </row>
    <row r="48" spans="1:18" s="2" customFormat="1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7"/>
      <c r="K48" s="17"/>
      <c r="L48" s="17"/>
      <c r="M48" s="17"/>
      <c r="N48" s="17"/>
      <c r="O48" s="17"/>
      <c r="P48" s="18"/>
      <c r="Q48" s="18"/>
      <c r="R48" s="19"/>
    </row>
    <row r="49" spans="1:18" s="2" customFormat="1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7"/>
      <c r="K49" s="17"/>
      <c r="L49" s="17"/>
      <c r="M49" s="17"/>
      <c r="N49" s="17"/>
      <c r="O49" s="17"/>
      <c r="P49" s="18"/>
      <c r="Q49" s="18"/>
      <c r="R49" s="19"/>
    </row>
    <row r="50" spans="1:18" s="2" customForma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7"/>
      <c r="K50" s="17"/>
      <c r="L50" s="17"/>
      <c r="M50" s="17"/>
      <c r="N50" s="17"/>
      <c r="O50" s="17"/>
      <c r="P50" s="18"/>
      <c r="Q50" s="18"/>
      <c r="R50" s="19"/>
    </row>
    <row r="51" spans="1:18" s="2" customFormat="1" x14ac:dyDescent="0.25">
      <c r="A51" s="16"/>
      <c r="B51" s="16"/>
      <c r="C51" s="16"/>
      <c r="D51" s="16"/>
      <c r="E51" s="16"/>
      <c r="F51" s="16"/>
      <c r="G51" s="16"/>
      <c r="H51" s="16"/>
      <c r="I51" s="16"/>
      <c r="J51" s="17"/>
      <c r="K51" s="17"/>
      <c r="L51" s="17"/>
      <c r="M51" s="17"/>
      <c r="N51" s="17"/>
      <c r="O51" s="17"/>
      <c r="P51" s="18"/>
      <c r="Q51" s="18"/>
      <c r="R51" s="19"/>
    </row>
    <row r="52" spans="1:18" s="2" customFormat="1" x14ac:dyDescent="0.25">
      <c r="A52" s="16"/>
      <c r="B52" s="16"/>
      <c r="C52" s="16"/>
      <c r="D52" s="16"/>
      <c r="E52" s="16"/>
      <c r="F52" s="16"/>
      <c r="G52" s="16"/>
      <c r="H52" s="16"/>
      <c r="I52" s="16"/>
      <c r="J52" s="17"/>
      <c r="K52" s="17"/>
      <c r="L52" s="17"/>
      <c r="M52" s="17"/>
      <c r="N52" s="17"/>
      <c r="O52" s="17"/>
      <c r="P52" s="18"/>
      <c r="Q52" s="18"/>
      <c r="R52" s="19"/>
    </row>
    <row r="53" spans="1:18" s="2" customFormat="1" x14ac:dyDescent="0.25">
      <c r="A53" s="16"/>
      <c r="B53" s="16"/>
      <c r="C53" s="16"/>
      <c r="D53" s="16"/>
      <c r="E53" s="16"/>
      <c r="F53" s="16"/>
      <c r="G53" s="16"/>
      <c r="H53" s="16"/>
      <c r="I53" s="16"/>
      <c r="J53" s="17"/>
      <c r="K53" s="17"/>
      <c r="L53" s="17"/>
      <c r="M53" s="17"/>
      <c r="N53" s="17"/>
      <c r="O53" s="17"/>
      <c r="P53" s="18"/>
      <c r="Q53" s="18"/>
      <c r="R53" s="19"/>
    </row>
    <row r="54" spans="1:18" s="2" customFormat="1" x14ac:dyDescent="0.25">
      <c r="A54" s="16"/>
      <c r="B54" s="16"/>
      <c r="C54" s="16"/>
      <c r="D54" s="16"/>
      <c r="E54" s="16"/>
      <c r="F54" s="16"/>
      <c r="G54" s="16"/>
      <c r="H54" s="16"/>
      <c r="I54" s="16"/>
      <c r="J54" s="17"/>
      <c r="K54" s="17"/>
      <c r="L54" s="17"/>
      <c r="M54" s="17"/>
      <c r="N54" s="17"/>
      <c r="O54" s="17"/>
      <c r="P54" s="18"/>
      <c r="Q54" s="18"/>
      <c r="R54" s="19"/>
    </row>
    <row r="55" spans="1:18" s="2" customFormat="1" x14ac:dyDescent="0.25">
      <c r="A55" s="16"/>
      <c r="B55" s="16"/>
      <c r="C55" s="16"/>
      <c r="D55" s="16"/>
      <c r="E55" s="16"/>
      <c r="F55" s="16"/>
      <c r="G55" s="16"/>
      <c r="H55" s="16"/>
      <c r="I55" s="16"/>
      <c r="J55" s="17"/>
      <c r="K55" s="17"/>
      <c r="L55" s="17"/>
      <c r="M55" s="17"/>
      <c r="N55" s="17"/>
      <c r="O55" s="17"/>
      <c r="P55" s="18"/>
      <c r="Q55" s="18"/>
      <c r="R55" s="19"/>
    </row>
    <row r="56" spans="1:18" s="2" customForma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7"/>
      <c r="K56" s="17"/>
      <c r="L56" s="17"/>
      <c r="M56" s="17"/>
      <c r="N56" s="17"/>
      <c r="O56" s="17"/>
      <c r="P56" s="18"/>
      <c r="Q56" s="18"/>
      <c r="R56" s="19"/>
    </row>
    <row r="57" spans="1:18" s="2" customFormat="1" x14ac:dyDescent="0.25">
      <c r="A57" s="16"/>
      <c r="B57" s="16"/>
      <c r="C57" s="16"/>
      <c r="D57" s="16"/>
      <c r="E57" s="16"/>
      <c r="F57" s="16"/>
      <c r="G57" s="16"/>
      <c r="H57" s="16"/>
      <c r="I57" s="16"/>
      <c r="J57" s="17"/>
      <c r="K57" s="17"/>
      <c r="L57" s="17"/>
      <c r="M57" s="17"/>
      <c r="N57" s="17"/>
      <c r="O57" s="17"/>
      <c r="P57" s="18"/>
      <c r="Q57" s="18"/>
      <c r="R57" s="19"/>
    </row>
    <row r="58" spans="1:18" s="2" customFormat="1" x14ac:dyDescent="0.25">
      <c r="A58" s="16"/>
      <c r="B58" s="16"/>
      <c r="C58" s="16"/>
      <c r="D58" s="16"/>
      <c r="E58" s="16"/>
      <c r="F58" s="16"/>
      <c r="G58" s="16"/>
      <c r="H58" s="16"/>
      <c r="I58" s="16"/>
      <c r="J58" s="17"/>
      <c r="K58" s="17"/>
      <c r="L58" s="17"/>
      <c r="M58" s="17"/>
      <c r="N58" s="17"/>
      <c r="O58" s="17"/>
      <c r="P58" s="18"/>
      <c r="Q58" s="18"/>
      <c r="R58" s="19"/>
    </row>
    <row r="59" spans="1:18" s="2" customFormat="1" x14ac:dyDescent="0.25">
      <c r="A59" s="16"/>
      <c r="B59" s="16"/>
      <c r="C59" s="16"/>
      <c r="D59" s="16"/>
      <c r="E59" s="16"/>
      <c r="F59" s="16"/>
      <c r="G59" s="16"/>
      <c r="H59" s="16"/>
      <c r="I59" s="16"/>
      <c r="J59" s="17"/>
      <c r="K59" s="17"/>
      <c r="L59" s="17"/>
      <c r="M59" s="17"/>
      <c r="N59" s="17"/>
      <c r="O59" s="17"/>
      <c r="P59" s="18"/>
      <c r="Q59" s="18"/>
      <c r="R59" s="19"/>
    </row>
    <row r="60" spans="1:18" s="2" customFormat="1" x14ac:dyDescent="0.25">
      <c r="A60" s="16"/>
      <c r="B60" s="16"/>
      <c r="C60" s="16"/>
      <c r="D60" s="16"/>
      <c r="E60" s="16"/>
      <c r="F60" s="16"/>
      <c r="G60" s="16"/>
      <c r="H60" s="16"/>
      <c r="I60" s="16"/>
      <c r="J60" s="17"/>
      <c r="K60" s="17"/>
      <c r="L60" s="17"/>
      <c r="M60" s="17"/>
      <c r="N60" s="17"/>
      <c r="O60" s="17"/>
      <c r="P60" s="18"/>
      <c r="Q60" s="18"/>
      <c r="R60" s="19"/>
    </row>
    <row r="61" spans="1:18" s="2" customFormat="1" x14ac:dyDescent="0.25">
      <c r="A61" s="16"/>
      <c r="B61" s="16"/>
      <c r="C61" s="16"/>
      <c r="D61" s="16"/>
      <c r="E61" s="16"/>
      <c r="F61" s="16"/>
      <c r="G61" s="16"/>
      <c r="H61" s="16"/>
      <c r="I61" s="16"/>
      <c r="J61" s="17"/>
      <c r="K61" s="17"/>
      <c r="L61" s="17"/>
      <c r="M61" s="17"/>
      <c r="N61" s="17"/>
      <c r="O61" s="17"/>
      <c r="P61" s="18"/>
      <c r="Q61" s="18"/>
      <c r="R61" s="19"/>
    </row>
    <row r="62" spans="1:18" s="2" customFormat="1" x14ac:dyDescent="0.25">
      <c r="A62" s="16"/>
      <c r="B62" s="16"/>
      <c r="C62" s="16"/>
      <c r="D62" s="16"/>
      <c r="E62" s="16"/>
      <c r="F62" s="16"/>
      <c r="G62" s="16"/>
      <c r="H62" s="16"/>
      <c r="I62" s="16"/>
      <c r="J62" s="17"/>
      <c r="K62" s="17"/>
      <c r="L62" s="17"/>
      <c r="M62" s="17"/>
      <c r="N62" s="17"/>
      <c r="O62" s="17"/>
      <c r="P62" s="18"/>
      <c r="Q62" s="18"/>
      <c r="R62" s="19"/>
    </row>
    <row r="63" spans="1:18" s="2" customFormat="1" x14ac:dyDescent="0.25">
      <c r="A63" s="16"/>
      <c r="B63" s="16"/>
      <c r="C63" s="16"/>
      <c r="D63" s="16"/>
      <c r="E63" s="16"/>
      <c r="F63" s="16"/>
      <c r="G63" s="16"/>
      <c r="H63" s="16"/>
      <c r="I63" s="16"/>
      <c r="J63" s="17"/>
      <c r="K63" s="17"/>
      <c r="L63" s="17"/>
      <c r="M63" s="17"/>
      <c r="N63" s="17"/>
      <c r="O63" s="17"/>
      <c r="P63" s="18"/>
      <c r="Q63" s="18"/>
      <c r="R63" s="19"/>
    </row>
    <row r="64" spans="1:18" s="2" customForma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7"/>
      <c r="K64" s="17"/>
      <c r="L64" s="17"/>
      <c r="M64" s="17"/>
      <c r="N64" s="17"/>
      <c r="O64" s="17"/>
      <c r="P64" s="18"/>
      <c r="Q64" s="18"/>
      <c r="R64" s="19"/>
    </row>
    <row r="65" spans="1:18" s="2" customFormat="1" x14ac:dyDescent="0.25">
      <c r="A65" s="16"/>
      <c r="B65" s="16"/>
      <c r="C65" s="16"/>
      <c r="D65" s="16"/>
      <c r="E65" s="16"/>
      <c r="F65" s="16"/>
      <c r="G65" s="16"/>
      <c r="H65" s="16"/>
      <c r="I65" s="16"/>
      <c r="J65" s="17"/>
      <c r="K65" s="17"/>
      <c r="L65" s="17"/>
      <c r="M65" s="17"/>
      <c r="N65" s="17"/>
      <c r="O65" s="17"/>
      <c r="P65" s="18"/>
      <c r="Q65" s="18"/>
      <c r="R65" s="19"/>
    </row>
    <row r="66" spans="1:18" s="2" customFormat="1" x14ac:dyDescent="0.25">
      <c r="A66" s="16"/>
      <c r="B66" s="16"/>
      <c r="C66" s="16"/>
      <c r="D66" s="16"/>
      <c r="E66" s="16"/>
      <c r="F66" s="16"/>
      <c r="G66" s="16"/>
      <c r="H66" s="16"/>
      <c r="I66" s="16"/>
      <c r="J66" s="17"/>
      <c r="K66" s="17"/>
      <c r="L66" s="17"/>
      <c r="M66" s="17"/>
      <c r="N66" s="17"/>
      <c r="O66" s="17"/>
      <c r="P66" s="18"/>
      <c r="Q66" s="18"/>
      <c r="R66" s="19"/>
    </row>
    <row r="67" spans="1:18" s="2" customFormat="1" x14ac:dyDescent="0.25">
      <c r="A67" s="16"/>
      <c r="B67" s="16"/>
      <c r="C67" s="16"/>
      <c r="D67" s="16"/>
      <c r="E67" s="16"/>
      <c r="F67" s="16"/>
      <c r="G67" s="16"/>
      <c r="H67" s="16"/>
      <c r="I67" s="16"/>
      <c r="J67" s="17"/>
      <c r="K67" s="17"/>
      <c r="L67" s="17"/>
      <c r="M67" s="17"/>
      <c r="N67" s="17"/>
      <c r="O67" s="17"/>
      <c r="P67" s="18"/>
      <c r="Q67" s="18"/>
      <c r="R67" s="19"/>
    </row>
    <row r="68" spans="1:18" s="2" customFormat="1" x14ac:dyDescent="0.25">
      <c r="A68" s="16"/>
      <c r="B68" s="16"/>
      <c r="C68" s="16"/>
      <c r="D68" s="16"/>
      <c r="E68" s="16"/>
      <c r="F68" s="16"/>
      <c r="G68" s="16"/>
      <c r="H68" s="16"/>
      <c r="I68" s="16"/>
      <c r="J68" s="17"/>
      <c r="K68" s="17"/>
      <c r="L68" s="17"/>
      <c r="M68" s="17"/>
      <c r="N68" s="17"/>
      <c r="O68" s="17"/>
      <c r="P68" s="18"/>
      <c r="Q68" s="18"/>
      <c r="R68" s="19"/>
    </row>
    <row r="69" spans="1:18" s="2" customFormat="1" x14ac:dyDescent="0.25">
      <c r="A69" s="16"/>
      <c r="B69" s="16"/>
      <c r="C69" s="16"/>
      <c r="D69" s="16"/>
      <c r="E69" s="16"/>
      <c r="F69" s="16"/>
      <c r="G69" s="16"/>
      <c r="H69" s="16"/>
      <c r="I69" s="16"/>
      <c r="J69" s="17"/>
      <c r="K69" s="17"/>
      <c r="L69" s="17"/>
      <c r="M69" s="17"/>
      <c r="N69" s="17"/>
      <c r="O69" s="17"/>
      <c r="P69" s="18"/>
      <c r="Q69" s="18"/>
      <c r="R69" s="19"/>
    </row>
    <row r="70" spans="1:18" s="2" customFormat="1" x14ac:dyDescent="0.25">
      <c r="A70" s="16"/>
      <c r="B70" s="16"/>
      <c r="C70" s="16"/>
      <c r="D70" s="16"/>
      <c r="E70" s="16"/>
      <c r="F70" s="16"/>
      <c r="G70" s="16"/>
      <c r="H70" s="16"/>
      <c r="I70" s="16"/>
      <c r="J70" s="17"/>
      <c r="K70" s="17"/>
      <c r="L70" s="17"/>
      <c r="M70" s="17"/>
      <c r="N70" s="17"/>
      <c r="O70" s="17"/>
      <c r="P70" s="18"/>
      <c r="Q70" s="18"/>
      <c r="R70" s="19"/>
    </row>
    <row r="71" spans="1:18" s="2" customForma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7"/>
      <c r="K71" s="17"/>
      <c r="L71" s="17"/>
      <c r="M71" s="17"/>
      <c r="N71" s="17"/>
      <c r="O71" s="17"/>
      <c r="P71" s="18"/>
      <c r="Q71" s="18"/>
      <c r="R71" s="19"/>
    </row>
    <row r="72" spans="1:18" s="2" customFormat="1" x14ac:dyDescent="0.25">
      <c r="A72" s="16"/>
      <c r="B72" s="16"/>
      <c r="C72" s="16"/>
      <c r="D72" s="16"/>
      <c r="E72" s="16"/>
      <c r="F72" s="16"/>
      <c r="G72" s="16"/>
      <c r="H72" s="16"/>
      <c r="I72" s="16"/>
      <c r="J72" s="17"/>
      <c r="K72" s="17"/>
      <c r="L72" s="17"/>
      <c r="M72" s="17"/>
      <c r="N72" s="17"/>
      <c r="O72" s="17"/>
      <c r="P72" s="18"/>
      <c r="Q72" s="18"/>
      <c r="R72" s="19"/>
    </row>
    <row r="73" spans="1:18" s="2" customFormat="1" x14ac:dyDescent="0.25">
      <c r="A73" s="16"/>
      <c r="B73" s="16"/>
      <c r="C73" s="16"/>
      <c r="D73" s="16"/>
      <c r="E73" s="16"/>
      <c r="F73" s="16"/>
      <c r="G73" s="16"/>
      <c r="H73" s="16"/>
      <c r="I73" s="16"/>
      <c r="J73" s="17"/>
      <c r="K73" s="17"/>
      <c r="L73" s="17"/>
      <c r="M73" s="17"/>
      <c r="N73" s="17"/>
      <c r="O73" s="17"/>
      <c r="P73" s="18"/>
      <c r="Q73" s="18"/>
      <c r="R73" s="19"/>
    </row>
    <row r="74" spans="1:18" s="2" customFormat="1" x14ac:dyDescent="0.25">
      <c r="A74" s="16"/>
      <c r="B74" s="16"/>
      <c r="C74" s="16"/>
      <c r="D74" s="16"/>
      <c r="E74" s="16"/>
      <c r="F74" s="16"/>
      <c r="G74" s="16"/>
      <c r="H74" s="16"/>
      <c r="I74" s="16"/>
      <c r="J74" s="17"/>
      <c r="K74" s="17"/>
      <c r="L74" s="17"/>
      <c r="M74" s="17"/>
      <c r="N74" s="17"/>
      <c r="O74" s="17"/>
      <c r="P74" s="18"/>
      <c r="Q74" s="18"/>
      <c r="R74" s="19"/>
    </row>
    <row r="75" spans="1:18" s="2" customFormat="1" x14ac:dyDescent="0.25">
      <c r="A75" s="16"/>
      <c r="B75" s="16"/>
      <c r="C75" s="16"/>
      <c r="D75" s="16"/>
      <c r="E75" s="16"/>
      <c r="F75" s="16"/>
      <c r="G75" s="16"/>
      <c r="H75" s="16"/>
      <c r="I75" s="16"/>
      <c r="J75" s="17"/>
      <c r="K75" s="17"/>
      <c r="L75" s="17"/>
      <c r="M75" s="17"/>
      <c r="N75" s="17"/>
      <c r="O75" s="17"/>
      <c r="P75" s="18"/>
      <c r="Q75" s="18"/>
      <c r="R75" s="19"/>
    </row>
    <row r="76" spans="1:18" s="2" customFormat="1" x14ac:dyDescent="0.25">
      <c r="A76" s="16"/>
      <c r="B76" s="16"/>
      <c r="C76" s="16"/>
      <c r="D76" s="16"/>
      <c r="E76" s="16"/>
      <c r="F76" s="16"/>
      <c r="G76" s="16"/>
      <c r="H76" s="16"/>
      <c r="I76" s="16"/>
      <c r="J76" s="17"/>
      <c r="K76" s="17"/>
      <c r="L76" s="17"/>
      <c r="M76" s="17"/>
      <c r="N76" s="17"/>
      <c r="O76" s="17"/>
      <c r="P76" s="18"/>
      <c r="Q76" s="18"/>
      <c r="R76" s="19"/>
    </row>
    <row r="77" spans="1:18" s="2" customFormat="1" x14ac:dyDescent="0.25">
      <c r="A77" s="16"/>
      <c r="B77" s="16"/>
      <c r="C77" s="16"/>
      <c r="D77" s="16"/>
      <c r="E77" s="16"/>
      <c r="F77" s="16"/>
      <c r="G77" s="16"/>
      <c r="H77" s="16"/>
      <c r="I77" s="16"/>
      <c r="J77" s="17"/>
      <c r="K77" s="17"/>
      <c r="L77" s="17"/>
      <c r="M77" s="17"/>
      <c r="N77" s="17"/>
      <c r="O77" s="17"/>
      <c r="P77" s="18"/>
      <c r="Q77" s="18"/>
      <c r="R77" s="19"/>
    </row>
    <row r="78" spans="1:18" s="2" customForma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7"/>
      <c r="K78" s="17"/>
      <c r="L78" s="17"/>
      <c r="M78" s="17"/>
      <c r="N78" s="17"/>
      <c r="O78" s="17"/>
      <c r="P78" s="18"/>
      <c r="Q78" s="18"/>
      <c r="R78" s="19"/>
    </row>
    <row r="79" spans="1:18" s="2" customFormat="1" x14ac:dyDescent="0.25">
      <c r="A79" s="16"/>
      <c r="B79" s="16"/>
      <c r="C79" s="16"/>
      <c r="D79" s="16"/>
      <c r="E79" s="16"/>
      <c r="F79" s="16"/>
      <c r="G79" s="16"/>
      <c r="H79" s="16"/>
      <c r="I79" s="16"/>
      <c r="J79" s="17"/>
      <c r="K79" s="17"/>
      <c r="L79" s="17"/>
      <c r="M79" s="17"/>
      <c r="N79" s="17"/>
      <c r="O79" s="17"/>
      <c r="P79" s="18"/>
      <c r="Q79" s="18"/>
      <c r="R79" s="19"/>
    </row>
    <row r="80" spans="1:18" s="2" customFormat="1" x14ac:dyDescent="0.25">
      <c r="A80" s="16"/>
      <c r="B80" s="16"/>
      <c r="C80" s="16"/>
      <c r="D80" s="16"/>
      <c r="E80" s="16"/>
      <c r="F80" s="16"/>
      <c r="G80" s="16"/>
      <c r="H80" s="16"/>
      <c r="I80" s="16"/>
      <c r="J80" s="17"/>
      <c r="K80" s="17"/>
      <c r="L80" s="17"/>
      <c r="M80" s="17"/>
      <c r="N80" s="17"/>
      <c r="O80" s="17"/>
      <c r="P80" s="18"/>
      <c r="Q80" s="18"/>
      <c r="R80" s="19"/>
    </row>
    <row r="81" spans="1:18" s="2" customFormat="1" x14ac:dyDescent="0.25">
      <c r="A81" s="16"/>
      <c r="B81" s="16"/>
      <c r="C81" s="16"/>
      <c r="D81" s="16"/>
      <c r="E81" s="16"/>
      <c r="F81" s="16"/>
      <c r="G81" s="16"/>
      <c r="H81" s="16"/>
      <c r="I81" s="16"/>
      <c r="J81" s="17"/>
      <c r="K81" s="17"/>
      <c r="L81" s="17"/>
      <c r="M81" s="17"/>
      <c r="N81" s="17"/>
      <c r="O81" s="17"/>
      <c r="P81" s="18"/>
      <c r="Q81" s="18"/>
      <c r="R81" s="19"/>
    </row>
    <row r="82" spans="1:18" s="2" customFormat="1" x14ac:dyDescent="0.25">
      <c r="A82" s="16"/>
      <c r="B82" s="16"/>
      <c r="C82" s="16"/>
      <c r="D82" s="16"/>
      <c r="E82" s="16"/>
      <c r="F82" s="16"/>
      <c r="G82" s="16"/>
      <c r="H82" s="16"/>
      <c r="I82" s="16"/>
      <c r="J82" s="17"/>
      <c r="K82" s="17"/>
      <c r="L82" s="17"/>
      <c r="M82" s="17"/>
      <c r="N82" s="17"/>
      <c r="O82" s="17"/>
      <c r="P82" s="18"/>
      <c r="Q82" s="18"/>
      <c r="R82" s="19"/>
    </row>
    <row r="83" spans="1:18" s="2" customFormat="1" x14ac:dyDescent="0.25">
      <c r="A83" s="16"/>
      <c r="B83" s="16"/>
      <c r="C83" s="16"/>
      <c r="D83" s="16"/>
      <c r="E83" s="16"/>
      <c r="F83" s="16"/>
      <c r="G83" s="16"/>
      <c r="H83" s="16"/>
      <c r="I83" s="16"/>
      <c r="J83" s="17"/>
      <c r="K83" s="17"/>
      <c r="L83" s="17"/>
      <c r="M83" s="17"/>
      <c r="N83" s="17"/>
      <c r="O83" s="17"/>
      <c r="P83" s="18"/>
      <c r="Q83" s="18"/>
      <c r="R83" s="19"/>
    </row>
    <row r="84" spans="1:18" s="2" customFormat="1" x14ac:dyDescent="0.25">
      <c r="A84" s="16"/>
      <c r="B84" s="16"/>
      <c r="C84" s="16"/>
      <c r="D84" s="16"/>
      <c r="E84" s="16"/>
      <c r="F84" s="16"/>
      <c r="G84" s="16"/>
      <c r="H84" s="16"/>
      <c r="I84" s="16"/>
      <c r="J84" s="17"/>
      <c r="K84" s="17"/>
      <c r="L84" s="17"/>
      <c r="M84" s="17"/>
      <c r="N84" s="17"/>
      <c r="O84" s="17"/>
      <c r="P84" s="18"/>
      <c r="Q84" s="18"/>
      <c r="R84" s="19"/>
    </row>
    <row r="85" spans="1:18" s="2" customForma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7"/>
      <c r="K85" s="17"/>
      <c r="L85" s="17"/>
      <c r="M85" s="17"/>
      <c r="N85" s="17"/>
      <c r="O85" s="17"/>
      <c r="P85" s="18"/>
      <c r="Q85" s="18"/>
      <c r="R85" s="19"/>
    </row>
    <row r="86" spans="1:18" s="2" customFormat="1" x14ac:dyDescent="0.25">
      <c r="A86" s="16"/>
      <c r="B86" s="16"/>
      <c r="C86" s="16"/>
      <c r="D86" s="16"/>
      <c r="E86" s="16"/>
      <c r="F86" s="16"/>
      <c r="G86" s="16"/>
      <c r="H86" s="16"/>
      <c r="I86" s="16"/>
      <c r="J86" s="17"/>
      <c r="K86" s="17"/>
      <c r="L86" s="17"/>
      <c r="M86" s="17"/>
      <c r="N86" s="17"/>
      <c r="O86" s="17"/>
      <c r="P86" s="18"/>
      <c r="Q86" s="18"/>
      <c r="R86" s="19"/>
    </row>
    <row r="87" spans="1:18" s="2" customFormat="1" x14ac:dyDescent="0.25">
      <c r="A87" s="16"/>
      <c r="B87" s="16"/>
      <c r="C87" s="16"/>
      <c r="D87" s="16"/>
      <c r="E87" s="16"/>
      <c r="F87" s="16"/>
      <c r="G87" s="16"/>
      <c r="H87" s="16"/>
      <c r="I87" s="16"/>
      <c r="J87" s="17"/>
      <c r="K87" s="17"/>
      <c r="L87" s="17"/>
      <c r="M87" s="17"/>
      <c r="N87" s="17"/>
      <c r="O87" s="17"/>
      <c r="P87" s="18"/>
      <c r="Q87" s="18"/>
      <c r="R87" s="19"/>
    </row>
    <row r="88" spans="1:18" s="2" customFormat="1" x14ac:dyDescent="0.25">
      <c r="A88" s="16"/>
      <c r="B88" s="16"/>
      <c r="C88" s="16"/>
      <c r="D88" s="16"/>
      <c r="E88" s="16"/>
      <c r="F88" s="16"/>
      <c r="G88" s="16"/>
      <c r="H88" s="16"/>
      <c r="I88" s="16"/>
      <c r="J88" s="17"/>
      <c r="K88" s="17"/>
      <c r="L88" s="17"/>
      <c r="M88" s="17"/>
      <c r="N88" s="17"/>
      <c r="O88" s="17"/>
      <c r="P88" s="18"/>
      <c r="Q88" s="18"/>
      <c r="R88" s="19"/>
    </row>
    <row r="89" spans="1:18" s="2" customFormat="1" x14ac:dyDescent="0.25">
      <c r="A89" s="16"/>
      <c r="B89" s="16"/>
      <c r="C89" s="16"/>
      <c r="D89" s="16"/>
      <c r="E89" s="16"/>
      <c r="F89" s="16"/>
      <c r="G89" s="16"/>
      <c r="H89" s="16"/>
      <c r="I89" s="16"/>
      <c r="J89" s="17"/>
      <c r="K89" s="17"/>
      <c r="L89" s="17"/>
      <c r="M89" s="17"/>
      <c r="N89" s="17"/>
      <c r="O89" s="17"/>
      <c r="P89" s="18"/>
      <c r="Q89" s="18"/>
      <c r="R89" s="19"/>
    </row>
    <row r="90" spans="1:18" s="2" customFormat="1" x14ac:dyDescent="0.25">
      <c r="A90" s="16"/>
      <c r="B90" s="16"/>
      <c r="C90" s="16"/>
      <c r="D90" s="16"/>
      <c r="E90" s="16"/>
      <c r="F90" s="16"/>
      <c r="G90" s="16"/>
      <c r="H90" s="16"/>
      <c r="I90" s="16"/>
      <c r="J90" s="17"/>
      <c r="K90" s="17"/>
      <c r="L90" s="17"/>
      <c r="M90" s="17"/>
      <c r="N90" s="17"/>
      <c r="O90" s="17"/>
      <c r="P90" s="18"/>
      <c r="Q90" s="18"/>
      <c r="R90" s="19"/>
    </row>
    <row r="91" spans="1:18" s="2" customFormat="1" x14ac:dyDescent="0.25">
      <c r="A91" s="16"/>
      <c r="B91" s="16"/>
      <c r="C91" s="16"/>
      <c r="D91" s="16"/>
      <c r="E91" s="16"/>
      <c r="F91" s="16"/>
      <c r="G91" s="16"/>
      <c r="H91" s="16"/>
      <c r="I91" s="16"/>
      <c r="J91" s="17"/>
      <c r="K91" s="17"/>
      <c r="L91" s="17"/>
      <c r="M91" s="17"/>
      <c r="N91" s="17"/>
      <c r="O91" s="17"/>
      <c r="P91" s="18"/>
      <c r="Q91" s="18"/>
      <c r="R91" s="19"/>
    </row>
    <row r="92" spans="1:18" s="2" customForma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7"/>
      <c r="K92" s="17"/>
      <c r="L92" s="17"/>
      <c r="M92" s="17"/>
      <c r="N92" s="17"/>
      <c r="O92" s="17"/>
      <c r="P92" s="18"/>
      <c r="Q92" s="18"/>
      <c r="R92" s="19"/>
    </row>
    <row r="93" spans="1:18" s="2" customFormat="1" x14ac:dyDescent="0.25">
      <c r="A93" s="16"/>
      <c r="B93" s="16"/>
      <c r="C93" s="16"/>
      <c r="D93" s="16"/>
      <c r="E93" s="16"/>
      <c r="F93" s="16"/>
      <c r="G93" s="16"/>
      <c r="H93" s="16"/>
      <c r="I93" s="16"/>
      <c r="J93" s="17"/>
      <c r="K93" s="17"/>
      <c r="L93" s="17"/>
      <c r="M93" s="17"/>
      <c r="N93" s="17"/>
      <c r="O93" s="17"/>
      <c r="P93" s="18"/>
      <c r="Q93" s="18"/>
      <c r="R93" s="19"/>
    </row>
    <row r="94" spans="1:18" s="2" customFormat="1" x14ac:dyDescent="0.25">
      <c r="A94" s="1"/>
      <c r="B94" s="1"/>
      <c r="C94" s="1"/>
      <c r="D94" s="1"/>
      <c r="E94" s="1"/>
      <c r="F94" s="1"/>
      <c r="G94" s="1"/>
      <c r="H94" s="1"/>
      <c r="I94" s="1"/>
      <c r="J94" s="20"/>
      <c r="K94" s="20"/>
      <c r="L94" s="20"/>
      <c r="M94" s="20"/>
      <c r="N94" s="20"/>
      <c r="O94" s="20"/>
      <c r="P94" s="21"/>
      <c r="Q94" s="21"/>
    </row>
    <row r="95" spans="1:18" s="2" customFormat="1" x14ac:dyDescent="0.25">
      <c r="A95" s="1"/>
      <c r="B95" s="1"/>
      <c r="C95" s="1"/>
      <c r="D95" s="1"/>
      <c r="E95" s="1"/>
      <c r="F95" s="1"/>
      <c r="G95" s="1"/>
      <c r="H95" s="1"/>
      <c r="I95" s="1"/>
      <c r="J95" s="20"/>
      <c r="K95" s="20"/>
      <c r="L95" s="20"/>
      <c r="M95" s="20"/>
      <c r="N95" s="20"/>
      <c r="O95" s="20"/>
      <c r="P95" s="21"/>
      <c r="Q95" s="21"/>
    </row>
    <row r="96" spans="1:18" s="2" customFormat="1" x14ac:dyDescent="0.25">
      <c r="A96" s="1"/>
      <c r="B96" s="1"/>
      <c r="C96" s="1"/>
      <c r="D96" s="1"/>
      <c r="E96" s="1"/>
      <c r="F96" s="1"/>
      <c r="G96" s="1"/>
      <c r="H96" s="1"/>
      <c r="I96" s="1"/>
      <c r="J96" s="20"/>
      <c r="K96" s="20"/>
      <c r="L96" s="20"/>
      <c r="M96" s="20"/>
      <c r="N96" s="20"/>
      <c r="O96" s="20"/>
      <c r="P96" s="21"/>
      <c r="Q96" s="21"/>
    </row>
    <row r="97" spans="1:17" s="2" customFormat="1" x14ac:dyDescent="0.25">
      <c r="A97" s="1"/>
      <c r="B97" s="1"/>
      <c r="C97" s="1"/>
      <c r="D97" s="1"/>
      <c r="E97" s="1"/>
      <c r="F97" s="1"/>
      <c r="G97" s="1"/>
      <c r="H97" s="1"/>
      <c r="I97" s="1"/>
      <c r="J97" s="20"/>
      <c r="K97" s="20"/>
      <c r="L97" s="20"/>
      <c r="M97" s="20"/>
      <c r="N97" s="20"/>
      <c r="O97" s="20"/>
      <c r="P97" s="21"/>
      <c r="Q97" s="21"/>
    </row>
    <row r="98" spans="1:17" s="2" customFormat="1" x14ac:dyDescent="0.25">
      <c r="A98" s="1"/>
      <c r="B98" s="1"/>
      <c r="C98" s="1"/>
      <c r="D98" s="1"/>
      <c r="E98" s="1"/>
      <c r="F98" s="1"/>
      <c r="G98" s="1"/>
      <c r="H98" s="1"/>
      <c r="I98" s="1"/>
      <c r="J98" s="20"/>
      <c r="K98" s="20"/>
      <c r="L98" s="20"/>
      <c r="M98" s="20"/>
      <c r="N98" s="20"/>
      <c r="O98" s="20"/>
      <c r="P98" s="21"/>
      <c r="Q98" s="21"/>
    </row>
    <row r="99" spans="1:17" s="2" customFormat="1" x14ac:dyDescent="0.25">
      <c r="A99" s="1"/>
      <c r="B99" s="1"/>
      <c r="C99" s="1"/>
      <c r="D99" s="1"/>
      <c r="E99" s="1"/>
      <c r="F99" s="1"/>
      <c r="G99" s="1"/>
      <c r="H99" s="1"/>
      <c r="I99" s="1"/>
      <c r="J99" s="20"/>
      <c r="K99" s="20"/>
      <c r="L99" s="20"/>
      <c r="M99" s="20"/>
      <c r="N99" s="20"/>
      <c r="O99" s="20"/>
      <c r="P99" s="21"/>
      <c r="Q99" s="21"/>
    </row>
    <row r="100" spans="1:17" s="2" customForma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20"/>
      <c r="K100" s="20"/>
      <c r="L100" s="20"/>
      <c r="M100" s="20"/>
      <c r="N100" s="20"/>
      <c r="O100" s="20"/>
      <c r="P100" s="21"/>
      <c r="Q100" s="21"/>
    </row>
    <row r="101" spans="1:17" s="2" customForma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20"/>
      <c r="K101" s="20"/>
      <c r="L101" s="20"/>
      <c r="M101" s="20"/>
      <c r="N101" s="20"/>
      <c r="O101" s="20"/>
      <c r="P101" s="21"/>
      <c r="Q101" s="21"/>
    </row>
    <row r="102" spans="1:17" s="2" customForma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20"/>
      <c r="K102" s="20"/>
      <c r="L102" s="20"/>
      <c r="M102" s="20"/>
      <c r="N102" s="20"/>
      <c r="O102" s="20"/>
      <c r="P102" s="21"/>
      <c r="Q102" s="21"/>
    </row>
    <row r="103" spans="1:17" s="2" customForma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20"/>
      <c r="K103" s="20"/>
      <c r="L103" s="20"/>
      <c r="M103" s="20"/>
      <c r="N103" s="20"/>
      <c r="O103" s="20"/>
      <c r="P103" s="21"/>
      <c r="Q103" s="21"/>
    </row>
    <row r="104" spans="1:17" s="2" customForma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20"/>
      <c r="K104" s="20"/>
      <c r="L104" s="20"/>
      <c r="M104" s="20"/>
      <c r="N104" s="20"/>
      <c r="O104" s="20"/>
      <c r="P104" s="21"/>
      <c r="Q104" s="21"/>
    </row>
    <row r="105" spans="1:17" s="2" customForma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20"/>
      <c r="K105" s="20"/>
      <c r="L105" s="20"/>
      <c r="M105" s="20"/>
      <c r="N105" s="20"/>
      <c r="O105" s="20"/>
      <c r="P105" s="21"/>
      <c r="Q105" s="21"/>
    </row>
    <row r="106" spans="1:17" s="2" customForma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20"/>
      <c r="K106" s="20"/>
      <c r="L106" s="20"/>
      <c r="M106" s="20"/>
      <c r="N106" s="20"/>
      <c r="O106" s="20"/>
      <c r="P106" s="20"/>
      <c r="Q106" s="20"/>
    </row>
    <row r="107" spans="1:17" s="2" customForma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20"/>
      <c r="K107" s="20"/>
      <c r="L107" s="20"/>
      <c r="M107" s="20"/>
      <c r="N107" s="20"/>
      <c r="O107" s="20"/>
      <c r="P107" s="20"/>
      <c r="Q107" s="20"/>
    </row>
    <row r="108" spans="1:17" s="2" customForma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20"/>
      <c r="K108" s="20"/>
      <c r="L108" s="20"/>
      <c r="M108" s="20"/>
      <c r="N108" s="20"/>
      <c r="O108" s="20"/>
      <c r="P108" s="20"/>
      <c r="Q108" s="20"/>
    </row>
    <row r="109" spans="1:17" s="2" customForma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20"/>
      <c r="K109" s="20"/>
      <c r="L109" s="20"/>
      <c r="M109" s="20"/>
      <c r="N109" s="20"/>
      <c r="O109" s="20"/>
      <c r="P109" s="20"/>
      <c r="Q109" s="20"/>
    </row>
    <row r="110" spans="1:17" s="2" customForma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20"/>
      <c r="K110" s="20"/>
      <c r="L110" s="20"/>
      <c r="M110" s="20"/>
      <c r="N110" s="20"/>
      <c r="O110" s="20"/>
      <c r="P110" s="20"/>
      <c r="Q110" s="20"/>
    </row>
    <row r="111" spans="1:17" s="2" customForma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20"/>
      <c r="K111" s="20"/>
      <c r="L111" s="20"/>
      <c r="M111" s="20"/>
      <c r="N111" s="20"/>
      <c r="O111" s="20"/>
      <c r="P111" s="20"/>
      <c r="Q111" s="20"/>
    </row>
    <row r="112" spans="1:17" s="2" customForma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20"/>
      <c r="K112" s="20"/>
      <c r="L112" s="20"/>
      <c r="M112" s="20"/>
      <c r="N112" s="20"/>
      <c r="O112" s="20"/>
      <c r="P112" s="20"/>
      <c r="Q112" s="20"/>
    </row>
    <row r="113" spans="1:17" s="2" customForma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20"/>
      <c r="K113" s="20"/>
      <c r="L113" s="20"/>
      <c r="M113" s="20"/>
      <c r="N113" s="20"/>
      <c r="O113" s="20"/>
      <c r="P113" s="20"/>
      <c r="Q113" s="20"/>
    </row>
    <row r="114" spans="1:17" s="2" customForma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20"/>
      <c r="K114" s="20"/>
      <c r="L114" s="20"/>
      <c r="M114" s="20"/>
      <c r="N114" s="20"/>
      <c r="O114" s="20"/>
      <c r="P114" s="20"/>
      <c r="Q114" s="20"/>
    </row>
    <row r="115" spans="1:17" s="2" customForma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20"/>
      <c r="K115" s="20"/>
      <c r="L115" s="20"/>
      <c r="M115" s="20"/>
      <c r="N115" s="20"/>
      <c r="O115" s="20"/>
      <c r="P115" s="20"/>
      <c r="Q115" s="20"/>
    </row>
    <row r="116" spans="1:17" s="2" customForma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20"/>
      <c r="K116" s="20"/>
      <c r="L116" s="20"/>
      <c r="M116" s="20"/>
      <c r="N116" s="20"/>
      <c r="O116" s="20"/>
      <c r="P116" s="20"/>
      <c r="Q116" s="20"/>
    </row>
    <row r="117" spans="1:17" s="2" customForma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20"/>
      <c r="K117" s="20"/>
      <c r="L117" s="20"/>
      <c r="M117" s="20"/>
      <c r="N117" s="20"/>
      <c r="O117" s="20"/>
      <c r="P117" s="20"/>
      <c r="Q117" s="20"/>
    </row>
    <row r="118" spans="1:17" s="2" customForma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20"/>
      <c r="K118" s="20"/>
      <c r="L118" s="20"/>
      <c r="M118" s="20"/>
      <c r="N118" s="20"/>
      <c r="O118" s="20"/>
      <c r="P118" s="20"/>
      <c r="Q118" s="20"/>
    </row>
    <row r="119" spans="1:17" s="2" customForma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20"/>
      <c r="K119" s="20"/>
      <c r="L119" s="20"/>
      <c r="M119" s="20"/>
      <c r="N119" s="20"/>
      <c r="O119" s="20"/>
      <c r="P119" s="20"/>
      <c r="Q119" s="20"/>
    </row>
    <row r="120" spans="1:17" s="2" customForma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20"/>
      <c r="K120" s="20"/>
      <c r="L120" s="20"/>
      <c r="M120" s="20"/>
      <c r="N120" s="20"/>
      <c r="O120" s="20"/>
      <c r="P120" s="20"/>
      <c r="Q120" s="20"/>
    </row>
    <row r="121" spans="1:17" s="2" customForma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20"/>
      <c r="K121" s="20"/>
      <c r="L121" s="20"/>
      <c r="M121" s="20"/>
      <c r="N121" s="20"/>
      <c r="O121" s="20"/>
      <c r="P121" s="20"/>
      <c r="Q121" s="20"/>
    </row>
    <row r="122" spans="1:17" s="2" customForma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20"/>
      <c r="K122" s="20"/>
      <c r="L122" s="20"/>
      <c r="M122" s="20"/>
      <c r="N122" s="20"/>
      <c r="O122" s="20"/>
      <c r="P122" s="20"/>
      <c r="Q122" s="20"/>
    </row>
    <row r="123" spans="1:17" s="2" customForma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20"/>
      <c r="K123" s="20"/>
      <c r="L123" s="20"/>
      <c r="M123" s="20"/>
      <c r="N123" s="20"/>
      <c r="O123" s="20"/>
      <c r="P123" s="20"/>
      <c r="Q123" s="20"/>
    </row>
    <row r="124" spans="1:17" s="2" customForma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20"/>
      <c r="K124" s="20"/>
      <c r="L124" s="20"/>
      <c r="M124" s="20"/>
      <c r="N124" s="20"/>
      <c r="O124" s="20"/>
      <c r="P124" s="20"/>
      <c r="Q124" s="20"/>
    </row>
    <row r="125" spans="1:17" s="2" customForma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20"/>
      <c r="K125" s="20"/>
      <c r="L125" s="20"/>
      <c r="M125" s="20"/>
      <c r="N125" s="20"/>
      <c r="O125" s="20"/>
      <c r="P125" s="20"/>
      <c r="Q125" s="20"/>
    </row>
    <row r="126" spans="1:17" s="2" customForma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20"/>
      <c r="K126" s="20"/>
      <c r="L126" s="20"/>
      <c r="M126" s="20"/>
      <c r="N126" s="20"/>
      <c r="O126" s="20"/>
      <c r="P126" s="20"/>
      <c r="Q126" s="20"/>
    </row>
    <row r="127" spans="1:17" s="2" customForma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20"/>
      <c r="K127" s="20"/>
      <c r="L127" s="20"/>
      <c r="M127" s="20"/>
      <c r="N127" s="20"/>
      <c r="O127" s="20"/>
      <c r="P127" s="20"/>
      <c r="Q127" s="20"/>
    </row>
    <row r="128" spans="1:17" s="2" customForma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20"/>
      <c r="K128" s="20"/>
      <c r="L128" s="20"/>
      <c r="M128" s="20"/>
      <c r="N128" s="20"/>
      <c r="O128" s="20"/>
      <c r="P128" s="20"/>
      <c r="Q128" s="20"/>
    </row>
    <row r="129" spans="1:17" s="2" customForma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20"/>
      <c r="K129" s="20"/>
      <c r="L129" s="20"/>
      <c r="M129" s="20"/>
      <c r="N129" s="20"/>
      <c r="O129" s="20"/>
      <c r="P129" s="20"/>
      <c r="Q129" s="20"/>
    </row>
    <row r="130" spans="1:17" s="2" customForma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20"/>
      <c r="K130" s="20"/>
      <c r="L130" s="20"/>
      <c r="M130" s="20"/>
      <c r="N130" s="20"/>
      <c r="O130" s="20"/>
      <c r="P130" s="20"/>
      <c r="Q130" s="20"/>
    </row>
    <row r="131" spans="1:17" s="2" customForma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20"/>
      <c r="K131" s="20"/>
      <c r="L131" s="20"/>
      <c r="M131" s="20"/>
      <c r="N131" s="20"/>
      <c r="O131" s="20"/>
      <c r="P131" s="20"/>
      <c r="Q131" s="20"/>
    </row>
    <row r="132" spans="1:17" s="2" customForma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20"/>
      <c r="K132" s="20"/>
      <c r="L132" s="20"/>
      <c r="M132" s="20"/>
      <c r="N132" s="20"/>
      <c r="O132" s="20"/>
      <c r="P132" s="20"/>
      <c r="Q132" s="20"/>
    </row>
    <row r="133" spans="1:17" s="2" customForma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20"/>
      <c r="K133" s="20"/>
      <c r="L133" s="20"/>
      <c r="M133" s="20"/>
      <c r="N133" s="20"/>
      <c r="O133" s="20"/>
      <c r="P133" s="20"/>
      <c r="Q133" s="20"/>
    </row>
    <row r="134" spans="1:17" s="2" customForma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20"/>
      <c r="K134" s="20"/>
      <c r="L134" s="20"/>
      <c r="M134" s="20"/>
      <c r="N134" s="20"/>
      <c r="O134" s="20"/>
      <c r="P134" s="20"/>
      <c r="Q134" s="20"/>
    </row>
    <row r="135" spans="1:17" s="2" customForma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20"/>
      <c r="K135" s="20"/>
      <c r="L135" s="20"/>
      <c r="M135" s="20"/>
      <c r="N135" s="20"/>
      <c r="O135" s="20"/>
      <c r="P135" s="20"/>
      <c r="Q135" s="20"/>
    </row>
    <row r="136" spans="1:17" s="2" customForma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20"/>
      <c r="K136" s="20"/>
      <c r="L136" s="20"/>
      <c r="M136" s="20"/>
      <c r="N136" s="20"/>
      <c r="O136" s="20"/>
      <c r="P136" s="20"/>
      <c r="Q136" s="20"/>
    </row>
    <row r="137" spans="1:17" s="2" customForma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20"/>
      <c r="K137" s="20"/>
      <c r="L137" s="20"/>
      <c r="M137" s="20"/>
      <c r="N137" s="20"/>
      <c r="O137" s="20"/>
      <c r="P137" s="20"/>
      <c r="Q137" s="20"/>
    </row>
    <row r="138" spans="1:17" s="2" customForma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20"/>
      <c r="K138" s="20"/>
      <c r="L138" s="20"/>
      <c r="M138" s="20"/>
      <c r="N138" s="20"/>
      <c r="O138" s="20"/>
      <c r="P138" s="20"/>
      <c r="Q138" s="20"/>
    </row>
    <row r="139" spans="1:17" s="2" customForma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20"/>
      <c r="K139" s="20"/>
      <c r="L139" s="20"/>
      <c r="M139" s="20"/>
      <c r="N139" s="20"/>
      <c r="O139" s="20"/>
      <c r="P139" s="20"/>
      <c r="Q139" s="20"/>
    </row>
    <row r="140" spans="1:17" s="2" customForma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20"/>
      <c r="K140" s="20"/>
      <c r="L140" s="20"/>
      <c r="M140" s="20"/>
      <c r="N140" s="20"/>
      <c r="O140" s="20"/>
      <c r="P140" s="20"/>
      <c r="Q140" s="20"/>
    </row>
    <row r="141" spans="1:17" s="2" customForma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20"/>
      <c r="K141" s="20"/>
      <c r="L141" s="20"/>
      <c r="M141" s="20"/>
      <c r="N141" s="20"/>
      <c r="O141" s="20"/>
      <c r="P141" s="20"/>
      <c r="Q141" s="20"/>
    </row>
    <row r="142" spans="1:17" s="2" customForma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20"/>
      <c r="K142" s="20"/>
      <c r="L142" s="20"/>
      <c r="M142" s="20"/>
      <c r="N142" s="20"/>
      <c r="O142" s="20"/>
      <c r="P142" s="20"/>
      <c r="Q142" s="20"/>
    </row>
    <row r="143" spans="1:17" s="2" customForma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20"/>
      <c r="K143" s="20"/>
      <c r="L143" s="20"/>
      <c r="M143" s="20"/>
      <c r="N143" s="20"/>
      <c r="O143" s="20"/>
      <c r="P143" s="20"/>
      <c r="Q143" s="20"/>
    </row>
    <row r="144" spans="1:17" s="2" customForma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20"/>
      <c r="K144" s="20"/>
      <c r="L144" s="20"/>
      <c r="M144" s="20"/>
      <c r="N144" s="20"/>
      <c r="O144" s="20"/>
      <c r="P144" s="20"/>
      <c r="Q144" s="20"/>
    </row>
    <row r="145" spans="1:17" s="2" customForma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20"/>
      <c r="K145" s="20"/>
      <c r="L145" s="20"/>
      <c r="M145" s="20"/>
      <c r="N145" s="20"/>
      <c r="O145" s="20"/>
      <c r="P145" s="20"/>
      <c r="Q145" s="20"/>
    </row>
    <row r="146" spans="1:17" s="2" customForma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20"/>
      <c r="K146" s="20"/>
      <c r="L146" s="20"/>
      <c r="M146" s="20"/>
      <c r="N146" s="20"/>
      <c r="O146" s="20"/>
      <c r="P146" s="20"/>
      <c r="Q146" s="20"/>
    </row>
    <row r="147" spans="1:17" s="2" customForma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20"/>
      <c r="K147" s="20"/>
      <c r="L147" s="20"/>
      <c r="M147" s="20"/>
      <c r="N147" s="20"/>
      <c r="O147" s="20"/>
      <c r="P147" s="20"/>
      <c r="Q147" s="20"/>
    </row>
    <row r="148" spans="1:17" s="2" customForma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20"/>
      <c r="K148" s="20"/>
      <c r="L148" s="20"/>
      <c r="M148" s="20"/>
      <c r="N148" s="20"/>
      <c r="O148" s="20"/>
      <c r="P148" s="20"/>
      <c r="Q148" s="20"/>
    </row>
    <row r="149" spans="1:17" s="2" customForma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20"/>
      <c r="K149" s="20"/>
      <c r="L149" s="20"/>
      <c r="M149" s="20"/>
      <c r="N149" s="20"/>
      <c r="O149" s="20"/>
      <c r="P149" s="20"/>
      <c r="Q149" s="20"/>
    </row>
    <row r="150" spans="1:17" s="2" customForma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20"/>
      <c r="K150" s="20"/>
      <c r="L150" s="20"/>
      <c r="M150" s="20"/>
      <c r="N150" s="20"/>
      <c r="O150" s="20"/>
      <c r="P150" s="20"/>
      <c r="Q150" s="20"/>
    </row>
    <row r="151" spans="1:17" s="2" customForma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20"/>
      <c r="K151" s="20"/>
      <c r="L151" s="20"/>
      <c r="M151" s="20"/>
      <c r="N151" s="20"/>
      <c r="O151" s="20"/>
      <c r="P151" s="20"/>
      <c r="Q151" s="20"/>
    </row>
    <row r="152" spans="1:17" s="2" customForma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20"/>
      <c r="K152" s="20"/>
      <c r="L152" s="20"/>
      <c r="M152" s="20"/>
      <c r="N152" s="20"/>
      <c r="O152" s="20"/>
      <c r="P152" s="20"/>
      <c r="Q152" s="20"/>
    </row>
    <row r="153" spans="1:17" s="2" customForma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20"/>
      <c r="K153" s="20"/>
      <c r="L153" s="20"/>
      <c r="M153" s="20"/>
      <c r="N153" s="20"/>
      <c r="O153" s="20"/>
      <c r="P153" s="20"/>
      <c r="Q153" s="20"/>
    </row>
    <row r="154" spans="1:17" s="2" customForma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20"/>
      <c r="K154" s="20"/>
      <c r="L154" s="20"/>
      <c r="M154" s="20"/>
      <c r="N154" s="20"/>
      <c r="O154" s="20"/>
      <c r="P154" s="20"/>
      <c r="Q154" s="20"/>
    </row>
    <row r="155" spans="1:17" s="2" customForma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20"/>
      <c r="K155" s="20"/>
      <c r="L155" s="20"/>
      <c r="M155" s="20"/>
      <c r="N155" s="20"/>
      <c r="O155" s="20"/>
      <c r="P155" s="20"/>
      <c r="Q155" s="20"/>
    </row>
    <row r="156" spans="1:17" s="2" customForma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20"/>
      <c r="K156" s="20"/>
      <c r="L156" s="20"/>
      <c r="M156" s="20"/>
      <c r="N156" s="20"/>
      <c r="O156" s="20"/>
      <c r="P156" s="20"/>
      <c r="Q156" s="20"/>
    </row>
    <row r="157" spans="1:17" s="2" customForma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20"/>
      <c r="K157" s="20"/>
      <c r="L157" s="20"/>
      <c r="M157" s="20"/>
      <c r="N157" s="20"/>
      <c r="O157" s="20"/>
      <c r="P157" s="20"/>
      <c r="Q157" s="20"/>
    </row>
    <row r="158" spans="1:17" s="2" customForma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20"/>
      <c r="K158" s="20"/>
      <c r="L158" s="20"/>
      <c r="M158" s="20"/>
      <c r="N158" s="20"/>
      <c r="O158" s="20"/>
      <c r="P158" s="20"/>
      <c r="Q158" s="20"/>
    </row>
    <row r="159" spans="1:17" s="2" customForma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20"/>
      <c r="K159" s="20"/>
      <c r="L159" s="20"/>
      <c r="M159" s="20"/>
      <c r="N159" s="20"/>
      <c r="O159" s="20"/>
      <c r="P159" s="20"/>
      <c r="Q159" s="20"/>
    </row>
    <row r="160" spans="1:17" s="2" customForma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20"/>
      <c r="K160" s="20"/>
      <c r="L160" s="20"/>
      <c r="M160" s="20"/>
      <c r="N160" s="20"/>
      <c r="O160" s="20"/>
      <c r="P160" s="20"/>
      <c r="Q160" s="20"/>
    </row>
    <row r="161" spans="1:17" s="2" customForma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20"/>
      <c r="K161" s="20"/>
      <c r="L161" s="20"/>
      <c r="M161" s="20"/>
      <c r="N161" s="20"/>
      <c r="O161" s="20"/>
      <c r="P161" s="20"/>
      <c r="Q161" s="20"/>
    </row>
    <row r="162" spans="1:17" s="2" customForma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20"/>
      <c r="K162" s="20"/>
      <c r="L162" s="20"/>
      <c r="M162" s="20"/>
      <c r="N162" s="20"/>
      <c r="O162" s="20"/>
      <c r="P162" s="20"/>
      <c r="Q162" s="20"/>
    </row>
    <row r="163" spans="1:17" s="2" customForma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20"/>
      <c r="K163" s="20"/>
      <c r="L163" s="20"/>
      <c r="M163" s="20"/>
      <c r="N163" s="20"/>
      <c r="O163" s="20"/>
      <c r="P163" s="20"/>
      <c r="Q163" s="20"/>
    </row>
    <row r="164" spans="1:17" s="2" customForma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20"/>
      <c r="K164" s="20"/>
      <c r="L164" s="20"/>
      <c r="M164" s="20"/>
      <c r="N164" s="20"/>
      <c r="O164" s="20"/>
      <c r="P164" s="20"/>
      <c r="Q164" s="20"/>
    </row>
    <row r="165" spans="1:17" s="2" customForma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20"/>
      <c r="K165" s="20"/>
      <c r="L165" s="20"/>
      <c r="M165" s="20"/>
      <c r="N165" s="20"/>
      <c r="O165" s="20"/>
      <c r="P165" s="20"/>
      <c r="Q165" s="20"/>
    </row>
    <row r="166" spans="1:17" s="2" customForma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20"/>
      <c r="K166" s="20"/>
      <c r="L166" s="20"/>
      <c r="M166" s="20"/>
      <c r="N166" s="20"/>
      <c r="O166" s="20"/>
      <c r="P166" s="20"/>
      <c r="Q166" s="20"/>
    </row>
    <row r="167" spans="1:17" s="2" customForma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20"/>
      <c r="K167" s="20"/>
      <c r="L167" s="20"/>
      <c r="M167" s="20"/>
      <c r="N167" s="20"/>
      <c r="O167" s="20"/>
      <c r="P167" s="20"/>
      <c r="Q167" s="20"/>
    </row>
    <row r="168" spans="1:17" s="2" customForma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20"/>
      <c r="K168" s="20"/>
      <c r="L168" s="20"/>
      <c r="M168" s="20"/>
      <c r="N168" s="20"/>
      <c r="O168" s="20"/>
      <c r="P168" s="20"/>
      <c r="Q168" s="20"/>
    </row>
    <row r="169" spans="1:17" s="2" customForma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20"/>
      <c r="K169" s="20"/>
      <c r="L169" s="20"/>
      <c r="M169" s="20"/>
      <c r="N169" s="20"/>
      <c r="O169" s="20"/>
      <c r="P169" s="20"/>
      <c r="Q169" s="20"/>
    </row>
    <row r="170" spans="1:17" s="2" customForma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20"/>
      <c r="K170" s="20"/>
      <c r="L170" s="20"/>
      <c r="M170" s="20"/>
      <c r="N170" s="20"/>
      <c r="O170" s="20"/>
      <c r="P170" s="20"/>
      <c r="Q170" s="20"/>
    </row>
    <row r="171" spans="1:17" s="2" customForma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20"/>
      <c r="K171" s="20"/>
      <c r="L171" s="20"/>
      <c r="M171" s="20"/>
      <c r="N171" s="20"/>
      <c r="O171" s="20"/>
      <c r="P171" s="20"/>
      <c r="Q171" s="20"/>
    </row>
    <row r="172" spans="1:17" s="2" customForma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20"/>
      <c r="K172" s="20"/>
      <c r="L172" s="20"/>
      <c r="M172" s="20"/>
      <c r="N172" s="20"/>
      <c r="O172" s="20"/>
      <c r="P172" s="20"/>
      <c r="Q172" s="20"/>
    </row>
    <row r="173" spans="1:17" s="2" customForma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20"/>
      <c r="K173" s="20"/>
      <c r="L173" s="20"/>
      <c r="M173" s="20"/>
      <c r="N173" s="20"/>
      <c r="O173" s="20"/>
      <c r="P173" s="20"/>
      <c r="Q173" s="20"/>
    </row>
    <row r="174" spans="1:17" s="2" customForma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20"/>
      <c r="K174" s="20"/>
      <c r="L174" s="20"/>
      <c r="M174" s="20"/>
      <c r="N174" s="20"/>
      <c r="O174" s="20"/>
      <c r="P174" s="20"/>
      <c r="Q174" s="20"/>
    </row>
    <row r="175" spans="1:17" s="2" customForma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20"/>
      <c r="K175" s="20"/>
      <c r="L175" s="20"/>
      <c r="M175" s="20"/>
      <c r="N175" s="20"/>
      <c r="O175" s="20"/>
      <c r="P175" s="20"/>
      <c r="Q175" s="20"/>
    </row>
    <row r="176" spans="1:17" s="2" customForma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20"/>
      <c r="K176" s="20"/>
      <c r="L176" s="20"/>
      <c r="M176" s="20"/>
      <c r="N176" s="20"/>
      <c r="O176" s="20"/>
      <c r="P176" s="20"/>
      <c r="Q176" s="20"/>
    </row>
    <row r="177" spans="1:17" s="2" customForma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20"/>
      <c r="K177" s="20"/>
      <c r="L177" s="20"/>
      <c r="M177" s="20"/>
      <c r="N177" s="20"/>
      <c r="O177" s="20"/>
      <c r="P177" s="20"/>
      <c r="Q177" s="20"/>
    </row>
    <row r="178" spans="1:17" s="2" customForma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20"/>
      <c r="K178" s="20"/>
      <c r="L178" s="20"/>
      <c r="M178" s="20"/>
      <c r="N178" s="20"/>
      <c r="O178" s="20"/>
      <c r="P178" s="20"/>
      <c r="Q178" s="20"/>
    </row>
    <row r="179" spans="1:17" s="2" customForma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20"/>
      <c r="K179" s="20"/>
      <c r="L179" s="20"/>
      <c r="M179" s="20"/>
      <c r="N179" s="20"/>
      <c r="O179" s="20"/>
      <c r="P179" s="20"/>
      <c r="Q179" s="20"/>
    </row>
    <row r="180" spans="1:17" s="2" customForma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20"/>
      <c r="K180" s="20"/>
      <c r="L180" s="20"/>
      <c r="M180" s="20"/>
      <c r="N180" s="20"/>
      <c r="O180" s="20"/>
      <c r="P180" s="20"/>
      <c r="Q180" s="20"/>
    </row>
    <row r="181" spans="1:17" s="2" customForma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20"/>
      <c r="K181" s="20"/>
      <c r="L181" s="20"/>
      <c r="M181" s="20"/>
      <c r="N181" s="20"/>
      <c r="O181" s="20"/>
      <c r="P181" s="20"/>
      <c r="Q181" s="20"/>
    </row>
    <row r="182" spans="1:17" s="2" customForma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20"/>
      <c r="K182" s="20"/>
      <c r="L182" s="20"/>
      <c r="M182" s="20"/>
      <c r="N182" s="20"/>
      <c r="O182" s="20"/>
      <c r="P182" s="20"/>
      <c r="Q182" s="20"/>
    </row>
    <row r="183" spans="1:17" s="2" customForma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20"/>
      <c r="K183" s="20"/>
      <c r="L183" s="20"/>
      <c r="M183" s="20"/>
      <c r="N183" s="20"/>
      <c r="O183" s="20"/>
      <c r="P183" s="20"/>
      <c r="Q183" s="20"/>
    </row>
    <row r="184" spans="1:17" s="2" customForma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20"/>
      <c r="K184" s="20"/>
      <c r="L184" s="20"/>
      <c r="M184" s="20"/>
      <c r="N184" s="20"/>
      <c r="O184" s="20"/>
      <c r="P184" s="20"/>
      <c r="Q184" s="20"/>
    </row>
    <row r="185" spans="1:17" s="2" customForma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20"/>
      <c r="K185" s="20"/>
      <c r="L185" s="20"/>
      <c r="M185" s="20"/>
      <c r="N185" s="20"/>
      <c r="O185" s="20"/>
      <c r="P185" s="20"/>
      <c r="Q185" s="20"/>
    </row>
    <row r="186" spans="1:17" s="2" customForma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20"/>
      <c r="K186" s="20"/>
      <c r="L186" s="20"/>
      <c r="M186" s="20"/>
      <c r="N186" s="20"/>
      <c r="O186" s="20"/>
      <c r="P186" s="20"/>
      <c r="Q186" s="20"/>
    </row>
    <row r="187" spans="1:17" s="2" customForma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20"/>
      <c r="K187" s="20"/>
      <c r="L187" s="20"/>
      <c r="M187" s="20"/>
      <c r="N187" s="20"/>
      <c r="O187" s="20"/>
      <c r="P187" s="20"/>
      <c r="Q187" s="20"/>
    </row>
    <row r="188" spans="1:17" s="2" customForma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20"/>
      <c r="K188" s="20"/>
      <c r="L188" s="20"/>
      <c r="M188" s="20"/>
      <c r="N188" s="20"/>
      <c r="O188" s="20"/>
      <c r="P188" s="20"/>
      <c r="Q188" s="20"/>
    </row>
    <row r="189" spans="1:17" s="2" customForma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20"/>
      <c r="K189" s="20"/>
      <c r="L189" s="20"/>
      <c r="M189" s="20"/>
      <c r="N189" s="20"/>
      <c r="O189" s="20"/>
      <c r="P189" s="20"/>
      <c r="Q189" s="20"/>
    </row>
    <row r="190" spans="1:17" s="2" customForma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20"/>
      <c r="K190" s="20"/>
      <c r="L190" s="20"/>
      <c r="M190" s="20"/>
      <c r="N190" s="20"/>
      <c r="O190" s="20"/>
      <c r="P190" s="20"/>
      <c r="Q190" s="20"/>
    </row>
    <row r="191" spans="1:17" s="2" customForma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20"/>
      <c r="K191" s="20"/>
      <c r="L191" s="20"/>
      <c r="M191" s="20"/>
      <c r="N191" s="20"/>
      <c r="O191" s="20"/>
      <c r="P191" s="20"/>
      <c r="Q191" s="20"/>
    </row>
    <row r="192" spans="1:17" s="2" customForma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20"/>
      <c r="K192" s="20"/>
      <c r="L192" s="20"/>
      <c r="M192" s="20"/>
      <c r="N192" s="20"/>
      <c r="O192" s="20"/>
      <c r="P192" s="20"/>
      <c r="Q192" s="20"/>
    </row>
    <row r="193" spans="1:17" s="2" customForma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20"/>
      <c r="K193" s="20"/>
      <c r="L193" s="20"/>
      <c r="M193" s="20"/>
      <c r="N193" s="20"/>
      <c r="O193" s="20"/>
      <c r="P193" s="20"/>
      <c r="Q193" s="20"/>
    </row>
    <row r="194" spans="1:17" s="2" customForma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20"/>
      <c r="K194" s="20"/>
      <c r="L194" s="20"/>
      <c r="M194" s="20"/>
      <c r="N194" s="20"/>
      <c r="O194" s="20"/>
      <c r="P194" s="20"/>
      <c r="Q194" s="20"/>
    </row>
    <row r="195" spans="1:17" s="2" customForma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20"/>
      <c r="K195" s="20"/>
      <c r="L195" s="20"/>
      <c r="M195" s="20"/>
      <c r="N195" s="20"/>
      <c r="O195" s="20"/>
      <c r="P195" s="20"/>
      <c r="Q195" s="20"/>
    </row>
    <row r="196" spans="1:17" s="2" customForma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20"/>
      <c r="K196" s="20"/>
      <c r="L196" s="20"/>
      <c r="M196" s="20"/>
      <c r="N196" s="20"/>
      <c r="O196" s="20"/>
      <c r="P196" s="21"/>
      <c r="Q196" s="21"/>
    </row>
    <row r="197" spans="1:17" s="2" customForma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20"/>
      <c r="K197" s="20"/>
      <c r="L197" s="20"/>
      <c r="M197" s="20"/>
      <c r="N197" s="20"/>
      <c r="O197" s="20"/>
      <c r="P197" s="21"/>
      <c r="Q197" s="21"/>
    </row>
    <row r="198" spans="1:17" s="2" customForma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20"/>
      <c r="K198" s="20"/>
      <c r="L198" s="20"/>
      <c r="M198" s="20"/>
      <c r="N198" s="20"/>
      <c r="O198" s="20"/>
      <c r="P198" s="21"/>
      <c r="Q198" s="21"/>
    </row>
    <row r="199" spans="1:17" s="2" customForma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20"/>
      <c r="K199" s="20"/>
      <c r="L199" s="20"/>
      <c r="M199" s="20"/>
      <c r="N199" s="20"/>
      <c r="O199" s="20"/>
      <c r="P199" s="21"/>
      <c r="Q199" s="21"/>
    </row>
    <row r="200" spans="1:17" s="2" customForma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20"/>
      <c r="K200" s="20"/>
      <c r="L200" s="20"/>
      <c r="M200" s="20"/>
      <c r="N200" s="20"/>
      <c r="O200" s="20"/>
      <c r="P200" s="21"/>
      <c r="Q200" s="21"/>
    </row>
    <row r="201" spans="1:17" s="2" customForma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20"/>
      <c r="K201" s="20"/>
      <c r="L201" s="20"/>
      <c r="M201" s="20"/>
      <c r="N201" s="20"/>
      <c r="O201" s="20"/>
      <c r="P201" s="21"/>
      <c r="Q201" s="21"/>
    </row>
    <row r="202" spans="1:17" s="2" customForma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20"/>
      <c r="K202" s="20"/>
      <c r="L202" s="20"/>
      <c r="M202" s="20"/>
      <c r="N202" s="20"/>
      <c r="O202" s="20"/>
      <c r="P202" s="21"/>
      <c r="Q202" s="21"/>
    </row>
    <row r="203" spans="1:17" s="2" customForma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20"/>
      <c r="K203" s="20"/>
      <c r="L203" s="20"/>
      <c r="M203" s="20"/>
      <c r="N203" s="20"/>
      <c r="O203" s="20"/>
      <c r="P203" s="21"/>
      <c r="Q203" s="21"/>
    </row>
    <row r="204" spans="1:17" s="2" customForma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20"/>
      <c r="K204" s="20"/>
      <c r="L204" s="20"/>
      <c r="M204" s="20"/>
      <c r="N204" s="20"/>
      <c r="O204" s="20"/>
      <c r="P204" s="21"/>
      <c r="Q204" s="21"/>
    </row>
    <row r="205" spans="1:17" s="2" customForma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20"/>
      <c r="K205" s="20"/>
      <c r="L205" s="20"/>
      <c r="M205" s="20"/>
      <c r="N205" s="20"/>
      <c r="O205" s="20"/>
      <c r="P205" s="21"/>
      <c r="Q205" s="21"/>
    </row>
    <row r="206" spans="1:17" s="2" customForma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20"/>
      <c r="K206" s="20"/>
      <c r="L206" s="20"/>
      <c r="M206" s="20"/>
      <c r="N206" s="20"/>
      <c r="O206" s="20"/>
      <c r="P206" s="21"/>
      <c r="Q206" s="21"/>
    </row>
    <row r="207" spans="1:17" s="2" customForma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20"/>
      <c r="K207" s="20"/>
      <c r="L207" s="20"/>
      <c r="M207" s="20"/>
      <c r="N207" s="20"/>
      <c r="O207" s="20"/>
      <c r="P207" s="21"/>
      <c r="Q207" s="21"/>
    </row>
    <row r="208" spans="1:17" s="2" customForma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20"/>
      <c r="K208" s="20"/>
      <c r="L208" s="20"/>
      <c r="M208" s="20"/>
      <c r="N208" s="20"/>
      <c r="O208" s="20"/>
      <c r="P208" s="21"/>
      <c r="Q208" s="21"/>
    </row>
    <row r="209" spans="1:17" s="2" customForma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20"/>
      <c r="K209" s="20"/>
      <c r="L209" s="20"/>
      <c r="M209" s="20"/>
      <c r="N209" s="20"/>
      <c r="O209" s="20"/>
      <c r="P209" s="21"/>
      <c r="Q209" s="21"/>
    </row>
    <row r="210" spans="1:17" s="2" customForma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20"/>
      <c r="K210" s="20"/>
      <c r="L210" s="20"/>
      <c r="M210" s="20"/>
      <c r="N210" s="20"/>
      <c r="O210" s="20"/>
      <c r="P210" s="21"/>
      <c r="Q210" s="21"/>
    </row>
    <row r="211" spans="1:17" s="2" customForma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20"/>
      <c r="K211" s="20"/>
      <c r="L211" s="20"/>
      <c r="M211" s="20"/>
      <c r="N211" s="20"/>
      <c r="O211" s="20"/>
      <c r="P211" s="21"/>
      <c r="Q211" s="21"/>
    </row>
    <row r="212" spans="1:17" s="2" customForma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20"/>
      <c r="K212" s="20"/>
      <c r="L212" s="20"/>
      <c r="M212" s="20"/>
      <c r="N212" s="20"/>
      <c r="O212" s="20"/>
      <c r="P212" s="21"/>
      <c r="Q212" s="21"/>
    </row>
    <row r="213" spans="1:17" s="2" customForma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20"/>
      <c r="K213" s="20"/>
      <c r="L213" s="20"/>
      <c r="M213" s="20"/>
      <c r="N213" s="20"/>
      <c r="O213" s="20"/>
      <c r="P213" s="21"/>
      <c r="Q213" s="21"/>
    </row>
    <row r="214" spans="1:17" s="2" customForma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20"/>
      <c r="K214" s="20"/>
      <c r="L214" s="20"/>
      <c r="M214" s="20"/>
      <c r="N214" s="20"/>
      <c r="O214" s="20"/>
      <c r="P214" s="21"/>
      <c r="Q214" s="21"/>
    </row>
    <row r="215" spans="1:17" s="2" customForma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20"/>
      <c r="K215" s="20"/>
      <c r="L215" s="20"/>
      <c r="M215" s="20"/>
      <c r="N215" s="20"/>
      <c r="O215" s="20"/>
      <c r="P215" s="21"/>
      <c r="Q215" s="21"/>
    </row>
    <row r="216" spans="1:17" s="2" customForma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20"/>
      <c r="K216" s="20"/>
      <c r="L216" s="20"/>
      <c r="M216" s="20"/>
      <c r="N216" s="20"/>
      <c r="O216" s="20"/>
      <c r="P216" s="21"/>
      <c r="Q216" s="21"/>
    </row>
    <row r="217" spans="1:17" s="2" customForma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20"/>
      <c r="K217" s="20"/>
      <c r="L217" s="20"/>
      <c r="M217" s="20"/>
      <c r="N217" s="20"/>
      <c r="O217" s="20"/>
      <c r="P217" s="21"/>
      <c r="Q217" s="21"/>
    </row>
    <row r="218" spans="1:17" s="2" customForma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20"/>
      <c r="K218" s="20"/>
      <c r="L218" s="20"/>
      <c r="M218" s="20"/>
      <c r="N218" s="20"/>
      <c r="O218" s="20"/>
      <c r="P218" s="21"/>
      <c r="Q218" s="21"/>
    </row>
    <row r="219" spans="1:17" s="2" customForma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20"/>
      <c r="K219" s="20"/>
      <c r="L219" s="20"/>
      <c r="M219" s="20"/>
      <c r="N219" s="20"/>
      <c r="O219" s="20"/>
      <c r="P219" s="21"/>
      <c r="Q219" s="21"/>
    </row>
    <row r="220" spans="1:17" s="2" customForma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20"/>
      <c r="K220" s="20"/>
      <c r="L220" s="20"/>
      <c r="M220" s="20"/>
      <c r="N220" s="20"/>
      <c r="O220" s="20"/>
      <c r="P220" s="21"/>
      <c r="Q220" s="21"/>
    </row>
    <row r="221" spans="1:17" s="2" customForma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20"/>
      <c r="K221" s="20"/>
      <c r="L221" s="20"/>
      <c r="M221" s="20"/>
      <c r="N221" s="20"/>
      <c r="O221" s="20"/>
      <c r="P221" s="21"/>
      <c r="Q221" s="21"/>
    </row>
    <row r="222" spans="1:17" s="2" customForma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20"/>
      <c r="K222" s="20"/>
      <c r="L222" s="20"/>
      <c r="M222" s="20"/>
      <c r="N222" s="20"/>
      <c r="O222" s="20"/>
      <c r="P222" s="21"/>
      <c r="Q222" s="21"/>
    </row>
    <row r="223" spans="1:17" s="2" customForma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20"/>
      <c r="K223" s="20"/>
      <c r="L223" s="20"/>
      <c r="M223" s="20"/>
      <c r="N223" s="20"/>
      <c r="O223" s="20"/>
      <c r="P223" s="21"/>
      <c r="Q223" s="21"/>
    </row>
    <row r="224" spans="1:17" s="2" customForma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20"/>
      <c r="K224" s="20"/>
      <c r="L224" s="20"/>
      <c r="M224" s="20"/>
      <c r="N224" s="20"/>
      <c r="O224" s="20"/>
      <c r="P224" s="21"/>
      <c r="Q224" s="21"/>
    </row>
    <row r="225" spans="1:17" s="2" customForma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20"/>
      <c r="K225" s="20"/>
      <c r="L225" s="20"/>
      <c r="M225" s="20"/>
      <c r="N225" s="20"/>
      <c r="O225" s="20"/>
      <c r="P225" s="21"/>
      <c r="Q225" s="21"/>
    </row>
    <row r="226" spans="1:17" s="2" customForma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20"/>
      <c r="K226" s="20"/>
      <c r="L226" s="20"/>
      <c r="M226" s="20"/>
      <c r="N226" s="20"/>
      <c r="O226" s="20"/>
      <c r="P226" s="21"/>
      <c r="Q226" s="21"/>
    </row>
    <row r="227" spans="1:17" s="2" customForma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20"/>
      <c r="K227" s="20"/>
      <c r="L227" s="20"/>
      <c r="M227" s="20"/>
      <c r="N227" s="20"/>
      <c r="O227" s="20"/>
      <c r="P227" s="21"/>
      <c r="Q227" s="21"/>
    </row>
    <row r="228" spans="1:17" s="2" customForma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20"/>
      <c r="K228" s="20"/>
      <c r="L228" s="20"/>
      <c r="M228" s="20"/>
      <c r="N228" s="20"/>
      <c r="O228" s="20"/>
      <c r="P228" s="21"/>
      <c r="Q228" s="21"/>
    </row>
    <row r="229" spans="1:17" s="2" customForma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20"/>
      <c r="K229" s="20"/>
      <c r="L229" s="20"/>
      <c r="M229" s="20"/>
      <c r="N229" s="20"/>
      <c r="O229" s="20"/>
      <c r="P229" s="21"/>
      <c r="Q229" s="21"/>
    </row>
    <row r="230" spans="1:17" s="2" customForma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20"/>
      <c r="K230" s="20"/>
      <c r="L230" s="20"/>
      <c r="M230" s="20"/>
      <c r="N230" s="20"/>
      <c r="O230" s="20"/>
      <c r="P230" s="21"/>
      <c r="Q230" s="21"/>
    </row>
    <row r="231" spans="1:17" s="2" customForma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20"/>
      <c r="K231" s="20"/>
      <c r="L231" s="20"/>
      <c r="M231" s="20"/>
      <c r="N231" s="20"/>
      <c r="O231" s="20"/>
      <c r="P231" s="21"/>
      <c r="Q231" s="21"/>
    </row>
    <row r="232" spans="1:17" s="2" customForma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20"/>
      <c r="K232" s="20"/>
      <c r="L232" s="20"/>
      <c r="M232" s="20"/>
      <c r="N232" s="20"/>
      <c r="O232" s="20"/>
      <c r="P232" s="21"/>
      <c r="Q232" s="21"/>
    </row>
    <row r="233" spans="1:17" s="2" customForma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20"/>
      <c r="K233" s="20"/>
      <c r="L233" s="20"/>
      <c r="M233" s="20"/>
      <c r="N233" s="20"/>
      <c r="O233" s="20"/>
      <c r="P233" s="21"/>
      <c r="Q233" s="21"/>
    </row>
    <row r="234" spans="1:17" s="2" customForma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20"/>
      <c r="K234" s="20"/>
      <c r="L234" s="20"/>
      <c r="M234" s="20"/>
      <c r="N234" s="20"/>
      <c r="O234" s="20"/>
      <c r="P234" s="21"/>
      <c r="Q234" s="21"/>
    </row>
    <row r="235" spans="1:17" s="2" customForma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20"/>
      <c r="K235" s="20"/>
      <c r="L235" s="20"/>
      <c r="M235" s="20"/>
      <c r="N235" s="20"/>
      <c r="O235" s="20"/>
      <c r="P235" s="21"/>
      <c r="Q235" s="21"/>
    </row>
    <row r="236" spans="1:17" s="2" customForma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20"/>
      <c r="K236" s="20"/>
      <c r="L236" s="20"/>
      <c r="M236" s="20"/>
      <c r="N236" s="20"/>
      <c r="O236" s="20"/>
      <c r="P236" s="21"/>
      <c r="Q236" s="21"/>
    </row>
    <row r="237" spans="1:17" s="2" customForma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20"/>
      <c r="K237" s="20"/>
      <c r="L237" s="20"/>
      <c r="M237" s="20"/>
      <c r="N237" s="20"/>
      <c r="O237" s="20"/>
      <c r="P237" s="21"/>
      <c r="Q237" s="21"/>
    </row>
    <row r="238" spans="1:17" s="2" customForma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20"/>
      <c r="K238" s="20"/>
      <c r="L238" s="20"/>
      <c r="M238" s="20"/>
      <c r="N238" s="20"/>
      <c r="O238" s="20"/>
      <c r="P238" s="21"/>
      <c r="Q238" s="21"/>
    </row>
    <row r="239" spans="1:17" s="2" customForma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20"/>
      <c r="K239" s="20"/>
      <c r="L239" s="20"/>
      <c r="M239" s="20"/>
      <c r="N239" s="20"/>
      <c r="O239" s="20"/>
      <c r="P239" s="21"/>
      <c r="Q239" s="21"/>
    </row>
  </sheetData>
  <sheetProtection formatColumns="0" formatRows="0"/>
  <mergeCells count="4">
    <mergeCell ref="K23:P23"/>
    <mergeCell ref="K13:P13"/>
    <mergeCell ref="A7:B7"/>
    <mergeCell ref="A16:B16"/>
  </mergeCells>
  <phoneticPr fontId="33" type="noConversion"/>
  <dataValidations count="3">
    <dataValidation operator="greaterThan" allowBlank="1" errorTitle="Ugyldig verdi" promptTitle="Pris til Forsyningssenteret" prompt="Pris når HSØs Forsyningssenter kjøper varen fra leverandør" sqref="R6" xr:uid="{00000000-0002-0000-0100-000000000000}"/>
    <dataValidation type="list" allowBlank="1" showInputMessage="1" showErrorMessage="1" sqref="K8:K12 K17:K22" xr:uid="{9B891D0B-1AB2-4B93-8600-1F45627E4781}">
      <formula1>liste_enheter</formula1>
    </dataValidation>
    <dataValidation type="list" allowBlank="1" showInputMessage="1" showErrorMessage="1" promptTitle="Minste salgsenhet" prompt="Angi tilbyders salgsenhet (salgsforpakning)" sqref="L8:L12 L17:L22" xr:uid="{09032663-B3C3-4E44-988C-C0BC1B53E148}">
      <formula1>liste_enheter</formula1>
    </dataValidation>
  </dataValidations>
  <pageMargins left="0.7" right="0.7" top="0.75" bottom="0.75" header="0.3" footer="0.3"/>
  <pageSetup paperSize="9" scale="3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64"/>
  <sheetViews>
    <sheetView workbookViewId="0">
      <selection activeCell="B7" sqref="B7:E7"/>
    </sheetView>
  </sheetViews>
  <sheetFormatPr baseColWidth="10" defaultColWidth="11.42578125" defaultRowHeight="12.75" x14ac:dyDescent="0.2"/>
  <cols>
    <col min="1" max="1" width="21.7109375" style="48" customWidth="1"/>
    <col min="2" max="2" width="11.42578125" style="48"/>
    <col min="3" max="3" width="13.5703125" style="48" customWidth="1"/>
    <col min="4" max="4" width="11.42578125" style="48"/>
    <col min="5" max="5" width="38.5703125" style="48" customWidth="1"/>
    <col min="6" max="16384" width="11.42578125" style="48"/>
  </cols>
  <sheetData>
    <row r="1" spans="1:8" s="73" customFormat="1" ht="15.75" x14ac:dyDescent="0.25">
      <c r="A1" s="70" t="s">
        <v>81</v>
      </c>
      <c r="B1" s="71"/>
      <c r="C1" s="71"/>
      <c r="D1" s="72"/>
      <c r="E1" s="70"/>
    </row>
    <row r="2" spans="1:8" x14ac:dyDescent="0.2">
      <c r="A2" s="74"/>
    </row>
    <row r="3" spans="1:8" ht="13.5" thickBot="1" x14ac:dyDescent="0.25">
      <c r="A3" s="181" t="s">
        <v>82</v>
      </c>
      <c r="B3" s="182"/>
      <c r="C3" s="182"/>
      <c r="D3" s="182"/>
      <c r="E3" s="182"/>
    </row>
    <row r="4" spans="1:8" ht="13.5" thickBot="1" x14ac:dyDescent="0.25">
      <c r="A4" s="75" t="s">
        <v>83</v>
      </c>
      <c r="B4" s="183" t="s">
        <v>84</v>
      </c>
      <c r="C4" s="184"/>
      <c r="D4" s="184"/>
      <c r="E4" s="185"/>
    </row>
    <row r="5" spans="1:8" ht="58.15" customHeight="1" x14ac:dyDescent="0.2">
      <c r="A5" s="76" t="s">
        <v>85</v>
      </c>
      <c r="B5" s="180" t="s">
        <v>86</v>
      </c>
      <c r="C5" s="180"/>
      <c r="D5" s="180"/>
      <c r="E5" s="180"/>
    </row>
    <row r="6" spans="1:8" ht="55.15" customHeight="1" x14ac:dyDescent="0.2">
      <c r="A6" s="105" t="s">
        <v>87</v>
      </c>
      <c r="B6" s="180" t="s">
        <v>88</v>
      </c>
      <c r="C6" s="180"/>
      <c r="D6" s="180"/>
      <c r="E6" s="180"/>
    </row>
    <row r="7" spans="1:8" ht="108" customHeight="1" x14ac:dyDescent="0.2">
      <c r="A7" s="105" t="s">
        <v>89</v>
      </c>
      <c r="B7" s="179" t="s">
        <v>90</v>
      </c>
      <c r="C7" s="180"/>
      <c r="D7" s="180"/>
      <c r="E7" s="180"/>
    </row>
    <row r="8" spans="1:8" ht="68.45" customHeight="1" x14ac:dyDescent="0.2">
      <c r="A8" s="105" t="s">
        <v>91</v>
      </c>
      <c r="B8" s="179" t="s">
        <v>92</v>
      </c>
      <c r="C8" s="180"/>
      <c r="D8" s="180"/>
      <c r="E8" s="180"/>
    </row>
    <row r="9" spans="1:8" ht="43.15" customHeight="1" x14ac:dyDescent="0.2">
      <c r="A9" s="105" t="s">
        <v>93</v>
      </c>
      <c r="B9" s="179" t="s">
        <v>94</v>
      </c>
      <c r="C9" s="180"/>
      <c r="D9" s="180"/>
      <c r="E9" s="180"/>
    </row>
    <row r="10" spans="1:8" ht="40.9" customHeight="1" x14ac:dyDescent="0.2">
      <c r="A10" s="105" t="s">
        <v>95</v>
      </c>
      <c r="B10" s="179" t="s">
        <v>96</v>
      </c>
      <c r="C10" s="180"/>
      <c r="D10" s="180"/>
      <c r="E10" s="180"/>
    </row>
    <row r="11" spans="1:8" ht="47.45" customHeight="1" x14ac:dyDescent="0.2">
      <c r="A11" s="105" t="s">
        <v>27</v>
      </c>
      <c r="B11" s="180" t="s">
        <v>97</v>
      </c>
      <c r="C11" s="180"/>
      <c r="D11" s="180"/>
      <c r="E11" s="180"/>
    </row>
    <row r="13" spans="1:8" ht="13.5" thickBot="1" x14ac:dyDescent="0.25">
      <c r="A13" s="181" t="s">
        <v>98</v>
      </c>
      <c r="B13" s="182"/>
      <c r="C13" s="182"/>
      <c r="D13" s="182"/>
      <c r="E13" s="182"/>
    </row>
    <row r="14" spans="1:8" ht="15" customHeight="1" thickBot="1" x14ac:dyDescent="0.25">
      <c r="A14" s="77" t="s">
        <v>99</v>
      </c>
      <c r="B14" s="77" t="s">
        <v>100</v>
      </c>
      <c r="C14" s="189" t="s">
        <v>101</v>
      </c>
      <c r="D14" s="190"/>
      <c r="E14" s="191"/>
      <c r="H14" s="78"/>
    </row>
    <row r="15" spans="1:8" ht="40.15" customHeight="1" x14ac:dyDescent="0.2">
      <c r="A15" s="106" t="s">
        <v>102</v>
      </c>
      <c r="B15" s="105" t="s">
        <v>103</v>
      </c>
      <c r="C15" s="192" t="s">
        <v>104</v>
      </c>
      <c r="D15" s="193"/>
      <c r="E15" s="194"/>
      <c r="H15" s="78"/>
    </row>
    <row r="16" spans="1:8" ht="24" customHeight="1" x14ac:dyDescent="0.2">
      <c r="A16" s="105" t="s">
        <v>105</v>
      </c>
      <c r="B16" s="105" t="s">
        <v>103</v>
      </c>
      <c r="C16" s="195" t="s">
        <v>106</v>
      </c>
      <c r="D16" s="195"/>
      <c r="E16" s="195"/>
    </row>
    <row r="17" spans="1:8" s="67" customFormat="1" ht="46.9" customHeight="1" x14ac:dyDescent="0.2">
      <c r="A17" s="106" t="s">
        <v>107</v>
      </c>
      <c r="B17" s="79" t="s">
        <v>108</v>
      </c>
      <c r="C17" s="186" t="s">
        <v>109</v>
      </c>
      <c r="D17" s="187"/>
      <c r="E17" s="188"/>
    </row>
    <row r="18" spans="1:8" ht="33" customHeight="1" x14ac:dyDescent="0.2">
      <c r="A18" s="80" t="s">
        <v>110</v>
      </c>
      <c r="B18" s="80" t="s">
        <v>108</v>
      </c>
      <c r="C18" s="196" t="s">
        <v>111</v>
      </c>
      <c r="D18" s="197"/>
      <c r="E18" s="198"/>
      <c r="H18" s="81"/>
    </row>
    <row r="19" spans="1:8" ht="25.5" customHeight="1" x14ac:dyDescent="0.2">
      <c r="A19" s="105" t="s">
        <v>112</v>
      </c>
      <c r="B19" s="105" t="s">
        <v>108</v>
      </c>
      <c r="C19" s="199" t="s">
        <v>113</v>
      </c>
      <c r="D19" s="200"/>
      <c r="E19" s="201"/>
    </row>
    <row r="20" spans="1:8" ht="52.5" customHeight="1" x14ac:dyDescent="0.2">
      <c r="A20" s="105" t="s">
        <v>114</v>
      </c>
      <c r="B20" s="105" t="s">
        <v>108</v>
      </c>
      <c r="C20" s="195" t="s">
        <v>115</v>
      </c>
      <c r="D20" s="195"/>
      <c r="E20" s="195"/>
    </row>
    <row r="21" spans="1:8" ht="33" customHeight="1" x14ac:dyDescent="0.2">
      <c r="A21" s="105" t="s">
        <v>116</v>
      </c>
      <c r="B21" s="105" t="s">
        <v>117</v>
      </c>
      <c r="C21" s="186" t="s">
        <v>118</v>
      </c>
      <c r="D21" s="187"/>
      <c r="E21" s="188"/>
    </row>
    <row r="22" spans="1:8" ht="78.599999999999994" customHeight="1" x14ac:dyDescent="0.2">
      <c r="A22" s="105" t="s">
        <v>119</v>
      </c>
      <c r="B22" s="105" t="s">
        <v>120</v>
      </c>
      <c r="C22" s="195" t="s">
        <v>121</v>
      </c>
      <c r="D22" s="195"/>
      <c r="E22" s="195"/>
    </row>
    <row r="23" spans="1:8" ht="35.450000000000003" customHeight="1" x14ac:dyDescent="0.2">
      <c r="A23" s="105" t="s">
        <v>122</v>
      </c>
      <c r="B23" s="105" t="s">
        <v>117</v>
      </c>
      <c r="C23" s="195" t="s">
        <v>123</v>
      </c>
      <c r="D23" s="195"/>
      <c r="E23" s="195"/>
    </row>
    <row r="24" spans="1:8" ht="70.150000000000006" customHeight="1" x14ac:dyDescent="0.2">
      <c r="A24" s="105" t="s">
        <v>91</v>
      </c>
      <c r="B24" s="105" t="s">
        <v>120</v>
      </c>
      <c r="C24" s="195" t="s">
        <v>124</v>
      </c>
      <c r="D24" s="195"/>
      <c r="E24" s="195"/>
    </row>
    <row r="25" spans="1:8" ht="42" customHeight="1" x14ac:dyDescent="0.2">
      <c r="A25" s="105" t="s">
        <v>125</v>
      </c>
      <c r="B25" s="105" t="s">
        <v>117</v>
      </c>
      <c r="C25" s="195" t="s">
        <v>126</v>
      </c>
      <c r="D25" s="195"/>
      <c r="E25" s="195"/>
    </row>
    <row r="26" spans="1:8" ht="95.45" customHeight="1" x14ac:dyDescent="0.2">
      <c r="A26" s="105" t="s">
        <v>93</v>
      </c>
      <c r="B26" s="105" t="s">
        <v>120</v>
      </c>
      <c r="C26" s="195" t="s">
        <v>127</v>
      </c>
      <c r="D26" s="195"/>
      <c r="E26" s="195"/>
    </row>
    <row r="27" spans="1:8" ht="91.15" customHeight="1" x14ac:dyDescent="0.2">
      <c r="A27" s="105" t="s">
        <v>95</v>
      </c>
      <c r="B27" s="105" t="s">
        <v>120</v>
      </c>
      <c r="C27" s="195" t="s">
        <v>128</v>
      </c>
      <c r="D27" s="195"/>
      <c r="E27" s="195"/>
    </row>
    <row r="28" spans="1:8" ht="46.9" customHeight="1" x14ac:dyDescent="0.2">
      <c r="A28" s="105" t="s">
        <v>129</v>
      </c>
      <c r="B28" s="105" t="s">
        <v>117</v>
      </c>
      <c r="C28" s="195" t="s">
        <v>130</v>
      </c>
      <c r="D28" s="195"/>
      <c r="E28" s="195"/>
    </row>
    <row r="29" spans="1:8" ht="44.45" customHeight="1" x14ac:dyDescent="0.2">
      <c r="A29" s="105" t="s">
        <v>27</v>
      </c>
      <c r="B29" s="105" t="s">
        <v>117</v>
      </c>
      <c r="C29" s="195" t="s">
        <v>131</v>
      </c>
      <c r="D29" s="195"/>
      <c r="E29" s="195"/>
      <c r="H29" s="78"/>
    </row>
    <row r="31" spans="1:8" ht="13.5" thickBot="1" x14ac:dyDescent="0.25">
      <c r="A31" s="82" t="s">
        <v>132</v>
      </c>
      <c r="B31" s="83"/>
      <c r="C31" s="83"/>
      <c r="D31" s="83"/>
      <c r="E31" s="83"/>
    </row>
    <row r="32" spans="1:8" ht="26.25" thickBot="1" x14ac:dyDescent="0.25">
      <c r="A32" s="75" t="s">
        <v>133</v>
      </c>
      <c r="B32" s="75" t="s">
        <v>134</v>
      </c>
      <c r="C32" s="75" t="s">
        <v>135</v>
      </c>
      <c r="D32" s="75" t="s">
        <v>136</v>
      </c>
    </row>
    <row r="33" spans="1:4" x14ac:dyDescent="0.2">
      <c r="A33" s="84" t="s">
        <v>61</v>
      </c>
      <c r="B33" s="84" t="s">
        <v>137</v>
      </c>
      <c r="C33" s="84" t="s">
        <v>138</v>
      </c>
      <c r="D33" s="84" t="s">
        <v>139</v>
      </c>
    </row>
    <row r="34" spans="1:4" x14ac:dyDescent="0.2">
      <c r="A34" s="85" t="s">
        <v>140</v>
      </c>
      <c r="B34" s="85" t="s">
        <v>141</v>
      </c>
      <c r="C34" s="85" t="s">
        <v>142</v>
      </c>
      <c r="D34" s="85" t="s">
        <v>143</v>
      </c>
    </row>
    <row r="35" spans="1:4" x14ac:dyDescent="0.2">
      <c r="A35" s="86" t="s">
        <v>144</v>
      </c>
      <c r="B35" s="86" t="s">
        <v>145</v>
      </c>
      <c r="C35" s="86" t="s">
        <v>146</v>
      </c>
      <c r="D35" s="86" t="s">
        <v>147</v>
      </c>
    </row>
    <row r="36" spans="1:4" x14ac:dyDescent="0.2">
      <c r="A36" s="86" t="s">
        <v>148</v>
      </c>
      <c r="B36" s="86" t="s">
        <v>149</v>
      </c>
      <c r="C36" s="86" t="s">
        <v>150</v>
      </c>
      <c r="D36" s="86" t="s">
        <v>151</v>
      </c>
    </row>
    <row r="37" spans="1:4" x14ac:dyDescent="0.2">
      <c r="A37" s="86" t="s">
        <v>152</v>
      </c>
      <c r="B37" s="86" t="s">
        <v>153</v>
      </c>
      <c r="C37" s="86" t="s">
        <v>154</v>
      </c>
      <c r="D37" s="86" t="s">
        <v>155</v>
      </c>
    </row>
    <row r="38" spans="1:4" x14ac:dyDescent="0.2">
      <c r="A38" s="86" t="s">
        <v>156</v>
      </c>
      <c r="B38" s="86" t="s">
        <v>157</v>
      </c>
      <c r="C38" s="86" t="s">
        <v>158</v>
      </c>
      <c r="D38" s="86" t="s">
        <v>159</v>
      </c>
    </row>
    <row r="39" spans="1:4" x14ac:dyDescent="0.2">
      <c r="A39" s="86" t="s">
        <v>160</v>
      </c>
      <c r="B39" s="86" t="s">
        <v>161</v>
      </c>
      <c r="C39" s="86" t="s">
        <v>162</v>
      </c>
      <c r="D39" s="86" t="s">
        <v>163</v>
      </c>
    </row>
    <row r="40" spans="1:4" x14ac:dyDescent="0.2">
      <c r="A40" s="86" t="s">
        <v>164</v>
      </c>
      <c r="B40" s="86" t="s">
        <v>165</v>
      </c>
      <c r="C40" s="86" t="s">
        <v>166</v>
      </c>
      <c r="D40" s="86" t="s">
        <v>167</v>
      </c>
    </row>
    <row r="41" spans="1:4" x14ac:dyDescent="0.2">
      <c r="A41" s="86" t="s">
        <v>168</v>
      </c>
      <c r="B41" s="86" t="s">
        <v>169</v>
      </c>
      <c r="C41" s="86" t="s">
        <v>170</v>
      </c>
      <c r="D41" s="86" t="s">
        <v>171</v>
      </c>
    </row>
    <row r="42" spans="1:4" x14ac:dyDescent="0.2">
      <c r="A42" s="86" t="s">
        <v>172</v>
      </c>
      <c r="B42" s="86" t="s">
        <v>173</v>
      </c>
      <c r="C42" s="86" t="s">
        <v>174</v>
      </c>
      <c r="D42" s="86" t="s">
        <v>175</v>
      </c>
    </row>
    <row r="43" spans="1:4" x14ac:dyDescent="0.2">
      <c r="A43" s="86" t="s">
        <v>176</v>
      </c>
      <c r="B43" s="86" t="s">
        <v>177</v>
      </c>
      <c r="C43" s="86" t="s">
        <v>178</v>
      </c>
      <c r="D43" s="86" t="s">
        <v>179</v>
      </c>
    </row>
    <row r="44" spans="1:4" x14ac:dyDescent="0.2">
      <c r="A44" s="86" t="s">
        <v>180</v>
      </c>
      <c r="B44" s="86" t="s">
        <v>181</v>
      </c>
      <c r="C44" s="86" t="s">
        <v>182</v>
      </c>
      <c r="D44" s="86" t="s">
        <v>183</v>
      </c>
    </row>
    <row r="45" spans="1:4" x14ac:dyDescent="0.2">
      <c r="A45" s="86" t="s">
        <v>184</v>
      </c>
      <c r="B45" s="86" t="s">
        <v>185</v>
      </c>
      <c r="C45" s="86" t="s">
        <v>186</v>
      </c>
      <c r="D45" s="86" t="s">
        <v>187</v>
      </c>
    </row>
    <row r="46" spans="1:4" x14ac:dyDescent="0.2">
      <c r="A46" s="86" t="s">
        <v>188</v>
      </c>
      <c r="B46" s="86" t="s">
        <v>189</v>
      </c>
      <c r="C46" s="86" t="s">
        <v>190</v>
      </c>
      <c r="D46" s="86" t="s">
        <v>191</v>
      </c>
    </row>
    <row r="47" spans="1:4" x14ac:dyDescent="0.2">
      <c r="A47" s="86" t="s">
        <v>192</v>
      </c>
      <c r="B47" s="86" t="s">
        <v>193</v>
      </c>
      <c r="C47" s="86" t="s">
        <v>194</v>
      </c>
      <c r="D47" s="86" t="s">
        <v>195</v>
      </c>
    </row>
    <row r="48" spans="1:4" x14ac:dyDescent="0.2">
      <c r="A48" s="86" t="s">
        <v>196</v>
      </c>
      <c r="B48" s="86" t="s">
        <v>197</v>
      </c>
      <c r="C48" s="86" t="s">
        <v>198</v>
      </c>
      <c r="D48" s="86" t="s">
        <v>199</v>
      </c>
    </row>
    <row r="49" spans="1:4" x14ac:dyDescent="0.2">
      <c r="A49" s="86" t="s">
        <v>200</v>
      </c>
      <c r="B49" s="86" t="s">
        <v>201</v>
      </c>
      <c r="C49" s="86" t="s">
        <v>202</v>
      </c>
      <c r="D49" s="86" t="s">
        <v>203</v>
      </c>
    </row>
    <row r="50" spans="1:4" x14ac:dyDescent="0.2">
      <c r="A50" s="86" t="s">
        <v>204</v>
      </c>
      <c r="B50" s="86" t="s">
        <v>205</v>
      </c>
      <c r="C50" s="86" t="s">
        <v>206</v>
      </c>
      <c r="D50" s="86" t="s">
        <v>207</v>
      </c>
    </row>
    <row r="51" spans="1:4" x14ac:dyDescent="0.2">
      <c r="A51" s="86" t="s">
        <v>208</v>
      </c>
      <c r="B51" s="86" t="s">
        <v>209</v>
      </c>
      <c r="C51" s="86" t="s">
        <v>210</v>
      </c>
      <c r="D51" s="86" t="s">
        <v>211</v>
      </c>
    </row>
    <row r="52" spans="1:4" x14ac:dyDescent="0.2">
      <c r="A52" s="86" t="s">
        <v>212</v>
      </c>
      <c r="B52" s="86" t="s">
        <v>213</v>
      </c>
      <c r="C52" s="86" t="s">
        <v>214</v>
      </c>
      <c r="D52" s="86" t="s">
        <v>215</v>
      </c>
    </row>
    <row r="53" spans="1:4" x14ac:dyDescent="0.2">
      <c r="A53" s="86" t="s">
        <v>216</v>
      </c>
      <c r="B53" s="86" t="s">
        <v>217</v>
      </c>
      <c r="C53" s="86" t="s">
        <v>218</v>
      </c>
      <c r="D53" s="86" t="s">
        <v>219</v>
      </c>
    </row>
    <row r="54" spans="1:4" x14ac:dyDescent="0.2">
      <c r="A54" s="86" t="s">
        <v>220</v>
      </c>
      <c r="B54" s="86" t="s">
        <v>221</v>
      </c>
      <c r="C54" s="86" t="s">
        <v>222</v>
      </c>
      <c r="D54" s="86" t="s">
        <v>221</v>
      </c>
    </row>
    <row r="55" spans="1:4" x14ac:dyDescent="0.2">
      <c r="A55" s="85" t="s">
        <v>223</v>
      </c>
      <c r="B55" s="85" t="s">
        <v>224</v>
      </c>
      <c r="C55" s="85" t="s">
        <v>225</v>
      </c>
      <c r="D55" s="85" t="s">
        <v>226</v>
      </c>
    </row>
    <row r="56" spans="1:4" x14ac:dyDescent="0.2">
      <c r="A56" s="86" t="s">
        <v>227</v>
      </c>
      <c r="B56" s="86" t="s">
        <v>228</v>
      </c>
      <c r="C56" s="86" t="s">
        <v>229</v>
      </c>
      <c r="D56" s="86" t="s">
        <v>230</v>
      </c>
    </row>
    <row r="57" spans="1:4" x14ac:dyDescent="0.2">
      <c r="A57" s="86" t="s">
        <v>231</v>
      </c>
      <c r="B57" s="86" t="s">
        <v>232</v>
      </c>
      <c r="C57" s="86" t="s">
        <v>233</v>
      </c>
      <c r="D57" s="86" t="s">
        <v>234</v>
      </c>
    </row>
    <row r="58" spans="1:4" x14ac:dyDescent="0.2">
      <c r="A58" s="86" t="s">
        <v>235</v>
      </c>
      <c r="B58" s="86" t="s">
        <v>236</v>
      </c>
      <c r="C58" s="86" t="s">
        <v>237</v>
      </c>
      <c r="D58" s="86" t="s">
        <v>238</v>
      </c>
    </row>
    <row r="59" spans="1:4" x14ac:dyDescent="0.2">
      <c r="A59" s="86" t="s">
        <v>239</v>
      </c>
      <c r="B59" s="86" t="s">
        <v>240</v>
      </c>
      <c r="C59" s="86" t="s">
        <v>239</v>
      </c>
      <c r="D59" s="86" t="s">
        <v>241</v>
      </c>
    </row>
    <row r="60" spans="1:4" x14ac:dyDescent="0.2">
      <c r="A60" s="86" t="s">
        <v>242</v>
      </c>
      <c r="B60" s="86" t="s">
        <v>243</v>
      </c>
      <c r="C60" s="86" t="s">
        <v>244</v>
      </c>
      <c r="D60" s="86" t="s">
        <v>245</v>
      </c>
    </row>
    <row r="61" spans="1:4" x14ac:dyDescent="0.2">
      <c r="A61" s="86" t="s">
        <v>246</v>
      </c>
      <c r="B61" s="86" t="s">
        <v>247</v>
      </c>
      <c r="C61" s="86" t="s">
        <v>248</v>
      </c>
      <c r="D61" s="86" t="s">
        <v>247</v>
      </c>
    </row>
    <row r="62" spans="1:4" x14ac:dyDescent="0.2">
      <c r="A62" s="86" t="s">
        <v>249</v>
      </c>
      <c r="B62" s="86" t="s">
        <v>250</v>
      </c>
      <c r="C62" s="86" t="s">
        <v>251</v>
      </c>
      <c r="D62" s="86" t="s">
        <v>252</v>
      </c>
    </row>
    <row r="63" spans="1:4" x14ac:dyDescent="0.2">
      <c r="A63" s="86" t="s">
        <v>253</v>
      </c>
      <c r="B63" s="86" t="s">
        <v>254</v>
      </c>
      <c r="C63" s="86" t="s">
        <v>255</v>
      </c>
      <c r="D63" s="86" t="s">
        <v>256</v>
      </c>
    </row>
    <row r="64" spans="1:4" x14ac:dyDescent="0.2">
      <c r="A64" s="86" t="s">
        <v>257</v>
      </c>
      <c r="B64" s="86" t="s">
        <v>258</v>
      </c>
      <c r="C64" s="86" t="s">
        <v>259</v>
      </c>
      <c r="D64" s="86" t="s">
        <v>260</v>
      </c>
    </row>
  </sheetData>
  <mergeCells count="26">
    <mergeCell ref="C28:E28"/>
    <mergeCell ref="C29:E29"/>
    <mergeCell ref="C22:E22"/>
    <mergeCell ref="C23:E23"/>
    <mergeCell ref="C24:E24"/>
    <mergeCell ref="C25:E25"/>
    <mergeCell ref="C26:E26"/>
    <mergeCell ref="C27:E27"/>
    <mergeCell ref="C21:E21"/>
    <mergeCell ref="B9:E9"/>
    <mergeCell ref="B10:E10"/>
    <mergeCell ref="B11:E11"/>
    <mergeCell ref="A13:E13"/>
    <mergeCell ref="C14:E14"/>
    <mergeCell ref="C15:E15"/>
    <mergeCell ref="C16:E16"/>
    <mergeCell ref="C17:E17"/>
    <mergeCell ref="C18:E18"/>
    <mergeCell ref="C19:E19"/>
    <mergeCell ref="C20:E20"/>
    <mergeCell ref="B8:E8"/>
    <mergeCell ref="A3:E3"/>
    <mergeCell ref="B4:E4"/>
    <mergeCell ref="B5:E5"/>
    <mergeCell ref="B6:E6"/>
    <mergeCell ref="B7:E7"/>
  </mergeCells>
  <pageMargins left="0.7" right="0.7" top="0.75" bottom="0.75" header="0.3" footer="0.3"/>
  <pageSetup paperSize="9" scale="4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Q42"/>
  <sheetViews>
    <sheetView workbookViewId="0">
      <selection activeCell="B14" sqref="B14"/>
    </sheetView>
  </sheetViews>
  <sheetFormatPr baseColWidth="10" defaultColWidth="20.7109375" defaultRowHeight="12.75" x14ac:dyDescent="0.2"/>
  <cols>
    <col min="1" max="1" width="37.85546875" style="67" customWidth="1"/>
    <col min="2" max="2" width="69.42578125" style="67" customWidth="1"/>
    <col min="3" max="3" width="10.7109375" style="68" customWidth="1"/>
    <col min="4" max="4" width="84" style="104" customWidth="1"/>
    <col min="5" max="5" width="52.85546875" style="48" hidden="1" customWidth="1"/>
    <col min="6" max="8" width="10.7109375" style="47" customWidth="1"/>
    <col min="9" max="9" width="10.7109375" style="69" customWidth="1"/>
    <col min="10" max="11" width="19.42578125" style="68" customWidth="1"/>
    <col min="12" max="13" width="10.7109375" style="47" customWidth="1"/>
    <col min="14" max="14" width="10.7109375" style="68" customWidth="1"/>
    <col min="15" max="15" width="10.7109375" style="47" customWidth="1"/>
    <col min="16" max="16" width="10.7109375" style="68" customWidth="1"/>
    <col min="17" max="17" width="10.7109375" style="47" customWidth="1"/>
    <col min="18" max="18" width="10.7109375" style="68" customWidth="1"/>
    <col min="19" max="20" width="10.7109375" style="47" customWidth="1"/>
    <col min="21" max="21" width="20.7109375" style="48"/>
    <col min="22" max="43" width="20.7109375" style="89"/>
    <col min="44" max="16384" width="20.7109375" style="48"/>
  </cols>
  <sheetData>
    <row r="1" spans="1:43" ht="75.75" customHeight="1" x14ac:dyDescent="0.2">
      <c r="B1" s="202" t="s">
        <v>261</v>
      </c>
      <c r="C1" s="203"/>
      <c r="D1" s="203"/>
      <c r="E1" s="203"/>
      <c r="F1" s="87"/>
      <c r="G1" s="87"/>
      <c r="H1" s="87"/>
      <c r="I1" s="156"/>
      <c r="J1" s="157"/>
      <c r="K1" s="157"/>
      <c r="L1" s="87"/>
      <c r="M1" s="87"/>
      <c r="N1" s="157"/>
      <c r="O1" s="87"/>
      <c r="P1" s="157"/>
      <c r="Q1" s="87"/>
      <c r="R1" s="157"/>
      <c r="S1" s="87"/>
      <c r="T1" s="87"/>
      <c r="U1" s="89"/>
    </row>
    <row r="2" spans="1:43" ht="22.5" customHeight="1" x14ac:dyDescent="0.2">
      <c r="B2" s="203"/>
      <c r="C2" s="203"/>
      <c r="D2" s="203"/>
      <c r="E2" s="203"/>
      <c r="F2" s="87"/>
      <c r="G2" s="87"/>
      <c r="H2" s="87"/>
      <c r="I2" s="156"/>
      <c r="J2" s="157"/>
      <c r="K2" s="157"/>
      <c r="L2" s="87"/>
      <c r="M2" s="87"/>
      <c r="N2" s="157"/>
      <c r="O2" s="87"/>
      <c r="P2" s="157"/>
      <c r="Q2" s="87"/>
      <c r="R2" s="157"/>
      <c r="S2" s="87"/>
      <c r="T2" s="87"/>
      <c r="U2" s="89"/>
    </row>
    <row r="3" spans="1:43" customFormat="1" ht="15.75" customHeight="1" x14ac:dyDescent="0.25">
      <c r="A3" s="209" t="s">
        <v>295</v>
      </c>
      <c r="B3" s="209"/>
      <c r="C3" s="210" t="s">
        <v>262</v>
      </c>
      <c r="D3" s="210"/>
      <c r="E3" s="90"/>
      <c r="F3" s="159"/>
      <c r="G3" s="90"/>
      <c r="H3" s="90"/>
      <c r="I3" s="90"/>
      <c r="J3" s="90"/>
      <c r="K3" s="90"/>
      <c r="L3" s="90"/>
      <c r="M3" s="90"/>
      <c r="N3" s="90"/>
      <c r="O3" s="90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</row>
    <row r="4" spans="1:43" customFormat="1" ht="15.75" customHeight="1" x14ac:dyDescent="0.25">
      <c r="A4" s="209"/>
      <c r="B4" s="209"/>
      <c r="C4" s="210"/>
      <c r="D4" s="21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</row>
    <row r="5" spans="1:43" s="89" customFormat="1" x14ac:dyDescent="0.2">
      <c r="A5" s="204"/>
      <c r="B5" s="204"/>
      <c r="C5" s="204"/>
      <c r="D5" s="102"/>
      <c r="E5" s="88"/>
      <c r="F5" s="87"/>
      <c r="G5" s="87"/>
      <c r="H5" s="87"/>
      <c r="I5" s="87"/>
      <c r="J5" s="107"/>
      <c r="K5" s="107"/>
      <c r="L5" s="87"/>
      <c r="M5" s="87"/>
      <c r="N5" s="87"/>
      <c r="O5" s="87"/>
      <c r="P5" s="87"/>
      <c r="Q5" s="87"/>
      <c r="R5" s="87"/>
      <c r="S5" s="87"/>
      <c r="T5" s="87"/>
    </row>
    <row r="6" spans="1:43" ht="32.25" customHeight="1" x14ac:dyDescent="0.2">
      <c r="A6" s="205" t="s">
        <v>263</v>
      </c>
      <c r="B6" s="206"/>
      <c r="C6" s="49"/>
      <c r="D6" s="207" t="s">
        <v>264</v>
      </c>
      <c r="E6" s="208"/>
      <c r="F6" s="218" t="s">
        <v>265</v>
      </c>
      <c r="G6" s="219"/>
      <c r="H6" s="219"/>
      <c r="I6" s="219"/>
      <c r="J6" s="213"/>
      <c r="K6" s="214"/>
      <c r="L6" s="214"/>
      <c r="M6" s="215"/>
      <c r="N6" s="211" t="s">
        <v>266</v>
      </c>
      <c r="O6" s="211"/>
      <c r="P6" s="211"/>
      <c r="Q6" s="211"/>
      <c r="R6" s="211"/>
      <c r="S6" s="212"/>
      <c r="T6" s="50"/>
      <c r="U6" s="51"/>
    </row>
    <row r="7" spans="1:43" s="52" customFormat="1" ht="38.25" x14ac:dyDescent="0.2">
      <c r="A7" s="127" t="s">
        <v>267</v>
      </c>
      <c r="B7" s="128" t="s">
        <v>268</v>
      </c>
      <c r="C7" s="129" t="s">
        <v>269</v>
      </c>
      <c r="D7" s="130" t="s">
        <v>270</v>
      </c>
      <c r="E7" s="131" t="s">
        <v>105</v>
      </c>
      <c r="F7" s="132" t="s">
        <v>271</v>
      </c>
      <c r="G7" s="132" t="s">
        <v>272</v>
      </c>
      <c r="H7" s="132" t="s">
        <v>273</v>
      </c>
      <c r="I7" s="133" t="s">
        <v>274</v>
      </c>
      <c r="J7" s="134" t="s">
        <v>275</v>
      </c>
      <c r="K7" s="134" t="s">
        <v>276</v>
      </c>
      <c r="L7" s="135" t="s">
        <v>116</v>
      </c>
      <c r="M7" s="136" t="s">
        <v>277</v>
      </c>
      <c r="N7" s="137" t="s">
        <v>122</v>
      </c>
      <c r="O7" s="132" t="s">
        <v>91</v>
      </c>
      <c r="P7" s="138" t="s">
        <v>125</v>
      </c>
      <c r="Q7" s="132" t="s">
        <v>93</v>
      </c>
      <c r="R7" s="138" t="s">
        <v>129</v>
      </c>
      <c r="S7" s="132" t="s">
        <v>95</v>
      </c>
      <c r="T7" s="132" t="s">
        <v>27</v>
      </c>
      <c r="U7" s="139" t="s">
        <v>278</v>
      </c>
      <c r="V7" s="91"/>
      <c r="W7" s="91"/>
      <c r="X7" s="91"/>
      <c r="Y7" s="91"/>
      <c r="Z7" s="91"/>
      <c r="AA7" s="91"/>
      <c r="AB7" s="91"/>
      <c r="AC7" s="91"/>
      <c r="AD7" s="91"/>
      <c r="AE7" s="91"/>
      <c r="AF7" s="91"/>
      <c r="AG7" s="91"/>
      <c r="AH7" s="91"/>
      <c r="AI7" s="91"/>
      <c r="AJ7" s="91"/>
      <c r="AK7" s="91"/>
      <c r="AL7" s="91"/>
      <c r="AM7" s="91"/>
      <c r="AN7" s="91"/>
      <c r="AO7" s="91"/>
      <c r="AP7" s="91"/>
      <c r="AQ7" s="91"/>
    </row>
    <row r="8" spans="1:43" s="91" customFormat="1" x14ac:dyDescent="0.25">
      <c r="A8" s="152" t="s">
        <v>279</v>
      </c>
      <c r="B8" s="152" t="s">
        <v>280</v>
      </c>
      <c r="C8" s="153">
        <v>20000</v>
      </c>
      <c r="D8" s="152">
        <v>12345</v>
      </c>
      <c r="E8" s="152" t="s">
        <v>281</v>
      </c>
      <c r="F8" s="152">
        <v>10</v>
      </c>
      <c r="G8" s="152">
        <v>10</v>
      </c>
      <c r="H8" s="152">
        <v>400</v>
      </c>
      <c r="I8" s="152">
        <v>450</v>
      </c>
      <c r="J8" s="152">
        <v>40</v>
      </c>
      <c r="K8" s="152" t="s">
        <v>144</v>
      </c>
      <c r="L8" s="152">
        <v>1</v>
      </c>
      <c r="M8" s="152" t="s">
        <v>61</v>
      </c>
      <c r="N8" s="152">
        <v>10</v>
      </c>
      <c r="O8" s="152" t="s">
        <v>140</v>
      </c>
      <c r="P8" s="152">
        <v>4</v>
      </c>
      <c r="Q8" s="152" t="s">
        <v>144</v>
      </c>
      <c r="R8" s="152">
        <v>20</v>
      </c>
      <c r="S8" s="152" t="s">
        <v>148</v>
      </c>
      <c r="T8" s="153">
        <v>42142608</v>
      </c>
      <c r="U8" s="154"/>
      <c r="V8" s="155"/>
      <c r="W8" s="155"/>
      <c r="X8" s="155"/>
      <c r="Y8" s="155"/>
      <c r="Z8" s="155"/>
      <c r="AA8" s="155"/>
      <c r="AB8" s="155"/>
      <c r="AC8" s="155"/>
      <c r="AD8" s="155"/>
      <c r="AE8" s="155"/>
      <c r="AF8" s="155"/>
      <c r="AG8" s="155"/>
      <c r="AH8" s="155"/>
      <c r="AI8" s="155"/>
      <c r="AJ8" s="155"/>
      <c r="AK8" s="155"/>
      <c r="AL8" s="155"/>
      <c r="AM8" s="155"/>
      <c r="AN8" s="155"/>
      <c r="AO8" s="155"/>
      <c r="AP8" s="155"/>
      <c r="AQ8" s="155"/>
    </row>
    <row r="9" spans="1:43" s="91" customFormat="1" x14ac:dyDescent="0.25">
      <c r="A9" s="152" t="s">
        <v>282</v>
      </c>
      <c r="B9" s="152" t="s">
        <v>283</v>
      </c>
      <c r="C9" s="153">
        <v>500000</v>
      </c>
      <c r="D9" s="152">
        <v>55989</v>
      </c>
      <c r="E9" s="152" t="s">
        <v>284</v>
      </c>
      <c r="F9" s="152">
        <v>1</v>
      </c>
      <c r="G9" s="152">
        <v>5</v>
      </c>
      <c r="H9" s="153">
        <v>1000</v>
      </c>
      <c r="I9" s="153">
        <v>1300</v>
      </c>
      <c r="J9" s="152">
        <v>200</v>
      </c>
      <c r="K9" s="152" t="s">
        <v>144</v>
      </c>
      <c r="L9" s="152">
        <v>5</v>
      </c>
      <c r="M9" s="152" t="s">
        <v>223</v>
      </c>
      <c r="N9" s="152">
        <v>20</v>
      </c>
      <c r="O9" s="152" t="s">
        <v>140</v>
      </c>
      <c r="P9" s="152">
        <v>10</v>
      </c>
      <c r="Q9" s="152" t="s">
        <v>144</v>
      </c>
      <c r="R9" s="152">
        <v>40</v>
      </c>
      <c r="S9" s="152" t="s">
        <v>148</v>
      </c>
      <c r="T9" s="153">
        <v>42142608</v>
      </c>
      <c r="U9" s="154"/>
      <c r="V9" s="155"/>
      <c r="W9" s="155"/>
      <c r="X9" s="155"/>
      <c r="Y9" s="155"/>
      <c r="Z9" s="155"/>
      <c r="AA9" s="155"/>
      <c r="AB9" s="155"/>
      <c r="AC9" s="155"/>
      <c r="AD9" s="155"/>
      <c r="AE9" s="155"/>
      <c r="AF9" s="155"/>
      <c r="AG9" s="155"/>
      <c r="AH9" s="155"/>
      <c r="AI9" s="155"/>
      <c r="AJ9" s="155"/>
      <c r="AK9" s="155"/>
      <c r="AL9" s="155"/>
      <c r="AM9" s="155"/>
      <c r="AN9" s="155"/>
      <c r="AO9" s="155"/>
      <c r="AP9" s="155"/>
      <c r="AQ9" s="155"/>
    </row>
    <row r="10" spans="1:43" s="91" customFormat="1" x14ac:dyDescent="0.25">
      <c r="A10" s="152" t="s">
        <v>285</v>
      </c>
      <c r="B10" s="152" t="s">
        <v>286</v>
      </c>
      <c r="C10" s="152">
        <v>900</v>
      </c>
      <c r="D10" s="152" t="s">
        <v>287</v>
      </c>
      <c r="E10" s="152" t="s">
        <v>288</v>
      </c>
      <c r="F10" s="152">
        <v>20</v>
      </c>
      <c r="G10" s="152">
        <v>100</v>
      </c>
      <c r="H10" s="152">
        <v>500</v>
      </c>
      <c r="I10" s="152">
        <v>800</v>
      </c>
      <c r="J10" s="152">
        <v>5</v>
      </c>
      <c r="K10" s="152" t="s">
        <v>140</v>
      </c>
      <c r="L10" s="152">
        <v>5</v>
      </c>
      <c r="M10" s="152" t="s">
        <v>223</v>
      </c>
      <c r="N10" s="152">
        <v>5</v>
      </c>
      <c r="O10" s="152" t="s">
        <v>140</v>
      </c>
      <c r="P10" s="152">
        <v>1</v>
      </c>
      <c r="Q10" s="152" t="s">
        <v>144</v>
      </c>
      <c r="R10" s="152"/>
      <c r="S10" s="152"/>
      <c r="T10" s="153">
        <v>42142608</v>
      </c>
      <c r="U10" s="154"/>
      <c r="V10" s="155"/>
      <c r="W10" s="155"/>
      <c r="X10" s="155"/>
      <c r="Y10" s="155"/>
      <c r="Z10" s="155"/>
      <c r="AA10" s="155"/>
      <c r="AB10" s="155"/>
      <c r="AC10" s="155"/>
      <c r="AD10" s="155"/>
      <c r="AE10" s="155"/>
      <c r="AF10" s="155"/>
      <c r="AG10" s="155"/>
      <c r="AH10" s="155"/>
      <c r="AI10" s="155"/>
      <c r="AJ10" s="155"/>
      <c r="AK10" s="155"/>
      <c r="AL10" s="155"/>
      <c r="AM10" s="155"/>
      <c r="AN10" s="155"/>
      <c r="AO10" s="155"/>
      <c r="AP10" s="155"/>
      <c r="AQ10" s="155"/>
    </row>
    <row r="11" spans="1:43" x14ac:dyDescent="0.2">
      <c r="A11" s="140"/>
      <c r="B11" s="141"/>
      <c r="C11" s="142"/>
      <c r="D11" s="143"/>
      <c r="E11" s="86"/>
      <c r="F11" s="144"/>
      <c r="G11" s="144"/>
      <c r="H11" s="144"/>
      <c r="I11" s="145"/>
      <c r="J11" s="144"/>
      <c r="K11" s="144"/>
      <c r="L11" s="146"/>
      <c r="M11" s="147"/>
      <c r="N11" s="148"/>
      <c r="O11" s="147"/>
      <c r="P11" s="149"/>
      <c r="Q11" s="147"/>
      <c r="R11" s="148"/>
      <c r="S11" s="150"/>
      <c r="T11" s="150"/>
      <c r="U11" s="151"/>
    </row>
    <row r="12" spans="1:43" x14ac:dyDescent="0.2">
      <c r="A12" s="216" t="s">
        <v>303</v>
      </c>
      <c r="B12" s="217"/>
      <c r="C12" s="55"/>
      <c r="D12" s="103"/>
      <c r="E12" s="56"/>
      <c r="F12" s="57"/>
      <c r="G12" s="57"/>
      <c r="H12" s="57"/>
      <c r="I12" s="58"/>
      <c r="J12" s="57"/>
      <c r="K12" s="57"/>
      <c r="L12" s="59"/>
      <c r="M12" s="60"/>
      <c r="N12" s="61"/>
      <c r="O12" s="60"/>
      <c r="P12" s="61"/>
      <c r="Q12" s="60"/>
      <c r="R12" s="61"/>
      <c r="S12" s="60"/>
      <c r="T12" s="60"/>
      <c r="U12" s="53"/>
    </row>
    <row r="13" spans="1:43" x14ac:dyDescent="0.2">
      <c r="A13" s="120" t="s">
        <v>59</v>
      </c>
      <c r="B13" s="123" t="s">
        <v>289</v>
      </c>
      <c r="C13" s="55">
        <v>108</v>
      </c>
      <c r="D13" s="103"/>
      <c r="E13" s="56"/>
      <c r="F13" s="57"/>
      <c r="G13" s="57"/>
      <c r="H13" s="57"/>
      <c r="I13" s="58"/>
      <c r="J13" s="57"/>
      <c r="K13" s="57"/>
      <c r="L13" s="59"/>
      <c r="M13" s="60"/>
      <c r="N13" s="61"/>
      <c r="O13" s="60"/>
      <c r="P13" s="61"/>
      <c r="Q13" s="60"/>
      <c r="R13" s="61"/>
      <c r="S13" s="60"/>
      <c r="T13" s="60"/>
      <c r="U13" s="53"/>
    </row>
    <row r="14" spans="1:43" x14ac:dyDescent="0.2">
      <c r="A14" s="120"/>
      <c r="B14" s="121" t="s">
        <v>64</v>
      </c>
      <c r="C14" s="55"/>
      <c r="D14" s="103"/>
      <c r="E14" s="56"/>
      <c r="F14" s="57"/>
      <c r="G14" s="57"/>
      <c r="H14" s="57"/>
      <c r="I14" s="58"/>
      <c r="J14" s="57"/>
      <c r="K14" s="57"/>
      <c r="L14" s="59"/>
      <c r="M14" s="60"/>
      <c r="N14" s="61"/>
      <c r="O14" s="60"/>
      <c r="P14" s="61"/>
      <c r="Q14" s="60"/>
      <c r="R14" s="61"/>
      <c r="S14" s="60"/>
      <c r="T14" s="60"/>
      <c r="U14" s="53"/>
    </row>
    <row r="15" spans="1:43" x14ac:dyDescent="0.2">
      <c r="A15" s="119"/>
      <c r="B15" s="122" t="s">
        <v>290</v>
      </c>
      <c r="C15" s="55"/>
      <c r="D15" s="103"/>
      <c r="E15" s="56"/>
      <c r="F15" s="57"/>
      <c r="G15" s="57"/>
      <c r="H15" s="57"/>
      <c r="I15" s="58"/>
      <c r="J15" s="57"/>
      <c r="K15" s="57"/>
      <c r="L15" s="59"/>
      <c r="M15" s="60"/>
      <c r="N15" s="61"/>
      <c r="O15" s="60"/>
      <c r="P15" s="61"/>
      <c r="Q15" s="60"/>
      <c r="R15" s="61"/>
      <c r="S15" s="60"/>
      <c r="T15" s="60"/>
      <c r="U15" s="53"/>
    </row>
    <row r="16" spans="1:43" x14ac:dyDescent="0.2">
      <c r="A16" s="216" t="s">
        <v>291</v>
      </c>
      <c r="B16" s="217"/>
      <c r="C16" s="55"/>
      <c r="D16" s="103"/>
      <c r="E16" s="56"/>
      <c r="F16" s="57"/>
      <c r="G16" s="57"/>
      <c r="H16" s="57"/>
      <c r="I16" s="58"/>
      <c r="J16" s="57"/>
      <c r="K16" s="57"/>
      <c r="L16" s="59"/>
      <c r="M16" s="60"/>
      <c r="N16" s="61"/>
      <c r="O16" s="60"/>
      <c r="P16" s="61"/>
      <c r="Q16" s="60"/>
      <c r="R16" s="61"/>
      <c r="S16" s="60"/>
      <c r="T16" s="60"/>
      <c r="U16" s="53"/>
    </row>
    <row r="17" spans="1:21" ht="25.5" x14ac:dyDescent="0.2">
      <c r="A17" s="120" t="s">
        <v>67</v>
      </c>
      <c r="B17" s="38" t="s">
        <v>292</v>
      </c>
      <c r="C17" s="55">
        <v>35</v>
      </c>
      <c r="D17" s="103"/>
      <c r="E17" s="56"/>
      <c r="F17" s="57"/>
      <c r="G17" s="57"/>
      <c r="H17" s="57"/>
      <c r="I17" s="58"/>
      <c r="J17" s="57"/>
      <c r="K17" s="57"/>
      <c r="L17" s="59"/>
      <c r="M17" s="60"/>
      <c r="N17" s="61"/>
      <c r="O17" s="60"/>
      <c r="P17" s="61"/>
      <c r="Q17" s="60"/>
      <c r="R17" s="61"/>
      <c r="S17" s="60"/>
      <c r="T17" s="60"/>
      <c r="U17" s="53"/>
    </row>
    <row r="18" spans="1:21" ht="13.5" customHeight="1" x14ac:dyDescent="0.2">
      <c r="A18" s="120" t="s">
        <v>70</v>
      </c>
      <c r="B18" s="38" t="s">
        <v>293</v>
      </c>
      <c r="C18" s="55">
        <v>5</v>
      </c>
      <c r="D18" s="103"/>
      <c r="E18" s="56"/>
      <c r="F18" s="57"/>
      <c r="G18" s="57"/>
      <c r="H18" s="57"/>
      <c r="I18" s="58"/>
      <c r="J18" s="57"/>
      <c r="K18" s="57"/>
      <c r="L18" s="59"/>
      <c r="M18" s="60"/>
      <c r="N18" s="61"/>
      <c r="O18" s="60"/>
      <c r="P18" s="61"/>
      <c r="Q18" s="60"/>
      <c r="R18" s="61"/>
      <c r="S18" s="60"/>
      <c r="T18" s="60"/>
      <c r="U18" s="53"/>
    </row>
    <row r="19" spans="1:21" x14ac:dyDescent="0.2">
      <c r="A19" s="126" t="s">
        <v>72</v>
      </c>
      <c r="B19" s="38" t="s">
        <v>64</v>
      </c>
      <c r="C19" s="55"/>
      <c r="D19" s="103"/>
      <c r="E19" s="56"/>
      <c r="F19" s="57"/>
      <c r="G19" s="57"/>
      <c r="H19" s="57"/>
      <c r="I19" s="58"/>
      <c r="J19" s="57"/>
      <c r="K19" s="57"/>
      <c r="L19" s="59"/>
      <c r="M19" s="60"/>
      <c r="N19" s="61"/>
      <c r="O19" s="60"/>
      <c r="P19" s="61"/>
      <c r="Q19" s="60"/>
      <c r="R19" s="61"/>
      <c r="S19" s="60"/>
      <c r="T19" s="60"/>
      <c r="U19" s="53"/>
    </row>
    <row r="20" spans="1:21" x14ac:dyDescent="0.2">
      <c r="A20" s="119"/>
      <c r="B20" s="122" t="s">
        <v>294</v>
      </c>
      <c r="C20" s="55"/>
      <c r="D20" s="103"/>
      <c r="E20" s="56"/>
      <c r="F20" s="57"/>
      <c r="G20" s="57"/>
      <c r="H20" s="57"/>
      <c r="I20" s="58"/>
      <c r="J20" s="57"/>
      <c r="K20" s="57"/>
      <c r="L20" s="59"/>
      <c r="M20" s="60"/>
      <c r="N20" s="61"/>
      <c r="O20" s="60"/>
      <c r="P20" s="61"/>
      <c r="Q20" s="60"/>
      <c r="R20" s="61"/>
      <c r="S20" s="62"/>
      <c r="T20" s="63"/>
      <c r="U20" s="53"/>
    </row>
    <row r="21" spans="1:21" x14ac:dyDescent="0.2">
      <c r="A21" s="54"/>
      <c r="B21" s="54"/>
      <c r="C21" s="55"/>
      <c r="D21" s="103"/>
      <c r="E21" s="56"/>
      <c r="F21" s="57"/>
      <c r="G21" s="57"/>
      <c r="H21" s="57"/>
      <c r="I21" s="58"/>
      <c r="J21" s="57"/>
      <c r="K21" s="57"/>
      <c r="L21" s="59"/>
      <c r="M21" s="60"/>
      <c r="N21" s="61"/>
      <c r="O21" s="60"/>
      <c r="P21" s="61"/>
      <c r="Q21" s="60"/>
      <c r="R21" s="61"/>
      <c r="S21" s="60"/>
      <c r="T21" s="60"/>
      <c r="U21" s="53"/>
    </row>
    <row r="22" spans="1:21" x14ac:dyDescent="0.2">
      <c r="A22" s="54"/>
      <c r="B22" s="54"/>
      <c r="C22" s="55"/>
      <c r="D22" s="103"/>
      <c r="E22" s="56"/>
      <c r="F22" s="57"/>
      <c r="G22" s="57"/>
      <c r="H22" s="57"/>
      <c r="I22" s="58"/>
      <c r="J22" s="57"/>
      <c r="K22" s="57"/>
      <c r="L22" s="59"/>
      <c r="M22" s="60"/>
      <c r="N22" s="61"/>
      <c r="O22" s="60"/>
      <c r="P22" s="61"/>
      <c r="Q22" s="60"/>
      <c r="R22" s="61"/>
      <c r="S22" s="60"/>
      <c r="T22" s="60"/>
      <c r="U22" s="53"/>
    </row>
    <row r="23" spans="1:21" x14ac:dyDescent="0.2">
      <c r="A23" s="54"/>
      <c r="B23" s="54"/>
      <c r="C23" s="55"/>
      <c r="D23" s="103"/>
      <c r="E23" s="56"/>
      <c r="F23" s="57"/>
      <c r="G23" s="57"/>
      <c r="H23" s="57"/>
      <c r="I23" s="58"/>
      <c r="J23" s="57"/>
      <c r="K23" s="57"/>
      <c r="L23" s="59"/>
      <c r="M23" s="60"/>
      <c r="N23" s="61"/>
      <c r="O23" s="60"/>
      <c r="P23" s="61"/>
      <c r="Q23" s="60"/>
      <c r="R23" s="61"/>
      <c r="S23" s="60"/>
      <c r="T23" s="60"/>
      <c r="U23" s="53"/>
    </row>
    <row r="24" spans="1:21" x14ac:dyDescent="0.2">
      <c r="A24" s="54"/>
      <c r="B24" s="54"/>
      <c r="C24" s="55"/>
      <c r="D24" s="103"/>
      <c r="E24" s="56"/>
      <c r="F24" s="57"/>
      <c r="G24" s="57"/>
      <c r="H24" s="57"/>
      <c r="I24" s="58"/>
      <c r="J24" s="57"/>
      <c r="K24" s="57"/>
      <c r="L24" s="59"/>
      <c r="M24" s="60"/>
      <c r="N24" s="61"/>
      <c r="O24" s="60"/>
      <c r="P24" s="61"/>
      <c r="Q24" s="60"/>
      <c r="R24" s="61"/>
      <c r="S24" s="60"/>
      <c r="T24" s="60"/>
      <c r="U24" s="53"/>
    </row>
    <row r="25" spans="1:21" x14ac:dyDescent="0.2">
      <c r="A25" s="54"/>
      <c r="B25" s="54"/>
      <c r="C25" s="55"/>
      <c r="D25" s="103"/>
      <c r="E25" s="56"/>
      <c r="F25" s="57"/>
      <c r="G25" s="57"/>
      <c r="H25" s="57"/>
      <c r="I25" s="58"/>
      <c r="J25" s="57"/>
      <c r="K25" s="57"/>
      <c r="L25" s="59"/>
      <c r="M25" s="60"/>
      <c r="N25" s="61"/>
      <c r="O25" s="60"/>
      <c r="P25" s="61"/>
      <c r="Q25" s="60"/>
      <c r="R25" s="61"/>
      <c r="S25" s="60"/>
      <c r="T25" s="60"/>
      <c r="U25" s="53"/>
    </row>
    <row r="26" spans="1:21" x14ac:dyDescent="0.2">
      <c r="A26" s="54"/>
      <c r="B26" s="54"/>
      <c r="C26" s="55"/>
      <c r="D26" s="103"/>
      <c r="E26" s="56"/>
      <c r="F26" s="57"/>
      <c r="G26" s="57"/>
      <c r="H26" s="57"/>
      <c r="I26" s="58"/>
      <c r="J26" s="57"/>
      <c r="K26" s="57"/>
      <c r="L26" s="59"/>
      <c r="M26" s="60"/>
      <c r="N26" s="61"/>
      <c r="O26" s="60"/>
      <c r="P26" s="61"/>
      <c r="Q26" s="60"/>
      <c r="R26" s="61"/>
      <c r="S26" s="60"/>
      <c r="T26" s="60"/>
      <c r="U26" s="53"/>
    </row>
    <row r="27" spans="1:21" x14ac:dyDescent="0.2">
      <c r="A27" s="54"/>
      <c r="B27" s="54"/>
      <c r="C27" s="55"/>
      <c r="D27" s="103"/>
      <c r="E27" s="56"/>
      <c r="F27" s="57"/>
      <c r="G27" s="57"/>
      <c r="H27" s="57"/>
      <c r="I27" s="58"/>
      <c r="J27" s="57"/>
      <c r="K27" s="57"/>
      <c r="L27" s="59"/>
      <c r="M27" s="60"/>
      <c r="N27" s="61"/>
      <c r="O27" s="60"/>
      <c r="P27" s="61"/>
      <c r="Q27" s="60"/>
      <c r="R27" s="61"/>
      <c r="S27" s="60"/>
      <c r="T27" s="60"/>
      <c r="U27" s="53"/>
    </row>
    <row r="28" spans="1:21" x14ac:dyDescent="0.2">
      <c r="A28" s="54"/>
      <c r="B28" s="54"/>
      <c r="C28" s="55"/>
      <c r="D28" s="103"/>
      <c r="E28" s="56"/>
      <c r="F28" s="57"/>
      <c r="G28" s="57"/>
      <c r="H28" s="57"/>
      <c r="I28" s="58"/>
      <c r="J28" s="57"/>
      <c r="K28" s="57"/>
      <c r="L28" s="59"/>
      <c r="M28" s="60"/>
      <c r="N28" s="61"/>
      <c r="O28" s="60"/>
      <c r="P28" s="61"/>
      <c r="Q28" s="60"/>
      <c r="R28" s="61"/>
      <c r="S28" s="60"/>
      <c r="T28" s="60"/>
      <c r="U28" s="53"/>
    </row>
    <row r="29" spans="1:21" x14ac:dyDescent="0.2">
      <c r="A29" s="54"/>
      <c r="B29" s="54"/>
      <c r="C29" s="55"/>
      <c r="D29" s="103"/>
      <c r="E29" s="56"/>
      <c r="F29" s="57"/>
      <c r="G29" s="57"/>
      <c r="H29" s="57"/>
      <c r="I29" s="58"/>
      <c r="J29" s="57"/>
      <c r="K29" s="57"/>
      <c r="L29" s="59"/>
      <c r="M29" s="60"/>
      <c r="N29" s="61"/>
      <c r="O29" s="60"/>
      <c r="P29" s="61"/>
      <c r="Q29" s="60"/>
      <c r="R29" s="61"/>
      <c r="S29" s="60"/>
      <c r="T29" s="60"/>
      <c r="U29" s="53"/>
    </row>
    <row r="30" spans="1:21" x14ac:dyDescent="0.2">
      <c r="A30" s="54"/>
      <c r="B30" s="54"/>
      <c r="C30" s="55"/>
      <c r="D30" s="103"/>
      <c r="E30" s="56"/>
      <c r="F30" s="57"/>
      <c r="G30" s="57"/>
      <c r="H30" s="57"/>
      <c r="I30" s="58"/>
      <c r="J30" s="57"/>
      <c r="K30" s="57"/>
      <c r="L30" s="59"/>
      <c r="M30" s="60"/>
      <c r="N30" s="61"/>
      <c r="O30" s="60"/>
      <c r="P30" s="61"/>
      <c r="Q30" s="60"/>
      <c r="R30" s="61"/>
      <c r="S30" s="60"/>
      <c r="T30" s="60"/>
      <c r="U30" s="53"/>
    </row>
    <row r="31" spans="1:21" x14ac:dyDescent="0.2">
      <c r="A31" s="54"/>
      <c r="B31" s="54"/>
      <c r="C31" s="55"/>
      <c r="D31" s="103"/>
      <c r="E31" s="56"/>
      <c r="F31" s="57"/>
      <c r="G31" s="57"/>
      <c r="H31" s="57"/>
      <c r="I31" s="58"/>
      <c r="J31" s="57"/>
      <c r="K31" s="57"/>
      <c r="L31" s="59"/>
      <c r="M31" s="60"/>
      <c r="N31" s="61"/>
      <c r="O31" s="60"/>
      <c r="P31" s="61"/>
      <c r="Q31" s="60"/>
      <c r="R31" s="61"/>
      <c r="S31" s="60"/>
      <c r="T31" s="60"/>
      <c r="U31" s="53"/>
    </row>
    <row r="32" spans="1:21" x14ac:dyDescent="0.2">
      <c r="A32" s="54"/>
      <c r="B32" s="54"/>
      <c r="C32" s="55"/>
      <c r="D32" s="103"/>
      <c r="E32" s="56"/>
      <c r="F32" s="57"/>
      <c r="G32" s="57"/>
      <c r="H32" s="57"/>
      <c r="I32" s="58"/>
      <c r="J32" s="57"/>
      <c r="K32" s="57"/>
      <c r="L32" s="59"/>
      <c r="M32" s="60"/>
      <c r="N32" s="61"/>
      <c r="O32" s="60"/>
      <c r="P32" s="61"/>
      <c r="Q32" s="60"/>
      <c r="R32" s="61"/>
      <c r="S32" s="60"/>
      <c r="T32" s="60"/>
      <c r="U32" s="53"/>
    </row>
    <row r="33" spans="1:21" x14ac:dyDescent="0.2">
      <c r="A33" s="54"/>
      <c r="B33" s="54"/>
      <c r="C33" s="55"/>
      <c r="D33" s="103"/>
      <c r="E33" s="56"/>
      <c r="F33" s="57"/>
      <c r="G33" s="57"/>
      <c r="H33" s="57"/>
      <c r="I33" s="58"/>
      <c r="J33" s="57"/>
      <c r="K33" s="57"/>
      <c r="L33" s="59"/>
      <c r="M33" s="60"/>
      <c r="N33" s="61"/>
      <c r="O33" s="60"/>
      <c r="P33" s="61"/>
      <c r="Q33" s="60"/>
      <c r="R33" s="61"/>
      <c r="S33" s="60"/>
      <c r="T33" s="60"/>
      <c r="U33" s="53"/>
    </row>
    <row r="34" spans="1:21" x14ac:dyDescent="0.2">
      <c r="A34" s="54"/>
      <c r="B34" s="54"/>
      <c r="C34" s="55"/>
      <c r="D34" s="103"/>
      <c r="E34" s="56"/>
      <c r="F34" s="57"/>
      <c r="G34" s="57"/>
      <c r="H34" s="57"/>
      <c r="I34" s="58"/>
      <c r="J34" s="57"/>
      <c r="K34" s="57"/>
      <c r="L34" s="59"/>
      <c r="M34" s="60"/>
      <c r="N34" s="61"/>
      <c r="O34" s="60"/>
      <c r="P34" s="61"/>
      <c r="Q34" s="60"/>
      <c r="R34" s="61"/>
      <c r="S34" s="60"/>
      <c r="T34" s="60"/>
      <c r="U34" s="53"/>
    </row>
    <row r="35" spans="1:21" x14ac:dyDescent="0.2">
      <c r="A35" s="54"/>
      <c r="B35" s="54"/>
      <c r="C35" s="55"/>
      <c r="D35" s="103"/>
      <c r="E35" s="56"/>
      <c r="F35" s="57"/>
      <c r="G35" s="57"/>
      <c r="H35" s="57"/>
      <c r="I35" s="58"/>
      <c r="J35" s="57"/>
      <c r="K35" s="57"/>
      <c r="L35" s="59"/>
      <c r="M35" s="60"/>
      <c r="N35" s="61"/>
      <c r="O35" s="60"/>
      <c r="P35" s="61"/>
      <c r="Q35" s="60"/>
      <c r="R35" s="61"/>
      <c r="S35" s="60"/>
      <c r="T35" s="60"/>
      <c r="U35" s="53"/>
    </row>
    <row r="36" spans="1:21" x14ac:dyDescent="0.2">
      <c r="A36" s="54"/>
      <c r="B36" s="54"/>
      <c r="C36" s="55"/>
      <c r="D36" s="103"/>
      <c r="E36" s="56"/>
      <c r="F36" s="57"/>
      <c r="G36" s="57"/>
      <c r="H36" s="57"/>
      <c r="I36" s="58"/>
      <c r="J36" s="57"/>
      <c r="K36" s="57"/>
      <c r="L36" s="59"/>
      <c r="M36" s="60"/>
      <c r="N36" s="61"/>
      <c r="O36" s="60"/>
      <c r="P36" s="61"/>
      <c r="Q36" s="60"/>
      <c r="R36" s="61"/>
      <c r="S36" s="60"/>
      <c r="T36" s="60"/>
      <c r="U36" s="53"/>
    </row>
    <row r="37" spans="1:21" x14ac:dyDescent="0.2">
      <c r="A37" s="54"/>
      <c r="B37" s="54"/>
      <c r="C37" s="55"/>
      <c r="D37" s="103"/>
      <c r="E37" s="56"/>
      <c r="F37" s="57"/>
      <c r="G37" s="57"/>
      <c r="H37" s="57"/>
      <c r="I37" s="58"/>
      <c r="J37" s="57"/>
      <c r="K37" s="57"/>
      <c r="L37" s="59"/>
      <c r="M37" s="60"/>
      <c r="N37" s="61"/>
      <c r="O37" s="60"/>
      <c r="P37" s="61"/>
      <c r="Q37" s="60"/>
      <c r="R37" s="61"/>
      <c r="S37" s="60"/>
      <c r="T37" s="60"/>
      <c r="U37" s="53"/>
    </row>
    <row r="38" spans="1:21" x14ac:dyDescent="0.2">
      <c r="A38" s="54"/>
      <c r="B38" s="54"/>
      <c r="C38" s="55"/>
      <c r="D38" s="103"/>
      <c r="E38" s="56"/>
      <c r="F38" s="64"/>
      <c r="G38" s="64"/>
      <c r="H38" s="64"/>
      <c r="I38" s="58"/>
      <c r="J38" s="57"/>
      <c r="K38" s="57"/>
      <c r="L38" s="65"/>
      <c r="M38" s="60"/>
      <c r="N38" s="61"/>
      <c r="O38" s="60"/>
      <c r="P38" s="61"/>
      <c r="Q38" s="60"/>
      <c r="R38" s="61"/>
      <c r="S38" s="60"/>
      <c r="T38" s="60"/>
      <c r="U38" s="53"/>
    </row>
    <row r="39" spans="1:21" x14ac:dyDescent="0.2">
      <c r="A39" s="54"/>
      <c r="B39" s="54"/>
      <c r="C39" s="55"/>
      <c r="D39" s="103"/>
      <c r="E39" s="56"/>
      <c r="F39" s="64"/>
      <c r="G39" s="64"/>
      <c r="H39" s="64"/>
      <c r="I39" s="58"/>
      <c r="J39" s="57"/>
      <c r="K39" s="57"/>
      <c r="L39" s="65"/>
      <c r="M39" s="60"/>
      <c r="N39" s="61"/>
      <c r="O39" s="60"/>
      <c r="P39" s="61"/>
      <c r="Q39" s="60"/>
      <c r="R39" s="61"/>
      <c r="S39" s="60"/>
      <c r="T39" s="60"/>
      <c r="U39" s="53"/>
    </row>
    <row r="40" spans="1:21" x14ac:dyDescent="0.2">
      <c r="A40" s="54"/>
      <c r="B40" s="54"/>
      <c r="C40" s="55"/>
      <c r="D40" s="103"/>
      <c r="E40" s="56"/>
      <c r="F40" s="64"/>
      <c r="G40" s="64"/>
      <c r="H40" s="64"/>
      <c r="I40" s="58"/>
      <c r="J40" s="57"/>
      <c r="K40" s="57"/>
      <c r="L40" s="65"/>
      <c r="M40" s="60"/>
      <c r="N40" s="61"/>
      <c r="O40" s="60"/>
      <c r="P40" s="61"/>
      <c r="Q40" s="60"/>
      <c r="R40" s="61"/>
      <c r="S40" s="60"/>
      <c r="T40" s="60"/>
      <c r="U40" s="53"/>
    </row>
    <row r="41" spans="1:21" x14ac:dyDescent="0.2">
      <c r="A41" s="54"/>
      <c r="B41" s="54"/>
      <c r="C41" s="55"/>
      <c r="D41" s="103"/>
      <c r="E41" s="56"/>
      <c r="F41" s="64"/>
      <c r="G41" s="64"/>
      <c r="H41" s="64"/>
      <c r="I41" s="58"/>
      <c r="J41" s="57"/>
      <c r="K41" s="57"/>
      <c r="L41" s="65"/>
      <c r="M41" s="60"/>
      <c r="N41" s="61"/>
      <c r="O41" s="60"/>
      <c r="P41" s="61"/>
      <c r="Q41" s="60"/>
      <c r="R41" s="61"/>
      <c r="S41" s="60"/>
      <c r="T41" s="60"/>
      <c r="U41" s="53"/>
    </row>
    <row r="42" spans="1:21" x14ac:dyDescent="0.2">
      <c r="A42" s="66"/>
    </row>
  </sheetData>
  <mergeCells count="11">
    <mergeCell ref="N6:S6"/>
    <mergeCell ref="J6:M6"/>
    <mergeCell ref="A12:B12"/>
    <mergeCell ref="F6:I6"/>
    <mergeCell ref="A16:B16"/>
    <mergeCell ref="B1:E2"/>
    <mergeCell ref="A5:C5"/>
    <mergeCell ref="A6:B6"/>
    <mergeCell ref="D6:E6"/>
    <mergeCell ref="A3:B4"/>
    <mergeCell ref="C3:D4"/>
  </mergeCells>
  <pageMargins left="0.7" right="0.7" top="0.75" bottom="0.75" header="0.3" footer="0.3"/>
  <pageSetup paperSize="8" scale="2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2D4DC0F8B8A744B8D0092FD0544EE30" ma:contentTypeVersion="3" ma:contentTypeDescription="Opprett et nytt dokument." ma:contentTypeScope="" ma:versionID="ea3631b16cbf68a8daaf38da6fdd10aa">
  <xsd:schema xmlns:xsd="http://www.w3.org/2001/XMLSchema" xmlns:xs="http://www.w3.org/2001/XMLSchema" xmlns:p="http://schemas.microsoft.com/office/2006/metadata/properties" xmlns:ns2="0c366f5a-179c-4419-ac42-f9fa9cc10724" targetNamespace="http://schemas.microsoft.com/office/2006/metadata/properties" ma:root="true" ma:fieldsID="0de7390d9f6133d93fc51333e7bcf5a6" ns2:_="">
    <xsd:import namespace="0c366f5a-179c-4419-ac42-f9fa9cc107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366f5a-179c-4419-ac42-f9fa9cc107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CB473C-89BB-4D46-A51C-96DBA3EA253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46B5B0-81BC-4B5D-B804-6D784783E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366f5a-179c-4419-ac42-f9fa9cc107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D2ACDAE-D627-4AF9-A531-10E2BDB38E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4</vt:i4>
      </vt:variant>
      <vt:variant>
        <vt:lpstr>Navngitte områder</vt:lpstr>
      </vt:variant>
      <vt:variant>
        <vt:i4>1</vt:i4>
      </vt:variant>
    </vt:vector>
  </HeadingPairs>
  <TitlesOfParts>
    <vt:vector size="5" baseType="lpstr">
      <vt:lpstr>Instruks for utfylling</vt:lpstr>
      <vt:lpstr>Prisskjema</vt:lpstr>
      <vt:lpstr>Instruks for utfylling avtale</vt:lpstr>
      <vt:lpstr>Komplett sortiment</vt:lpstr>
      <vt:lpstr>liste_enheter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Agla</dc:creator>
  <cp:keywords/>
  <dc:description/>
  <cp:lastModifiedBy>Marte Kahrs</cp:lastModifiedBy>
  <cp:revision/>
  <dcterms:created xsi:type="dcterms:W3CDTF">2014-11-30T14:15:42Z</dcterms:created>
  <dcterms:modified xsi:type="dcterms:W3CDTF">2026-09-04T10:15:44Z</dcterms:modified>
  <cp:category/>
  <cp:contentStatus>Publisert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0x01010092D4DC0F8B8A744B8D0092FD0544EE30</vt:lpwstr>
  </property>
  <property fmtid="{D5CDD505-2E9C-101B-9397-08002B2CF9AE}" pid="3" name="Order">
    <vt:r8>102700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I Arbeid|34345c51-8802-4013-84be-74902cea0210</vt:lpwstr>
  </property>
  <property fmtid="{D5CDD505-2E9C-101B-9397-08002B2CF9AE}" pid="9" name="TaxCatchAll">
    <vt:lpwstr>2;#Kirurgiske produkter|c3112373-0df3-42bd-a2af-ba37924276ef;#1;#I Arbeid|34345c51-8802-4013-84be-74902cea0210</vt:lpwstr>
  </property>
  <property fmtid="{D5CDD505-2E9C-101B-9397-08002B2CF9AE}" pid="10" name="SHICategory">
    <vt:lpwstr>2;#Kirurgiske produkter|c3112373-0df3-42bd-a2af-ba37924276ef</vt:lpwstr>
  </property>
  <property fmtid="{D5CDD505-2E9C-101B-9397-08002B2CF9AE}" pid="11" name="eddf1c2c1da842e2bc8d48adb607c365">
    <vt:lpwstr/>
  </property>
  <property fmtid="{D5CDD505-2E9C-101B-9397-08002B2CF9AE}" pid="12" name="SHIBusinessUnit">
    <vt:lpwstr/>
  </property>
  <property fmtid="{D5CDD505-2E9C-101B-9397-08002B2CF9AE}" pid="13" name="cd34d7d8f9d8445ca63dd03b5376680a">
    <vt:lpwstr/>
  </property>
  <property fmtid="{D5CDD505-2E9C-101B-9397-08002B2CF9AE}" pid="14" name="SHIStatus">
    <vt:lpwstr>1;#I Arbeid|34345c51-8802-4013-84be-74902cea0210</vt:lpwstr>
  </property>
  <property fmtid="{D5CDD505-2E9C-101B-9397-08002B2CF9AE}" pid="15" name="mb0d347ee0664214bffb1328b3228b3b">
    <vt:lpwstr/>
  </property>
  <property fmtid="{D5CDD505-2E9C-101B-9397-08002B2CF9AE}" pid="16" name="lda629c15bae4e91aa6c7e8cbbdfc8b6">
    <vt:lpwstr>Kirurgiske produkter|c3112373-0df3-42bd-a2af-ba37924276ef</vt:lpwstr>
  </property>
  <property fmtid="{D5CDD505-2E9C-101B-9397-08002B2CF9AE}" pid="17" name="SHIArchiveKey">
    <vt:lpwstr/>
  </property>
  <property fmtid="{D5CDD505-2E9C-101B-9397-08002B2CF9AE}" pid="18" name="f692c5fbbf584dd1b4cdb2fc07ec6741">
    <vt:lpwstr/>
  </property>
  <property fmtid="{D5CDD505-2E9C-101B-9397-08002B2CF9AE}" pid="19" name="SHIBusinessFunction">
    <vt:lpwstr/>
  </property>
  <property fmtid="{D5CDD505-2E9C-101B-9397-08002B2CF9AE}" pid="20" name="SHIJournalType">
    <vt:lpwstr/>
  </property>
  <property fmtid="{D5CDD505-2E9C-101B-9397-08002B2CF9AE}" pid="21" name="_ExtendedDescription">
    <vt:lpwstr/>
  </property>
  <property fmtid="{D5CDD505-2E9C-101B-9397-08002B2CF9AE}" pid="22" name="TriggerFlowInfo">
    <vt:lpwstr/>
  </property>
</Properties>
</file>