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00017356-2023/Shared Documents/General/Kontroll og vedlikehold av sprinkleranlegg og/2 Konkurransegrunnlag og tilbud/2.1 Konkurransegrunnlag under arbeid​/Ferdige dokumenter/"/>
    </mc:Choice>
  </mc:AlternateContent>
  <xr:revisionPtr revIDLastSave="37" documentId="8_{59B73ACD-C1A1-4FB9-BAF9-40DE2776C3E6}" xr6:coauthVersionLast="47" xr6:coauthVersionMax="47" xr10:uidLastSave="{F839068F-BB4C-4579-9286-5F36E00385A8}"/>
  <bookViews>
    <workbookView xWindow="-110" yWindow="-110" windowWidth="19420" windowHeight="11500" firstSheet="1" activeTab="1" xr2:uid="{00000000-000D-0000-FFFF-FFFF00000000}"/>
  </bookViews>
  <sheets>
    <sheet name="Forside" sheetId="6" r:id="rId1"/>
    <sheet name="Oversikt manuelle slokkesystem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L2" i="1"/>
  <c r="K2" i="1"/>
  <c r="J2" i="1"/>
  <c r="I2" i="1"/>
  <c r="H2" i="1"/>
  <c r="G2" i="1"/>
  <c r="F2" i="1"/>
  <c r="E2" i="1"/>
  <c r="N1" i="1"/>
  <c r="L1" i="1"/>
  <c r="K1" i="1"/>
  <c r="J1" i="1"/>
  <c r="I1" i="1"/>
  <c r="H1" i="1"/>
  <c r="G1" i="1"/>
  <c r="F1" i="1"/>
  <c r="E1" i="1"/>
</calcChain>
</file>

<file path=xl/sharedStrings.xml><?xml version="1.0" encoding="utf-8"?>
<sst xmlns="http://schemas.openxmlformats.org/spreadsheetml/2006/main" count="305" uniqueCount="168">
  <si>
    <t>2022/1233</t>
  </si>
  <si>
    <t>Kontroll og vedlikehold av sprinkleranlegg og manuelle slokkesystem for Vestre Viken HF</t>
  </si>
  <si>
    <t xml:space="preserve">Vedlegg 5 </t>
  </si>
  <si>
    <t>Oversikt manuelle slokkesystem</t>
  </si>
  <si>
    <t>Totalsum:</t>
  </si>
  <si>
    <t>Delsum:</t>
  </si>
  <si>
    <t>DRIFTSeksjon</t>
  </si>
  <si>
    <t>Byggnr</t>
  </si>
  <si>
    <t>Byggnavn</t>
  </si>
  <si>
    <t>Adresse</t>
  </si>
  <si>
    <t>NettoAreal</t>
  </si>
  <si>
    <t>Pulverapparat 2 kg</t>
  </si>
  <si>
    <t xml:space="preserve">Pulverapparat 6 kg </t>
  </si>
  <si>
    <t xml:space="preserve">Pulverapparat 12 kg </t>
  </si>
  <si>
    <t>Skumapparat 6 liter  Skumapparat 9liter x</t>
  </si>
  <si>
    <t>CO2-apparat 5 kg</t>
  </si>
  <si>
    <t>CO2-apparat 30 kg tralle</t>
  </si>
  <si>
    <t xml:space="preserve">Vanntåke 9Ltr ikke magnetisk </t>
  </si>
  <si>
    <t>Vannslokker 6L</t>
  </si>
  <si>
    <t>Brannslange</t>
  </si>
  <si>
    <t xml:space="preserve">Anmerkning </t>
  </si>
  <si>
    <t>Bærum Sykehus</t>
  </si>
  <si>
    <t>82 Blokka</t>
  </si>
  <si>
    <t>Sogneprest Munthe-Kaas vei 100</t>
  </si>
  <si>
    <t>Ny Nordfløy</t>
  </si>
  <si>
    <t>Gamle Bærum Sykehus</t>
  </si>
  <si>
    <t>Fyrhus</t>
  </si>
  <si>
    <t>Ambulansegarasje</t>
  </si>
  <si>
    <t>Narverudgården</t>
  </si>
  <si>
    <t>Sykehusveien 33</t>
  </si>
  <si>
    <t>Brinchmansgården</t>
  </si>
  <si>
    <t>Sykehusveien 31</t>
  </si>
  <si>
    <t>Nødstrøm</t>
  </si>
  <si>
    <t>2/2x</t>
  </si>
  <si>
    <t xml:space="preserve">Gamle Drammen Sykehus </t>
  </si>
  <si>
    <t>Varmesentral</t>
  </si>
  <si>
    <t>Bergstien 3</t>
  </si>
  <si>
    <t>Forsyningssentral</t>
  </si>
  <si>
    <t>Dronningt. 28</t>
  </si>
  <si>
    <t>Sentralblokk</t>
  </si>
  <si>
    <t>Garasje</t>
  </si>
  <si>
    <t xml:space="preserve">Modulbygg 2 </t>
  </si>
  <si>
    <t>Dronningt.29</t>
  </si>
  <si>
    <t>Vestre nordfløy+Vest, Øst, Midt og Østre Nordfløy</t>
  </si>
  <si>
    <t xml:space="preserve">Brakke </t>
  </si>
  <si>
    <t>Patologibygg</t>
  </si>
  <si>
    <t>Amtmand Bangs gate 20</t>
  </si>
  <si>
    <t>Lido</t>
  </si>
  <si>
    <t>Svanevillaen</t>
  </si>
  <si>
    <t>Bergstien 24</t>
  </si>
  <si>
    <t>Tybringsgate 6</t>
  </si>
  <si>
    <t>Tybringsgt. 6</t>
  </si>
  <si>
    <t>Welhavensgate 1</t>
  </si>
  <si>
    <t>L</t>
  </si>
  <si>
    <t>Helikopterplass</t>
  </si>
  <si>
    <t>Hallingdal sjukestugu</t>
  </si>
  <si>
    <t>Basebygget</t>
  </si>
  <si>
    <t>Helsetunveien 23</t>
  </si>
  <si>
    <t>K-bygget</t>
  </si>
  <si>
    <t>Helsetunveien 15</t>
  </si>
  <si>
    <t>Psyk pol</t>
  </si>
  <si>
    <t>Helsetunveien 21</t>
  </si>
  <si>
    <t>PA-bygget</t>
  </si>
  <si>
    <t>Kongsberg Sykehus</t>
  </si>
  <si>
    <t xml:space="preserve">Hovedbygg </t>
  </si>
  <si>
    <t>Drammensveien 4</t>
  </si>
  <si>
    <t>Modulbygg</t>
  </si>
  <si>
    <t>Ambulansestasjon</t>
  </si>
  <si>
    <t>Wergelandsvn 1</t>
  </si>
  <si>
    <t>1 stk pulverapparat i hver ambulanse i tillegg</t>
  </si>
  <si>
    <t xml:space="preserve">BUP </t>
  </si>
  <si>
    <t>Klemsgate 11</t>
  </si>
  <si>
    <t xml:space="preserve">DPS </t>
  </si>
  <si>
    <t>Wergelandsvei 2</t>
  </si>
  <si>
    <t xml:space="preserve">PHR Drammen </t>
  </si>
  <si>
    <t>Rådhusgata 33</t>
  </si>
  <si>
    <t>Haugesgate 89 A</t>
  </si>
  <si>
    <t>Torsberg - Hovedbygning</t>
  </si>
  <si>
    <t>Torsbergveien 20</t>
  </si>
  <si>
    <t>Torsberg - Paviljong</t>
  </si>
  <si>
    <t>Torsberg - Tilbygg</t>
  </si>
  <si>
    <t>Valbrottveien - Habilitering</t>
  </si>
  <si>
    <t>Valbrottveien 17</t>
  </si>
  <si>
    <t>142/143</t>
  </si>
  <si>
    <t>Valbrottveien - Ungdomsenhet</t>
  </si>
  <si>
    <t>Valbrottveien 23/25</t>
  </si>
  <si>
    <t xml:space="preserve">Samme bygg. </t>
  </si>
  <si>
    <t>PHR Blakstad</t>
  </si>
  <si>
    <t>Bygg 01 Seng.p</t>
  </si>
  <si>
    <t xml:space="preserve">Strandveien 35-61 </t>
  </si>
  <si>
    <t>Bygg 02 Seng.p</t>
  </si>
  <si>
    <t>Bygg 03 Seng.p.Eiendom</t>
  </si>
  <si>
    <t>Bygg 04 Økonomi</t>
  </si>
  <si>
    <t>Bygg 05 Tillitsv.Aula.Prest.Tannl</t>
  </si>
  <si>
    <t>Bygg 06 Administrasjon</t>
  </si>
  <si>
    <t>Bygg 07 Leger</t>
  </si>
  <si>
    <t>Bygg 08 Seng.p.Trykker</t>
  </si>
  <si>
    <t>109/110</t>
  </si>
  <si>
    <t>Bygg 09/10 Kantine.Aula</t>
  </si>
  <si>
    <t>Samme bygg</t>
  </si>
  <si>
    <t>Bygg 11</t>
  </si>
  <si>
    <t>Bygg 12 Huset.Kultur</t>
  </si>
  <si>
    <t>Bygg 13 Villa Utsikten</t>
  </si>
  <si>
    <t>Bygg 14 Låven</t>
  </si>
  <si>
    <t>Bygg 22 Dumpa Barnehage</t>
  </si>
  <si>
    <t>Bygg 23 Sengepost USU</t>
  </si>
  <si>
    <t>Bygg 24 Sengepost USU</t>
  </si>
  <si>
    <t>Bygg 25 Treningsbolig</t>
  </si>
  <si>
    <t>Bygg 28 Lærings og mestringss.</t>
  </si>
  <si>
    <t>Strandveien 35-61</t>
  </si>
  <si>
    <t>Bygg 29 Treningsbolig</t>
  </si>
  <si>
    <t xml:space="preserve">Husbrannslange </t>
  </si>
  <si>
    <t>Modulbygg/ Tilbygg</t>
  </si>
  <si>
    <t>Sikta</t>
  </si>
  <si>
    <t>Røykenveien 170</t>
  </si>
  <si>
    <t>Hvalstadåsen</t>
  </si>
  <si>
    <t>Hvalstadåsen 6</t>
  </si>
  <si>
    <t>Hovedbygg</t>
  </si>
  <si>
    <t>Dr. Høsts vei 35/37</t>
  </si>
  <si>
    <t>Internatbygg</t>
  </si>
  <si>
    <t>Dr. Høsts vei 39</t>
  </si>
  <si>
    <t>Skogstua</t>
  </si>
  <si>
    <t>Sopelimkroken 14</t>
  </si>
  <si>
    <t>Tunet</t>
  </si>
  <si>
    <t>Borgen</t>
  </si>
  <si>
    <t>Granum</t>
  </si>
  <si>
    <t>Ringerike Sykehus</t>
  </si>
  <si>
    <t>DPS</t>
  </si>
  <si>
    <t>Arnold Dybjordsvei 1</t>
  </si>
  <si>
    <t>Hovedkomplekset</t>
  </si>
  <si>
    <t>Somatikk</t>
  </si>
  <si>
    <t>Teknisk sentral</t>
  </si>
  <si>
    <t>Arnegårdsvn. 5</t>
  </si>
  <si>
    <t>Arnegårdsveien 5</t>
  </si>
  <si>
    <t>Rekkehus A11</t>
  </si>
  <si>
    <t>Arnegårdsveien 11</t>
  </si>
  <si>
    <t>Røysetoppen</t>
  </si>
  <si>
    <t>Skinnilvegen 56</t>
  </si>
  <si>
    <t xml:space="preserve">Legevakt /Ambulanse </t>
  </si>
  <si>
    <t>Trygstadveien 8</t>
  </si>
  <si>
    <t xml:space="preserve">ED har Internkontrollen for kommunen </t>
  </si>
  <si>
    <t>Aggregat 1</t>
  </si>
  <si>
    <t>Aggregat 2</t>
  </si>
  <si>
    <t xml:space="preserve">Drammen Sykehus </t>
  </si>
  <si>
    <t>Behandlingsbygg A</t>
  </si>
  <si>
    <t>Jacob Borchs gate 10</t>
  </si>
  <si>
    <t>Behandlingsbygg B</t>
  </si>
  <si>
    <t>Servicebygg C</t>
  </si>
  <si>
    <t>Poliklinikkbygg D</t>
  </si>
  <si>
    <t>Poliklinikkbygg E</t>
  </si>
  <si>
    <t>Psykiatri bygg F</t>
  </si>
  <si>
    <t>Psykiatri bygg G</t>
  </si>
  <si>
    <t>Psykiatri bygg H</t>
  </si>
  <si>
    <t>Helikopterlandingsplass</t>
  </si>
  <si>
    <t>2x 30L skum 1X50L skum</t>
  </si>
  <si>
    <t>Martina Hansens Hospital</t>
  </si>
  <si>
    <t>01H</t>
  </si>
  <si>
    <t>Dønskiveien 8, 1346 Gjettum</t>
  </si>
  <si>
    <t xml:space="preserve">15 300 </t>
  </si>
  <si>
    <t>har også 1 stl 9L skum</t>
  </si>
  <si>
    <t>05V</t>
  </si>
  <si>
    <t>Porten Sør</t>
  </si>
  <si>
    <t>03N</t>
  </si>
  <si>
    <t>Porten Nord</t>
  </si>
  <si>
    <t>02Ø</t>
  </si>
  <si>
    <t>Aggregatbygg</t>
  </si>
  <si>
    <t>21A</t>
  </si>
  <si>
    <t>Teknisk 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</si>
</sst>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scheme val="minor"/>
    </font>
    <font>
      <sz val="9"/>
      <color rgb="FF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2" borderId="0"/>
    <xf numFmtId="0" fontId="9" fillId="4" borderId="2" applyBorder="0" applyAlignment="0">
      <alignment vertical="top"/>
    </xf>
    <xf numFmtId="0" fontId="8" fillId="5" borderId="0" applyBorder="0" applyAlignment="0"/>
    <xf numFmtId="0" fontId="8" fillId="6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8" fillId="3" borderId="0" xfId="1" applyFill="1"/>
    <xf numFmtId="0" fontId="8" fillId="3" borderId="0" xfId="1" applyFill="1" applyAlignment="1">
      <alignment wrapText="1"/>
    </xf>
    <xf numFmtId="0" fontId="8" fillId="2" borderId="0" xfId="1"/>
    <xf numFmtId="0" fontId="8" fillId="2" borderId="0" xfId="1" applyAlignment="1">
      <alignment wrapText="1"/>
    </xf>
    <xf numFmtId="0" fontId="1" fillId="7" borderId="1" xfId="0" applyFont="1" applyFill="1" applyBorder="1"/>
    <xf numFmtId="0" fontId="1" fillId="8" borderId="1" xfId="0" applyFont="1" applyFill="1" applyBorder="1"/>
    <xf numFmtId="0" fontId="1" fillId="3" borderId="1" xfId="0" applyFont="1" applyFill="1" applyBorder="1"/>
    <xf numFmtId="0" fontId="6" fillId="8" borderId="1" xfId="0" applyFont="1" applyFill="1" applyBorder="1"/>
    <xf numFmtId="0" fontId="6" fillId="3" borderId="1" xfId="0" applyFont="1" applyFill="1" applyBorder="1"/>
    <xf numFmtId="0" fontId="12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 textRotation="90"/>
    </xf>
    <xf numFmtId="0" fontId="3" fillId="3" borderId="1" xfId="0" applyFont="1" applyFill="1" applyBorder="1"/>
    <xf numFmtId="0" fontId="3" fillId="0" borderId="1" xfId="0" applyFont="1" applyBorder="1"/>
    <xf numFmtId="0" fontId="11" fillId="3" borderId="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9" fillId="3" borderId="0" xfId="2" applyFill="1" applyBorder="1" applyAlignment="1"/>
    <xf numFmtId="0" fontId="8" fillId="3" borderId="0" xfId="4" applyFill="1"/>
    <xf numFmtId="0" fontId="8" fillId="3" borderId="0" xfId="3" applyFill="1" applyBorder="1" applyAlignment="1">
      <alignment horizontal="left" vertical="top" wrapText="1"/>
    </xf>
    <xf numFmtId="0" fontId="10" fillId="3" borderId="0" xfId="3" applyFont="1" applyFill="1" applyBorder="1" applyAlignment="1">
      <alignment horizontal="left" vertical="top" wrapText="1"/>
    </xf>
    <xf numFmtId="0" fontId="0" fillId="3" borderId="0" xfId="3" applyFont="1" applyFill="1" applyBorder="1" applyAlignment="1">
      <alignment horizontal="left" vertical="top" wrapText="1"/>
    </xf>
    <xf numFmtId="0" fontId="15" fillId="3" borderId="0" xfId="1" applyFont="1" applyFill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2" fillId="0" borderId="0" xfId="1" applyFont="1" applyFill="1"/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0" fillId="3" borderId="0" xfId="3" applyFont="1" applyFill="1" applyBorder="1" applyAlignment="1">
      <alignment horizontal="left" vertical="top" wrapText="1"/>
    </xf>
    <xf numFmtId="0" fontId="8" fillId="3" borderId="0" xfId="3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5">
    <cellStyle name="Grunnfarge" xfId="1" xr:uid="{00000000-0005-0000-0000-000000000000}"/>
    <cellStyle name="Normal" xfId="0" builtinId="0"/>
    <cellStyle name="Normal beskyttet" xfId="3" xr:uid="{00000000-0005-0000-0000-000002000000}"/>
    <cellStyle name="SHI Overskrift 3" xfId="4" xr:uid="{00000000-0005-0000-0000-000003000000}"/>
    <cellStyle name="SHI Overskrift1" xfId="2" xr:uid="{00000000-0005-0000-0000-00000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667746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F4BF5C8D-0349-4B06-A791-5B6F46208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566035" cy="466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2"/>
  <sheetViews>
    <sheetView workbookViewId="0">
      <selection activeCell="H18" sqref="H18"/>
    </sheetView>
  </sheetViews>
  <sheetFormatPr defaultColWidth="10.85546875" defaultRowHeight="14.45"/>
  <cols>
    <col min="1" max="1" width="2.5703125" style="7" customWidth="1"/>
    <col min="2" max="2" width="29.85546875" style="7" customWidth="1"/>
    <col min="3" max="3" width="69.85546875" style="8" customWidth="1"/>
    <col min="4" max="4" width="3.42578125" style="7" customWidth="1"/>
    <col min="5" max="16384" width="10.85546875" style="7"/>
  </cols>
  <sheetData>
    <row r="1" spans="2:8" s="5" customFormat="1" ht="50.1" customHeight="1">
      <c r="C1" s="6"/>
    </row>
    <row r="2" spans="2:8" ht="20.100000000000001" customHeight="1"/>
    <row r="3" spans="2:8" ht="15.6">
      <c r="B3" s="28"/>
      <c r="C3" s="28"/>
      <c r="D3" s="5"/>
      <c r="E3" s="5"/>
      <c r="F3" s="5"/>
      <c r="G3" s="5"/>
      <c r="H3" s="5"/>
    </row>
    <row r="4" spans="2:8" ht="14.45" customHeight="1">
      <c r="B4" s="46"/>
      <c r="C4" s="47"/>
      <c r="D4" s="5"/>
      <c r="E4" s="5"/>
      <c r="F4" s="5"/>
      <c r="G4" s="5"/>
      <c r="H4" s="5"/>
    </row>
    <row r="5" spans="2:8">
      <c r="B5" s="47"/>
      <c r="C5" s="47"/>
      <c r="D5" s="5"/>
      <c r="E5" s="5"/>
      <c r="F5" s="5"/>
      <c r="G5" s="5"/>
      <c r="H5" s="5"/>
    </row>
    <row r="6" spans="2:8">
      <c r="B6" s="47"/>
      <c r="C6" s="47"/>
      <c r="D6" s="5"/>
      <c r="E6" s="5"/>
      <c r="F6" s="5"/>
      <c r="G6" s="5"/>
      <c r="H6" s="5"/>
    </row>
    <row r="7" spans="2:8" ht="14.45" customHeight="1">
      <c r="B7" s="41" t="s">
        <v>0</v>
      </c>
      <c r="C7" s="29"/>
      <c r="D7" s="5"/>
      <c r="E7" s="5"/>
      <c r="F7" s="5"/>
      <c r="G7" s="5"/>
      <c r="H7" s="5"/>
    </row>
    <row r="8" spans="2:8" ht="28.5">
      <c r="B8" s="33" t="s">
        <v>1</v>
      </c>
      <c r="C8" s="30"/>
      <c r="D8" s="5"/>
      <c r="E8" s="5"/>
      <c r="F8" s="5"/>
      <c r="G8" s="5"/>
      <c r="H8" s="5"/>
    </row>
    <row r="9" spans="2:8">
      <c r="B9" s="30"/>
      <c r="C9" s="30"/>
      <c r="D9" s="5"/>
      <c r="E9" s="5"/>
      <c r="F9" s="5"/>
      <c r="G9" s="5"/>
      <c r="H9" s="5"/>
    </row>
    <row r="10" spans="2:8">
      <c r="B10" s="31"/>
      <c r="C10" s="32"/>
      <c r="D10" s="5"/>
      <c r="E10" s="5"/>
      <c r="F10" s="5"/>
      <c r="G10" s="5"/>
      <c r="H10" s="5"/>
    </row>
    <row r="11" spans="2:8">
      <c r="B11" s="31"/>
      <c r="C11" s="31"/>
      <c r="D11" s="5"/>
      <c r="E11" s="5"/>
      <c r="F11" s="5"/>
      <c r="G11" s="5"/>
      <c r="H11" s="5"/>
    </row>
    <row r="12" spans="2:8">
      <c r="B12" s="32" t="s">
        <v>2</v>
      </c>
      <c r="C12" s="32"/>
      <c r="D12" s="5"/>
      <c r="E12" s="5"/>
      <c r="F12" s="5"/>
      <c r="G12" s="5"/>
      <c r="H12" s="5"/>
    </row>
    <row r="13" spans="2:8">
      <c r="B13" s="32" t="s">
        <v>3</v>
      </c>
      <c r="C13" s="32"/>
      <c r="D13" s="5"/>
      <c r="E13" s="5"/>
      <c r="F13" s="5"/>
      <c r="G13" s="5"/>
      <c r="H13" s="5"/>
    </row>
    <row r="14" spans="2:8">
      <c r="B14" s="32"/>
      <c r="C14" s="32"/>
      <c r="D14" s="5"/>
      <c r="E14" s="5"/>
      <c r="F14" s="5"/>
      <c r="G14" s="5"/>
      <c r="H14" s="5"/>
    </row>
    <row r="15" spans="2:8">
      <c r="B15" s="32"/>
      <c r="C15" s="32"/>
      <c r="D15" s="5"/>
      <c r="E15" s="5"/>
      <c r="F15" s="5"/>
      <c r="G15" s="5"/>
      <c r="H15" s="5"/>
    </row>
    <row r="16" spans="2:8">
      <c r="B16" s="32"/>
      <c r="C16" s="32"/>
      <c r="D16" s="5"/>
      <c r="E16" s="5"/>
      <c r="F16" s="5"/>
      <c r="G16" s="5"/>
      <c r="H16" s="5"/>
    </row>
    <row r="17" spans="2:8">
      <c r="B17" s="32"/>
      <c r="C17" s="32"/>
      <c r="D17" s="5"/>
      <c r="E17" s="5"/>
      <c r="F17" s="5"/>
      <c r="G17" s="5"/>
      <c r="H17" s="5"/>
    </row>
    <row r="18" spans="2:8">
      <c r="B18" s="32"/>
      <c r="C18" s="32"/>
      <c r="D18" s="5"/>
      <c r="E18" s="5"/>
      <c r="F18" s="5"/>
      <c r="G18" s="5"/>
      <c r="H18" s="5"/>
    </row>
    <row r="19" spans="2:8">
      <c r="B19" s="32"/>
      <c r="C19" s="32"/>
      <c r="D19" s="5"/>
      <c r="E19" s="5"/>
      <c r="F19" s="5"/>
      <c r="G19" s="5"/>
      <c r="H19" s="5"/>
    </row>
    <row r="20" spans="2:8">
      <c r="B20" s="32"/>
      <c r="C20" s="32"/>
      <c r="D20" s="5"/>
      <c r="E20" s="5"/>
      <c r="F20" s="5"/>
      <c r="G20" s="5"/>
      <c r="H20" s="5"/>
    </row>
    <row r="21" spans="2:8">
      <c r="B21" s="32"/>
      <c r="C21" s="32"/>
      <c r="D21" s="5"/>
      <c r="E21" s="5"/>
      <c r="F21" s="5"/>
      <c r="G21" s="5"/>
      <c r="H21" s="5"/>
    </row>
    <row r="22" spans="2:8">
      <c r="B22" s="32"/>
      <c r="C22" s="32"/>
      <c r="D22" s="5"/>
      <c r="E22" s="5"/>
      <c r="F22" s="5"/>
      <c r="G22" s="5"/>
      <c r="H22" s="5"/>
    </row>
  </sheetData>
  <mergeCells count="1">
    <mergeCell ref="B4:C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DM102"/>
  <sheetViews>
    <sheetView tabSelected="1" zoomScale="120" zoomScaleNormal="120" workbookViewId="0">
      <pane xSplit="4" ySplit="3" topLeftCell="E80" activePane="bottomRight" state="frozen"/>
      <selection pane="bottomRight" activeCell="E96" sqref="E96"/>
      <selection pane="bottomLeft" activeCell="A4" sqref="A4"/>
      <selection pane="topRight" activeCell="E1" sqref="E1"/>
    </sheetView>
  </sheetViews>
  <sheetFormatPr defaultColWidth="11.5703125" defaultRowHeight="12"/>
  <cols>
    <col min="1" max="1" width="19.42578125" style="3" customWidth="1"/>
    <col min="2" max="2" width="9.85546875" style="4" customWidth="1"/>
    <col min="3" max="3" width="42.5703125" style="3" customWidth="1"/>
    <col min="4" max="4" width="27" style="3" customWidth="1"/>
    <col min="5" max="5" width="8.7109375" style="2" customWidth="1"/>
    <col min="6" max="14" width="5.42578125" style="1" customWidth="1"/>
    <col min="15" max="15" width="27.5703125" style="3" customWidth="1"/>
    <col min="16" max="16" width="11.5703125" style="11"/>
    <col min="17" max="17" width="34.42578125" style="11" customWidth="1"/>
    <col min="18" max="117" width="11.5703125" style="11"/>
    <col min="118" max="16384" width="11.5703125" style="3"/>
  </cols>
  <sheetData>
    <row r="1" spans="1:117">
      <c r="D1" s="1" t="s">
        <v>4</v>
      </c>
      <c r="E1" s="2">
        <f t="shared" ref="E1:L1" si="0">SUM(E4:E93)</f>
        <v>238333</v>
      </c>
      <c r="F1" s="2">
        <f t="shared" si="0"/>
        <v>1</v>
      </c>
      <c r="G1" s="2">
        <f t="shared" si="0"/>
        <v>303</v>
      </c>
      <c r="H1" s="2">
        <f t="shared" si="0"/>
        <v>1</v>
      </c>
      <c r="I1" s="2">
        <f t="shared" si="0"/>
        <v>181</v>
      </c>
      <c r="J1" s="2">
        <f t="shared" si="0"/>
        <v>252</v>
      </c>
      <c r="K1" s="2">
        <f t="shared" si="0"/>
        <v>1</v>
      </c>
      <c r="L1" s="2">
        <f t="shared" si="0"/>
        <v>2</v>
      </c>
      <c r="M1" s="2"/>
      <c r="N1" s="2">
        <f>SUM(N4:N93)</f>
        <v>1098</v>
      </c>
    </row>
    <row r="2" spans="1:117" ht="30.75" customHeight="1">
      <c r="D2" s="1" t="s">
        <v>5</v>
      </c>
      <c r="E2" s="2">
        <f t="shared" ref="E2:N2" si="1">SUBTOTAL(9,E4:E94)</f>
        <v>238333</v>
      </c>
      <c r="F2" s="2">
        <f t="shared" si="1"/>
        <v>1</v>
      </c>
      <c r="G2" s="2">
        <f t="shared" si="1"/>
        <v>303</v>
      </c>
      <c r="H2" s="2">
        <f t="shared" si="1"/>
        <v>1</v>
      </c>
      <c r="I2" s="2">
        <f t="shared" si="1"/>
        <v>181</v>
      </c>
      <c r="J2" s="2">
        <f t="shared" si="1"/>
        <v>252</v>
      </c>
      <c r="K2" s="2">
        <f t="shared" si="1"/>
        <v>1</v>
      </c>
      <c r="L2" s="2">
        <f t="shared" si="1"/>
        <v>2</v>
      </c>
      <c r="M2" s="2"/>
      <c r="N2" s="2">
        <f t="shared" si="1"/>
        <v>1098</v>
      </c>
    </row>
    <row r="3" spans="1:117" s="21" customFormat="1" ht="180.6">
      <c r="A3" s="15" t="s">
        <v>6</v>
      </c>
      <c r="B3" s="16" t="s">
        <v>7</v>
      </c>
      <c r="C3" s="15" t="s">
        <v>8</v>
      </c>
      <c r="D3" s="15" t="s">
        <v>9</v>
      </c>
      <c r="E3" s="17" t="s">
        <v>10</v>
      </c>
      <c r="F3" s="18" t="s">
        <v>11</v>
      </c>
      <c r="G3" s="18" t="s">
        <v>12</v>
      </c>
      <c r="H3" s="18" t="s">
        <v>13</v>
      </c>
      <c r="I3" s="18" t="s">
        <v>14</v>
      </c>
      <c r="J3" s="18" t="s">
        <v>15</v>
      </c>
      <c r="K3" s="18" t="s">
        <v>16</v>
      </c>
      <c r="L3" s="18" t="s">
        <v>17</v>
      </c>
      <c r="M3" s="18" t="s">
        <v>18</v>
      </c>
      <c r="N3" s="19" t="s">
        <v>19</v>
      </c>
      <c r="O3" s="14" t="s">
        <v>20</v>
      </c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</row>
    <row r="4" spans="1:117" s="10" customFormat="1">
      <c r="A4" s="34" t="s">
        <v>21</v>
      </c>
      <c r="B4" s="35">
        <v>101</v>
      </c>
      <c r="C4" s="34" t="s">
        <v>22</v>
      </c>
      <c r="D4" s="34" t="s">
        <v>23</v>
      </c>
      <c r="E4" s="36">
        <v>33840</v>
      </c>
      <c r="F4" s="1"/>
      <c r="G4" s="1">
        <v>7</v>
      </c>
      <c r="H4" s="1"/>
      <c r="I4" s="1">
        <v>24</v>
      </c>
      <c r="J4" s="1">
        <v>40</v>
      </c>
      <c r="K4" s="1"/>
      <c r="L4" s="1">
        <v>2</v>
      </c>
      <c r="M4" s="1"/>
      <c r="N4" s="1">
        <v>56</v>
      </c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</row>
    <row r="5" spans="1:117" s="10" customFormat="1">
      <c r="A5" s="34" t="s">
        <v>21</v>
      </c>
      <c r="B5" s="35">
        <v>102</v>
      </c>
      <c r="C5" s="34" t="s">
        <v>24</v>
      </c>
      <c r="D5" s="34" t="s">
        <v>23</v>
      </c>
      <c r="E5" s="36">
        <v>8592</v>
      </c>
      <c r="F5" s="1"/>
      <c r="G5" s="1"/>
      <c r="H5" s="1"/>
      <c r="I5" s="1"/>
      <c r="J5" s="1">
        <v>7</v>
      </c>
      <c r="K5" s="1"/>
      <c r="L5" s="1"/>
      <c r="M5" s="1"/>
      <c r="N5" s="1">
        <v>29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</row>
    <row r="6" spans="1:117" s="10" customFormat="1">
      <c r="A6" s="34" t="s">
        <v>21</v>
      </c>
      <c r="B6" s="35">
        <v>103</v>
      </c>
      <c r="C6" s="34" t="s">
        <v>25</v>
      </c>
      <c r="D6" s="34" t="s">
        <v>23</v>
      </c>
      <c r="E6" s="36">
        <v>10364</v>
      </c>
      <c r="F6" s="1"/>
      <c r="G6" s="1">
        <v>3</v>
      </c>
      <c r="H6" s="1"/>
      <c r="I6" s="1">
        <v>15</v>
      </c>
      <c r="J6" s="1"/>
      <c r="K6" s="1"/>
      <c r="L6" s="1"/>
      <c r="M6" s="1"/>
      <c r="N6" s="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</row>
    <row r="7" spans="1:117" s="10" customFormat="1">
      <c r="A7" s="34" t="s">
        <v>21</v>
      </c>
      <c r="B7" s="35">
        <v>110</v>
      </c>
      <c r="C7" s="34" t="s">
        <v>26</v>
      </c>
      <c r="D7" s="34" t="s">
        <v>23</v>
      </c>
      <c r="E7" s="36">
        <v>929</v>
      </c>
      <c r="F7" s="1"/>
      <c r="G7" s="1">
        <v>2</v>
      </c>
      <c r="H7" s="1"/>
      <c r="I7" s="1">
        <v>6</v>
      </c>
      <c r="J7" s="1">
        <v>3</v>
      </c>
      <c r="K7" s="1"/>
      <c r="L7" s="1"/>
      <c r="M7" s="1"/>
      <c r="N7" s="1">
        <v>3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</row>
    <row r="8" spans="1:117" s="10" customFormat="1">
      <c r="A8" s="34" t="s">
        <v>21</v>
      </c>
      <c r="B8" s="35">
        <v>111</v>
      </c>
      <c r="C8" s="34" t="s">
        <v>27</v>
      </c>
      <c r="D8" s="34" t="s">
        <v>23</v>
      </c>
      <c r="E8" s="36">
        <v>550</v>
      </c>
      <c r="F8" s="1"/>
      <c r="G8" s="1"/>
      <c r="H8" s="1"/>
      <c r="I8" s="1"/>
      <c r="J8" s="1">
        <v>2</v>
      </c>
      <c r="K8" s="1"/>
      <c r="L8" s="1"/>
      <c r="M8" s="1"/>
      <c r="N8" s="1">
        <v>1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</row>
    <row r="9" spans="1:117" s="10" customFormat="1">
      <c r="A9" s="34" t="s">
        <v>21</v>
      </c>
      <c r="B9" s="35">
        <v>116</v>
      </c>
      <c r="C9" s="34" t="s">
        <v>28</v>
      </c>
      <c r="D9" s="34" t="s">
        <v>29</v>
      </c>
      <c r="E9" s="36">
        <v>216</v>
      </c>
      <c r="F9" s="1"/>
      <c r="G9" s="1">
        <v>1</v>
      </c>
      <c r="H9" s="1"/>
      <c r="I9" s="1"/>
      <c r="J9" s="1"/>
      <c r="K9" s="1"/>
      <c r="L9" s="1"/>
      <c r="M9" s="1"/>
      <c r="N9" s="1">
        <v>1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</row>
    <row r="10" spans="1:117" s="10" customFormat="1">
      <c r="A10" s="34" t="s">
        <v>21</v>
      </c>
      <c r="B10" s="35">
        <v>117</v>
      </c>
      <c r="C10" s="34" t="s">
        <v>30</v>
      </c>
      <c r="D10" s="34" t="s">
        <v>31</v>
      </c>
      <c r="E10" s="36">
        <v>304</v>
      </c>
      <c r="F10" s="1"/>
      <c r="G10" s="1"/>
      <c r="H10" s="1"/>
      <c r="I10" s="1"/>
      <c r="J10" s="1"/>
      <c r="K10" s="1"/>
      <c r="L10" s="1"/>
      <c r="M10" s="1"/>
      <c r="N10" s="1">
        <v>1</v>
      </c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</row>
    <row r="11" spans="1:117" s="10" customFormat="1">
      <c r="A11" s="34" t="s">
        <v>21</v>
      </c>
      <c r="B11" s="35">
        <v>121</v>
      </c>
      <c r="C11" s="34" t="s">
        <v>32</v>
      </c>
      <c r="D11" s="34" t="s">
        <v>23</v>
      </c>
      <c r="E11" s="36">
        <v>209</v>
      </c>
      <c r="F11" s="1"/>
      <c r="G11" s="1"/>
      <c r="H11" s="1"/>
      <c r="I11" s="1" t="s">
        <v>33</v>
      </c>
      <c r="J11" s="1">
        <v>2</v>
      </c>
      <c r="K11" s="1"/>
      <c r="L11" s="1"/>
      <c r="M11" s="1"/>
      <c r="N11" s="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</row>
    <row r="12" spans="1:117" s="10" customFormat="1">
      <c r="A12" s="23"/>
      <c r="B12" s="24"/>
      <c r="C12" s="23"/>
      <c r="D12" s="23"/>
      <c r="E12" s="25"/>
      <c r="F12" s="26"/>
      <c r="G12" s="26"/>
      <c r="H12" s="26"/>
      <c r="I12" s="26"/>
      <c r="J12" s="26"/>
      <c r="K12" s="26"/>
      <c r="L12" s="26"/>
      <c r="M12" s="26"/>
      <c r="N12" s="26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</row>
    <row r="13" spans="1:117" s="10" customFormat="1">
      <c r="A13" s="34" t="s">
        <v>34</v>
      </c>
      <c r="B13" s="35">
        <v>101</v>
      </c>
      <c r="C13" s="34" t="s">
        <v>35</v>
      </c>
      <c r="D13" s="34" t="s">
        <v>36</v>
      </c>
      <c r="E13" s="36">
        <v>1438</v>
      </c>
      <c r="F13" s="1"/>
      <c r="G13" s="1">
        <v>10</v>
      </c>
      <c r="H13" s="1"/>
      <c r="I13" s="1"/>
      <c r="J13" s="1">
        <v>3</v>
      </c>
      <c r="K13" s="1"/>
      <c r="L13" s="1"/>
      <c r="M13" s="1"/>
      <c r="N13" s="1">
        <v>3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</row>
    <row r="14" spans="1:117" s="10" customFormat="1">
      <c r="A14" s="34" t="s">
        <v>34</v>
      </c>
      <c r="B14" s="35">
        <v>102</v>
      </c>
      <c r="C14" s="34" t="s">
        <v>37</v>
      </c>
      <c r="D14" s="34" t="s">
        <v>38</v>
      </c>
      <c r="E14" s="36">
        <v>6883</v>
      </c>
      <c r="F14" s="1"/>
      <c r="G14" s="1">
        <v>4</v>
      </c>
      <c r="H14" s="1"/>
      <c r="I14" s="1">
        <v>1</v>
      </c>
      <c r="J14" s="1">
        <v>10</v>
      </c>
      <c r="K14" s="1"/>
      <c r="L14" s="1"/>
      <c r="M14" s="1"/>
      <c r="N14" s="1">
        <v>10</v>
      </c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</row>
    <row r="15" spans="1:117" s="10" customFormat="1">
      <c r="A15" s="34" t="s">
        <v>34</v>
      </c>
      <c r="B15" s="35">
        <v>103</v>
      </c>
      <c r="C15" s="34" t="s">
        <v>39</v>
      </c>
      <c r="D15" s="34" t="s">
        <v>38</v>
      </c>
      <c r="E15" s="36">
        <v>36679</v>
      </c>
      <c r="F15" s="1"/>
      <c r="G15" s="1">
        <v>13</v>
      </c>
      <c r="H15" s="1"/>
      <c r="I15" s="1">
        <v>25</v>
      </c>
      <c r="J15" s="1">
        <v>42</v>
      </c>
      <c r="K15" s="1"/>
      <c r="L15" s="1"/>
      <c r="M15" s="1"/>
      <c r="N15" s="1">
        <v>156</v>
      </c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</row>
    <row r="16" spans="1:117" s="10" customFormat="1">
      <c r="A16" s="34" t="s">
        <v>34</v>
      </c>
      <c r="B16" s="4">
        <v>104</v>
      </c>
      <c r="C16" s="34" t="s">
        <v>40</v>
      </c>
      <c r="D16" s="34" t="s">
        <v>38</v>
      </c>
      <c r="E16" s="36">
        <v>176</v>
      </c>
      <c r="F16" s="1"/>
      <c r="G16" s="1">
        <v>0</v>
      </c>
      <c r="H16" s="1"/>
      <c r="I16" s="1">
        <v>1</v>
      </c>
      <c r="J16" s="1">
        <v>1</v>
      </c>
      <c r="K16" s="1"/>
      <c r="L16" s="1"/>
      <c r="M16" s="1"/>
      <c r="N16" s="1">
        <v>1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</row>
    <row r="17" spans="1:117" s="10" customFormat="1">
      <c r="A17" s="34" t="s">
        <v>34</v>
      </c>
      <c r="B17" s="4">
        <v>105</v>
      </c>
      <c r="C17" s="34" t="s">
        <v>41</v>
      </c>
      <c r="D17" s="34" t="s">
        <v>42</v>
      </c>
      <c r="E17" s="36">
        <v>691</v>
      </c>
      <c r="F17" s="1"/>
      <c r="G17" s="1"/>
      <c r="H17" s="1"/>
      <c r="I17" s="1">
        <v>3</v>
      </c>
      <c r="J17" s="1">
        <v>1</v>
      </c>
      <c r="K17" s="1"/>
      <c r="L17" s="1"/>
      <c r="M17" s="1"/>
      <c r="N17" s="1">
        <v>2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</row>
    <row r="18" spans="1:117" s="9" customFormat="1">
      <c r="A18" s="34" t="s">
        <v>34</v>
      </c>
      <c r="B18" s="35">
        <v>107</v>
      </c>
      <c r="C18" s="34" t="s">
        <v>43</v>
      </c>
      <c r="D18" s="34" t="s">
        <v>38</v>
      </c>
      <c r="E18" s="36">
        <v>18657</v>
      </c>
      <c r="F18" s="1"/>
      <c r="G18" s="1">
        <v>38</v>
      </c>
      <c r="H18" s="1"/>
      <c r="I18" s="1">
        <v>3</v>
      </c>
      <c r="J18" s="1">
        <v>40</v>
      </c>
      <c r="K18" s="1"/>
      <c r="L18" s="1"/>
      <c r="M18" s="1"/>
      <c r="N18" s="1">
        <v>47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</row>
    <row r="19" spans="1:117" s="10" customFormat="1">
      <c r="A19" s="34" t="s">
        <v>34</v>
      </c>
      <c r="B19" s="4">
        <v>113</v>
      </c>
      <c r="C19" s="34" t="s">
        <v>44</v>
      </c>
      <c r="D19" s="34" t="s">
        <v>38</v>
      </c>
      <c r="E19" s="36">
        <v>114</v>
      </c>
      <c r="F19" s="1"/>
      <c r="G19" s="1">
        <v>2</v>
      </c>
      <c r="H19" s="1"/>
      <c r="I19" s="1"/>
      <c r="J19" s="1"/>
      <c r="K19" s="1"/>
      <c r="L19" s="1"/>
      <c r="M19" s="1"/>
      <c r="N19" s="1">
        <v>1</v>
      </c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</row>
    <row r="20" spans="1:117" s="10" customFormat="1">
      <c r="A20" s="34" t="s">
        <v>34</v>
      </c>
      <c r="B20" s="35">
        <v>114</v>
      </c>
      <c r="C20" s="34" t="s">
        <v>45</v>
      </c>
      <c r="D20" s="34" t="s">
        <v>46</v>
      </c>
      <c r="E20" s="36">
        <v>888</v>
      </c>
      <c r="F20" s="1"/>
      <c r="G20" s="1">
        <v>3</v>
      </c>
      <c r="H20" s="1"/>
      <c r="I20" s="1"/>
      <c r="J20" s="1">
        <v>4</v>
      </c>
      <c r="K20" s="1"/>
      <c r="L20" s="1"/>
      <c r="M20" s="1"/>
      <c r="N20" s="1">
        <v>4</v>
      </c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</row>
    <row r="21" spans="1:117" s="10" customFormat="1">
      <c r="A21" s="34" t="s">
        <v>34</v>
      </c>
      <c r="B21" s="35">
        <v>119</v>
      </c>
      <c r="C21" s="34" t="s">
        <v>47</v>
      </c>
      <c r="D21" s="34" t="s">
        <v>38</v>
      </c>
      <c r="E21" s="36">
        <v>193</v>
      </c>
      <c r="F21" s="1"/>
      <c r="G21" s="1">
        <v>1</v>
      </c>
      <c r="H21" s="1"/>
      <c r="I21" s="1"/>
      <c r="J21" s="1"/>
      <c r="K21" s="1"/>
      <c r="L21" s="1"/>
      <c r="M21" s="1"/>
      <c r="N21" s="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</row>
    <row r="22" spans="1:117" s="10" customFormat="1">
      <c r="A22" s="34" t="s">
        <v>34</v>
      </c>
      <c r="B22" s="4">
        <v>120</v>
      </c>
      <c r="C22" s="34" t="s">
        <v>48</v>
      </c>
      <c r="D22" s="34" t="s">
        <v>49</v>
      </c>
      <c r="E22" s="36">
        <v>545</v>
      </c>
      <c r="F22" s="1"/>
      <c r="G22" s="1">
        <v>2</v>
      </c>
      <c r="H22" s="1"/>
      <c r="I22" s="1"/>
      <c r="J22" s="1">
        <v>1</v>
      </c>
      <c r="K22" s="1"/>
      <c r="L22" s="1"/>
      <c r="M22" s="1"/>
      <c r="N22" s="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</row>
    <row r="23" spans="1:117" s="10" customFormat="1">
      <c r="A23" s="34" t="s">
        <v>34</v>
      </c>
      <c r="B23" s="35">
        <v>122</v>
      </c>
      <c r="C23" s="34" t="s">
        <v>50</v>
      </c>
      <c r="D23" s="34" t="s">
        <v>51</v>
      </c>
      <c r="E23" s="36">
        <v>348</v>
      </c>
      <c r="F23" s="1"/>
      <c r="G23" s="1">
        <v>5</v>
      </c>
      <c r="H23" s="1"/>
      <c r="I23" s="1"/>
      <c r="J23" s="1">
        <v>1</v>
      </c>
      <c r="K23" s="1"/>
      <c r="L23" s="1"/>
      <c r="M23" s="1"/>
      <c r="N23" s="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</row>
    <row r="24" spans="1:117" s="10" customFormat="1">
      <c r="A24" s="34" t="s">
        <v>34</v>
      </c>
      <c r="B24" s="35">
        <v>125</v>
      </c>
      <c r="C24" s="34" t="s">
        <v>52</v>
      </c>
      <c r="D24" s="34" t="s">
        <v>52</v>
      </c>
      <c r="E24" s="36">
        <v>2953</v>
      </c>
      <c r="F24" s="1"/>
      <c r="G24" s="1">
        <v>1</v>
      </c>
      <c r="H24" s="1"/>
      <c r="I24" s="1"/>
      <c r="J24" s="1"/>
      <c r="K24" s="1"/>
      <c r="L24" s="1"/>
      <c r="M24" s="1"/>
      <c r="N24" s="1">
        <v>5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</row>
    <row r="25" spans="1:117" s="10" customFormat="1">
      <c r="A25" s="34" t="s">
        <v>34</v>
      </c>
      <c r="B25" s="4" t="s">
        <v>53</v>
      </c>
      <c r="C25" s="34" t="s">
        <v>54</v>
      </c>
      <c r="D25" s="34" t="s">
        <v>38</v>
      </c>
      <c r="E25" s="36">
        <v>0</v>
      </c>
      <c r="F25" s="1"/>
      <c r="G25" s="1">
        <v>2</v>
      </c>
      <c r="H25" s="1"/>
      <c r="I25" s="1"/>
      <c r="J25" s="1">
        <v>1</v>
      </c>
      <c r="K25" s="1"/>
      <c r="L25" s="1"/>
      <c r="M25" s="1"/>
      <c r="N25" s="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</row>
    <row r="26" spans="1:117" s="10" customFormat="1">
      <c r="A26" s="23"/>
      <c r="B26" s="27"/>
      <c r="C26" s="23"/>
      <c r="D26" s="23"/>
      <c r="E26" s="25"/>
      <c r="F26" s="26"/>
      <c r="G26" s="26"/>
      <c r="H26" s="26"/>
      <c r="I26" s="26"/>
      <c r="J26" s="26"/>
      <c r="K26" s="26"/>
      <c r="L26" s="26"/>
      <c r="M26" s="26"/>
      <c r="N26" s="26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</row>
    <row r="27" spans="1:117" s="10" customFormat="1">
      <c r="A27" s="34" t="s">
        <v>55</v>
      </c>
      <c r="B27" s="35">
        <v>301</v>
      </c>
      <c r="C27" s="34" t="s">
        <v>56</v>
      </c>
      <c r="D27" s="34" t="s">
        <v>57</v>
      </c>
      <c r="E27" s="36">
        <v>1281</v>
      </c>
      <c r="F27" s="1">
        <v>1</v>
      </c>
      <c r="G27" s="1">
        <v>2</v>
      </c>
      <c r="H27" s="1"/>
      <c r="I27" s="1">
        <v>7</v>
      </c>
      <c r="J27" s="1">
        <v>1</v>
      </c>
      <c r="K27" s="1">
        <v>1</v>
      </c>
      <c r="L27" s="1"/>
      <c r="M27" s="1"/>
      <c r="N27" s="1">
        <v>2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</row>
    <row r="28" spans="1:117" s="10" customFormat="1">
      <c r="A28" s="34" t="s">
        <v>55</v>
      </c>
      <c r="B28" s="35">
        <v>303</v>
      </c>
      <c r="C28" s="34" t="s">
        <v>58</v>
      </c>
      <c r="D28" s="34" t="s">
        <v>59</v>
      </c>
      <c r="E28" s="36">
        <v>1245</v>
      </c>
      <c r="F28" s="1"/>
      <c r="G28" s="1">
        <v>4</v>
      </c>
      <c r="H28" s="1">
        <v>1</v>
      </c>
      <c r="I28" s="1">
        <v>2</v>
      </c>
      <c r="J28" s="1">
        <v>2</v>
      </c>
      <c r="K28" s="1"/>
      <c r="L28" s="1"/>
      <c r="M28" s="1"/>
      <c r="N28" s="1">
        <v>5</v>
      </c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</row>
    <row r="29" spans="1:117" s="10" customFormat="1">
      <c r="A29" s="34" t="s">
        <v>55</v>
      </c>
      <c r="B29" s="35">
        <v>304</v>
      </c>
      <c r="C29" s="34" t="s">
        <v>60</v>
      </c>
      <c r="D29" s="34" t="s">
        <v>61</v>
      </c>
      <c r="E29" s="36">
        <v>356</v>
      </c>
      <c r="F29" s="1"/>
      <c r="G29" s="1"/>
      <c r="H29" s="1"/>
      <c r="I29" s="1">
        <v>1</v>
      </c>
      <c r="J29" s="1"/>
      <c r="K29" s="1"/>
      <c r="L29" s="1"/>
      <c r="M29" s="1"/>
      <c r="N29" s="1">
        <v>1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</row>
    <row r="30" spans="1:117" s="10" customFormat="1">
      <c r="A30" s="34" t="s">
        <v>55</v>
      </c>
      <c r="B30" s="35">
        <v>305</v>
      </c>
      <c r="C30" s="34" t="s">
        <v>62</v>
      </c>
      <c r="D30" s="34" t="s">
        <v>61</v>
      </c>
      <c r="E30" s="36">
        <v>1347</v>
      </c>
      <c r="F30" s="1"/>
      <c r="G30" s="1">
        <v>1</v>
      </c>
      <c r="H30" s="1"/>
      <c r="I30" s="1">
        <v>6</v>
      </c>
      <c r="J30" s="1">
        <v>3</v>
      </c>
      <c r="K30" s="1"/>
      <c r="L30" s="1"/>
      <c r="M30" s="1"/>
      <c r="N30" s="1">
        <v>7</v>
      </c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</row>
    <row r="31" spans="1:117" s="10" customFormat="1">
      <c r="A31" s="34"/>
      <c r="B31" s="35"/>
      <c r="C31" s="34"/>
      <c r="D31" s="34"/>
      <c r="E31" s="36"/>
      <c r="F31" s="1"/>
      <c r="G31" s="1"/>
      <c r="H31" s="1"/>
      <c r="I31" s="1"/>
      <c r="J31" s="1"/>
      <c r="K31" s="1"/>
      <c r="L31" s="1"/>
      <c r="M31" s="1"/>
      <c r="N31" s="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</row>
    <row r="32" spans="1:117" s="10" customFormat="1">
      <c r="A32" s="34" t="s">
        <v>63</v>
      </c>
      <c r="B32" s="35">
        <v>101</v>
      </c>
      <c r="C32" s="34" t="s">
        <v>64</v>
      </c>
      <c r="D32" s="34" t="s">
        <v>65</v>
      </c>
      <c r="E32" s="36">
        <v>16327</v>
      </c>
      <c r="F32" s="1"/>
      <c r="G32" s="1">
        <v>39</v>
      </c>
      <c r="H32" s="1"/>
      <c r="I32" s="1">
        <v>11</v>
      </c>
      <c r="J32" s="1">
        <v>10</v>
      </c>
      <c r="K32" s="1"/>
      <c r="L32" s="1"/>
      <c r="M32" s="1"/>
      <c r="N32" s="1">
        <v>37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</row>
    <row r="33" spans="1:117" s="10" customFormat="1">
      <c r="A33" s="34" t="s">
        <v>63</v>
      </c>
      <c r="B33" s="35">
        <v>102</v>
      </c>
      <c r="C33" s="34" t="s">
        <v>66</v>
      </c>
      <c r="D33" s="34" t="s">
        <v>65</v>
      </c>
      <c r="E33" s="36">
        <v>696</v>
      </c>
      <c r="F33" s="1"/>
      <c r="G33" s="1">
        <v>4</v>
      </c>
      <c r="H33" s="1"/>
      <c r="I33" s="1"/>
      <c r="J33" s="1"/>
      <c r="K33" s="1"/>
      <c r="L33" s="1"/>
      <c r="M33" s="1"/>
      <c r="N33" s="1">
        <v>2</v>
      </c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</row>
    <row r="34" spans="1:117" s="12" customFormat="1">
      <c r="A34" s="34" t="s">
        <v>63</v>
      </c>
      <c r="B34" s="38">
        <v>108</v>
      </c>
      <c r="C34" s="37" t="s">
        <v>67</v>
      </c>
      <c r="D34" s="37" t="s">
        <v>68</v>
      </c>
      <c r="E34" s="39">
        <v>299</v>
      </c>
      <c r="F34" s="40"/>
      <c r="G34" s="40">
        <v>1</v>
      </c>
      <c r="H34" s="40"/>
      <c r="I34" s="40">
        <v>2</v>
      </c>
      <c r="J34" s="40"/>
      <c r="K34" s="40"/>
      <c r="L34" s="40"/>
      <c r="M34" s="40">
        <v>1</v>
      </c>
      <c r="N34" s="40">
        <v>1</v>
      </c>
      <c r="O34" s="13" t="s">
        <v>69</v>
      </c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</row>
    <row r="35" spans="1:117" s="10" customFormat="1">
      <c r="A35" s="34" t="s">
        <v>63</v>
      </c>
      <c r="B35" s="35">
        <v>103</v>
      </c>
      <c r="C35" s="34" t="s">
        <v>70</v>
      </c>
      <c r="D35" s="34" t="s">
        <v>71</v>
      </c>
      <c r="E35" s="36">
        <v>1620</v>
      </c>
      <c r="F35" s="1"/>
      <c r="G35" s="1">
        <v>6</v>
      </c>
      <c r="H35" s="1"/>
      <c r="I35" s="1">
        <v>2</v>
      </c>
      <c r="J35" s="1"/>
      <c r="K35" s="1"/>
      <c r="L35" s="1"/>
      <c r="M35" s="1"/>
      <c r="N35" s="1">
        <v>2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</row>
    <row r="36" spans="1:117" s="10" customFormat="1">
      <c r="A36" s="34" t="s">
        <v>63</v>
      </c>
      <c r="B36" s="35">
        <v>104</v>
      </c>
      <c r="C36" s="34" t="s">
        <v>72</v>
      </c>
      <c r="D36" s="34" t="s">
        <v>73</v>
      </c>
      <c r="E36" s="36">
        <v>3725</v>
      </c>
      <c r="F36" s="1"/>
      <c r="G36" s="1">
        <v>2</v>
      </c>
      <c r="H36" s="1"/>
      <c r="I36" s="1">
        <v>3</v>
      </c>
      <c r="J36" s="1">
        <v>1</v>
      </c>
      <c r="K36" s="1"/>
      <c r="L36" s="1"/>
      <c r="M36" s="1"/>
      <c r="N36" s="1">
        <v>8</v>
      </c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</row>
    <row r="37" spans="1:117" s="10" customFormat="1">
      <c r="A37" s="34"/>
      <c r="B37" s="35"/>
      <c r="C37" s="34"/>
      <c r="D37" s="34"/>
      <c r="E37" s="36"/>
      <c r="F37" s="1"/>
      <c r="G37" s="1"/>
      <c r="H37" s="1"/>
      <c r="I37" s="1"/>
      <c r="J37" s="1"/>
      <c r="K37" s="1"/>
      <c r="L37" s="1"/>
      <c r="M37" s="1"/>
      <c r="N37" s="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</row>
    <row r="38" spans="1:117" s="10" customFormat="1">
      <c r="A38" s="34" t="s">
        <v>74</v>
      </c>
      <c r="B38" s="35">
        <v>126</v>
      </c>
      <c r="C38" s="34" t="s">
        <v>75</v>
      </c>
      <c r="D38" s="34" t="s">
        <v>75</v>
      </c>
      <c r="E38" s="36">
        <v>2476</v>
      </c>
      <c r="F38" s="1"/>
      <c r="G38" s="1">
        <v>6</v>
      </c>
      <c r="H38" s="1"/>
      <c r="I38" s="1">
        <v>1</v>
      </c>
      <c r="J38" s="1"/>
      <c r="K38" s="1"/>
      <c r="L38" s="1"/>
      <c r="M38" s="1"/>
      <c r="N38" s="1">
        <v>8</v>
      </c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</row>
    <row r="39" spans="1:117" s="10" customFormat="1">
      <c r="A39" s="34" t="s">
        <v>74</v>
      </c>
      <c r="B39" s="35">
        <v>129</v>
      </c>
      <c r="C39" s="34" t="s">
        <v>76</v>
      </c>
      <c r="D39" s="34" t="s">
        <v>76</v>
      </c>
      <c r="E39" s="36">
        <v>2335</v>
      </c>
      <c r="F39" s="1"/>
      <c r="G39" s="1">
        <v>2</v>
      </c>
      <c r="H39" s="1"/>
      <c r="I39" s="1"/>
      <c r="J39" s="1">
        <v>4</v>
      </c>
      <c r="K39" s="1"/>
      <c r="L39" s="1"/>
      <c r="M39" s="1"/>
      <c r="N39" s="1">
        <v>10</v>
      </c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</row>
    <row r="40" spans="1:117" s="10" customFormat="1">
      <c r="A40" s="34" t="s">
        <v>74</v>
      </c>
      <c r="B40" s="35">
        <v>131</v>
      </c>
      <c r="C40" s="34" t="s">
        <v>77</v>
      </c>
      <c r="D40" s="34" t="s">
        <v>78</v>
      </c>
      <c r="E40" s="36">
        <v>1744</v>
      </c>
      <c r="F40" s="1"/>
      <c r="G40" s="1">
        <v>8</v>
      </c>
      <c r="H40" s="1"/>
      <c r="I40" s="1"/>
      <c r="J40" s="1">
        <v>1</v>
      </c>
      <c r="K40" s="1"/>
      <c r="L40" s="1"/>
      <c r="M40" s="1"/>
      <c r="N40" s="1">
        <v>9</v>
      </c>
      <c r="O40" s="11"/>
      <c r="P40" s="11"/>
      <c r="Q40" s="11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117" s="10" customFormat="1">
      <c r="A41" s="34" t="s">
        <v>74</v>
      </c>
      <c r="B41" s="35">
        <v>132</v>
      </c>
      <c r="C41" s="34" t="s">
        <v>79</v>
      </c>
      <c r="D41" s="34" t="s">
        <v>78</v>
      </c>
      <c r="E41" s="36">
        <v>525</v>
      </c>
      <c r="F41" s="1"/>
      <c r="G41" s="1">
        <v>5</v>
      </c>
      <c r="H41" s="1"/>
      <c r="I41" s="1"/>
      <c r="J41" s="1"/>
      <c r="K41" s="1"/>
      <c r="L41" s="1"/>
      <c r="M41" s="1"/>
      <c r="N41" s="1">
        <v>3</v>
      </c>
      <c r="O41" s="11"/>
      <c r="P41" s="11"/>
      <c r="Q41" s="11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</row>
    <row r="42" spans="1:117" s="10" customFormat="1">
      <c r="A42" s="34" t="s">
        <v>74</v>
      </c>
      <c r="B42" s="35">
        <v>135</v>
      </c>
      <c r="C42" s="34" t="s">
        <v>80</v>
      </c>
      <c r="D42" s="34" t="s">
        <v>78</v>
      </c>
      <c r="E42" s="36">
        <v>925</v>
      </c>
      <c r="F42" s="1"/>
      <c r="G42" s="1"/>
      <c r="H42" s="1"/>
      <c r="I42" s="1"/>
      <c r="J42" s="1"/>
      <c r="K42" s="1"/>
      <c r="L42" s="1"/>
      <c r="M42" s="1"/>
      <c r="N42" s="1">
        <v>3</v>
      </c>
      <c r="O42" s="11"/>
      <c r="P42" s="11"/>
      <c r="Q42" s="11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1:117" s="10" customFormat="1">
      <c r="A43" s="34" t="s">
        <v>74</v>
      </c>
      <c r="B43" s="35">
        <v>141</v>
      </c>
      <c r="C43" s="34" t="s">
        <v>81</v>
      </c>
      <c r="D43" s="34" t="s">
        <v>82</v>
      </c>
      <c r="E43" s="36">
        <v>2069</v>
      </c>
      <c r="F43" s="1"/>
      <c r="G43" s="1">
        <v>5</v>
      </c>
      <c r="H43" s="1"/>
      <c r="I43" s="1"/>
      <c r="J43" s="1">
        <v>7</v>
      </c>
      <c r="K43" s="1"/>
      <c r="L43" s="1"/>
      <c r="M43" s="1"/>
      <c r="N43" s="1">
        <v>7</v>
      </c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</row>
    <row r="44" spans="1:117" s="10" customFormat="1">
      <c r="A44" s="34" t="s">
        <v>74</v>
      </c>
      <c r="B44" s="35" t="s">
        <v>83</v>
      </c>
      <c r="C44" s="34" t="s">
        <v>84</v>
      </c>
      <c r="D44" s="34" t="s">
        <v>85</v>
      </c>
      <c r="E44" s="36">
        <v>2065</v>
      </c>
      <c r="F44" s="1"/>
      <c r="G44" s="1">
        <v>1</v>
      </c>
      <c r="H44" s="1"/>
      <c r="I44" s="1"/>
      <c r="J44" s="1">
        <v>8</v>
      </c>
      <c r="K44" s="1"/>
      <c r="L44" s="1"/>
      <c r="M44" s="1"/>
      <c r="N44" s="1">
        <v>13</v>
      </c>
      <c r="O44" s="11" t="s">
        <v>86</v>
      </c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</row>
    <row r="45" spans="1:117" s="10" customFormat="1">
      <c r="A45" s="23"/>
      <c r="B45" s="24"/>
      <c r="C45" s="23"/>
      <c r="D45" s="23"/>
      <c r="E45" s="25"/>
      <c r="F45" s="26"/>
      <c r="G45" s="26"/>
      <c r="H45" s="26"/>
      <c r="I45" s="26"/>
      <c r="J45" s="26"/>
      <c r="K45" s="26"/>
      <c r="L45" s="26"/>
      <c r="M45" s="26"/>
      <c r="N45" s="26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</row>
    <row r="46" spans="1:117" s="10" customFormat="1">
      <c r="A46" s="34" t="s">
        <v>87</v>
      </c>
      <c r="B46" s="35">
        <v>101</v>
      </c>
      <c r="C46" s="34" t="s">
        <v>88</v>
      </c>
      <c r="D46" s="34" t="s">
        <v>89</v>
      </c>
      <c r="E46" s="36">
        <v>5032</v>
      </c>
      <c r="F46" s="1"/>
      <c r="G46" s="1">
        <v>7</v>
      </c>
      <c r="H46" s="1"/>
      <c r="I46" s="1">
        <v>1</v>
      </c>
      <c r="J46" s="1">
        <v>2</v>
      </c>
      <c r="K46" s="1"/>
      <c r="L46" s="1"/>
      <c r="M46" s="1"/>
      <c r="N46" s="1">
        <v>15</v>
      </c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</row>
    <row r="47" spans="1:117" s="10" customFormat="1">
      <c r="A47" s="34" t="s">
        <v>87</v>
      </c>
      <c r="B47" s="35">
        <v>102</v>
      </c>
      <c r="C47" s="34" t="s">
        <v>90</v>
      </c>
      <c r="D47" s="34" t="s">
        <v>89</v>
      </c>
      <c r="E47" s="36">
        <v>3145</v>
      </c>
      <c r="F47" s="1"/>
      <c r="G47" s="1">
        <v>4</v>
      </c>
      <c r="H47" s="1"/>
      <c r="I47" s="1">
        <v>1</v>
      </c>
      <c r="J47" s="1"/>
      <c r="K47" s="1"/>
      <c r="L47" s="1"/>
      <c r="M47" s="1"/>
      <c r="N47" s="1">
        <v>8</v>
      </c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</row>
    <row r="48" spans="1:117" s="10" customFormat="1">
      <c r="A48" s="34" t="s">
        <v>87</v>
      </c>
      <c r="B48" s="35">
        <v>103</v>
      </c>
      <c r="C48" s="34" t="s">
        <v>91</v>
      </c>
      <c r="D48" s="34" t="s">
        <v>89</v>
      </c>
      <c r="E48" s="36">
        <v>1941</v>
      </c>
      <c r="F48" s="1"/>
      <c r="G48" s="1">
        <v>5</v>
      </c>
      <c r="H48" s="1"/>
      <c r="I48" s="1">
        <v>1</v>
      </c>
      <c r="J48" s="1">
        <v>2</v>
      </c>
      <c r="K48" s="1"/>
      <c r="L48" s="1"/>
      <c r="M48" s="1"/>
      <c r="N48" s="1">
        <v>10</v>
      </c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</row>
    <row r="49" spans="1:117" s="10" customFormat="1">
      <c r="A49" s="34" t="s">
        <v>87</v>
      </c>
      <c r="B49" s="35">
        <v>104</v>
      </c>
      <c r="C49" s="34" t="s">
        <v>92</v>
      </c>
      <c r="D49" s="34" t="s">
        <v>89</v>
      </c>
      <c r="E49" s="36">
        <v>479</v>
      </c>
      <c r="F49" s="1"/>
      <c r="G49" s="1">
        <v>2</v>
      </c>
      <c r="H49" s="1"/>
      <c r="I49" s="1">
        <v>1</v>
      </c>
      <c r="J49" s="1"/>
      <c r="K49" s="1"/>
      <c r="L49" s="1"/>
      <c r="M49" s="1"/>
      <c r="N49" s="1">
        <v>1</v>
      </c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</row>
    <row r="50" spans="1:117" s="10" customFormat="1">
      <c r="A50" s="34" t="s">
        <v>87</v>
      </c>
      <c r="B50" s="35">
        <v>105</v>
      </c>
      <c r="C50" s="34" t="s">
        <v>93</v>
      </c>
      <c r="D50" s="34" t="s">
        <v>89</v>
      </c>
      <c r="E50" s="36">
        <v>501</v>
      </c>
      <c r="F50" s="1"/>
      <c r="G50" s="1">
        <v>1</v>
      </c>
      <c r="H50" s="1"/>
      <c r="I50" s="1"/>
      <c r="J50" s="1"/>
      <c r="K50" s="1"/>
      <c r="L50" s="1"/>
      <c r="M50" s="1"/>
      <c r="N50" s="1">
        <v>3</v>
      </c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</row>
    <row r="51" spans="1:117" s="10" customFormat="1">
      <c r="A51" s="34" t="s">
        <v>87</v>
      </c>
      <c r="B51" s="35">
        <v>106</v>
      </c>
      <c r="C51" s="34" t="s">
        <v>94</v>
      </c>
      <c r="D51" s="34" t="s">
        <v>89</v>
      </c>
      <c r="E51" s="36">
        <v>1805</v>
      </c>
      <c r="F51" s="1"/>
      <c r="G51" s="1">
        <v>1</v>
      </c>
      <c r="H51" s="1"/>
      <c r="I51" s="1">
        <v>1</v>
      </c>
      <c r="J51" s="1">
        <v>3</v>
      </c>
      <c r="K51" s="1"/>
      <c r="L51" s="1"/>
      <c r="M51" s="1"/>
      <c r="N51" s="1">
        <v>5</v>
      </c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</row>
    <row r="52" spans="1:117" s="10" customFormat="1">
      <c r="A52" s="34" t="s">
        <v>87</v>
      </c>
      <c r="B52" s="35">
        <v>107</v>
      </c>
      <c r="C52" s="34" t="s">
        <v>95</v>
      </c>
      <c r="D52" s="34" t="s">
        <v>89</v>
      </c>
      <c r="E52" s="36">
        <v>978</v>
      </c>
      <c r="F52" s="1"/>
      <c r="G52" s="1">
        <v>2</v>
      </c>
      <c r="H52" s="1"/>
      <c r="I52" s="1"/>
      <c r="J52" s="1"/>
      <c r="K52" s="1"/>
      <c r="L52" s="1"/>
      <c r="M52" s="1"/>
      <c r="N52" s="1">
        <v>4</v>
      </c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</row>
    <row r="53" spans="1:117" s="10" customFormat="1">
      <c r="A53" s="34" t="s">
        <v>87</v>
      </c>
      <c r="B53" s="35">
        <v>108</v>
      </c>
      <c r="C53" s="34" t="s">
        <v>96</v>
      </c>
      <c r="D53" s="34" t="s">
        <v>89</v>
      </c>
      <c r="E53" s="36">
        <v>3144</v>
      </c>
      <c r="F53" s="1"/>
      <c r="G53" s="1">
        <v>5</v>
      </c>
      <c r="H53" s="1"/>
      <c r="I53" s="1">
        <v>4</v>
      </c>
      <c r="J53" s="1">
        <v>1</v>
      </c>
      <c r="K53" s="1"/>
      <c r="L53" s="1"/>
      <c r="M53" s="1"/>
      <c r="N53" s="1">
        <v>6</v>
      </c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</row>
    <row r="54" spans="1:117" s="10" customFormat="1">
      <c r="A54" s="34" t="s">
        <v>87</v>
      </c>
      <c r="B54" s="35" t="s">
        <v>97</v>
      </c>
      <c r="C54" s="34" t="s">
        <v>98</v>
      </c>
      <c r="D54" s="34" t="s">
        <v>89</v>
      </c>
      <c r="E54" s="36">
        <v>3022</v>
      </c>
      <c r="F54" s="1"/>
      <c r="G54" s="1">
        <v>3</v>
      </c>
      <c r="H54" s="1"/>
      <c r="I54" s="1">
        <v>1</v>
      </c>
      <c r="J54" s="1">
        <v>1</v>
      </c>
      <c r="K54" s="1"/>
      <c r="L54" s="1"/>
      <c r="M54" s="1"/>
      <c r="N54" s="1">
        <v>6</v>
      </c>
      <c r="O54" s="11" t="s">
        <v>99</v>
      </c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</row>
    <row r="55" spans="1:117" s="10" customFormat="1">
      <c r="A55" s="34" t="s">
        <v>87</v>
      </c>
      <c r="B55" s="35">
        <v>111</v>
      </c>
      <c r="C55" s="34" t="s">
        <v>100</v>
      </c>
      <c r="D55" s="34" t="s">
        <v>89</v>
      </c>
      <c r="E55" s="36">
        <v>581</v>
      </c>
      <c r="F55" s="1"/>
      <c r="G55" s="1">
        <v>2</v>
      </c>
      <c r="H55" s="1"/>
      <c r="I55" s="1"/>
      <c r="J55" s="1"/>
      <c r="K55" s="1"/>
      <c r="L55" s="1"/>
      <c r="M55" s="1"/>
      <c r="N55" s="1">
        <v>4</v>
      </c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</row>
    <row r="56" spans="1:117" s="10" customFormat="1">
      <c r="A56" s="34" t="s">
        <v>87</v>
      </c>
      <c r="B56" s="35">
        <v>112</v>
      </c>
      <c r="C56" s="34" t="s">
        <v>101</v>
      </c>
      <c r="D56" s="34" t="s">
        <v>89</v>
      </c>
      <c r="E56" s="36">
        <v>497</v>
      </c>
      <c r="F56" s="1"/>
      <c r="G56" s="1"/>
      <c r="H56" s="1"/>
      <c r="I56" s="1">
        <v>1</v>
      </c>
      <c r="J56" s="1"/>
      <c r="K56" s="1"/>
      <c r="L56" s="1"/>
      <c r="M56" s="1"/>
      <c r="N56" s="1">
        <v>2</v>
      </c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</row>
    <row r="57" spans="1:117" s="10" customFormat="1">
      <c r="A57" s="34" t="s">
        <v>87</v>
      </c>
      <c r="B57" s="35">
        <v>113</v>
      </c>
      <c r="C57" s="34" t="s">
        <v>102</v>
      </c>
      <c r="D57" s="34" t="s">
        <v>89</v>
      </c>
      <c r="E57" s="36">
        <v>295</v>
      </c>
      <c r="F57" s="1"/>
      <c r="G57" s="1">
        <v>2</v>
      </c>
      <c r="H57" s="1"/>
      <c r="I57" s="1"/>
      <c r="J57" s="1"/>
      <c r="K57" s="1"/>
      <c r="L57" s="1"/>
      <c r="M57" s="1"/>
      <c r="N57" s="1">
        <v>1</v>
      </c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</row>
    <row r="58" spans="1:117" s="10" customFormat="1">
      <c r="A58" s="34" t="s">
        <v>87</v>
      </c>
      <c r="B58" s="35">
        <v>114</v>
      </c>
      <c r="C58" s="34" t="s">
        <v>103</v>
      </c>
      <c r="D58" s="34" t="s">
        <v>89</v>
      </c>
      <c r="E58" s="36">
        <v>649</v>
      </c>
      <c r="F58" s="1"/>
      <c r="G58" s="1">
        <v>5</v>
      </c>
      <c r="H58" s="1"/>
      <c r="I58" s="1">
        <v>1</v>
      </c>
      <c r="J58" s="1"/>
      <c r="K58" s="1"/>
      <c r="L58" s="1"/>
      <c r="M58" s="1"/>
      <c r="N58" s="1">
        <v>2</v>
      </c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</row>
    <row r="59" spans="1:117" s="10" customFormat="1">
      <c r="A59" s="34" t="s">
        <v>87</v>
      </c>
      <c r="B59" s="35">
        <v>122</v>
      </c>
      <c r="C59" s="34" t="s">
        <v>104</v>
      </c>
      <c r="D59" s="34" t="s">
        <v>89</v>
      </c>
      <c r="E59" s="36">
        <v>640</v>
      </c>
      <c r="F59" s="1"/>
      <c r="G59" s="1">
        <v>3</v>
      </c>
      <c r="H59" s="1"/>
      <c r="I59" s="1"/>
      <c r="J59" s="1"/>
      <c r="K59" s="1"/>
      <c r="L59" s="1"/>
      <c r="M59" s="1"/>
      <c r="N59" s="1">
        <v>2</v>
      </c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</row>
    <row r="60" spans="1:117" s="10" customFormat="1">
      <c r="A60" s="34" t="s">
        <v>87</v>
      </c>
      <c r="B60" s="35">
        <v>123</v>
      </c>
      <c r="C60" s="34" t="s">
        <v>105</v>
      </c>
      <c r="D60" s="34" t="s">
        <v>89</v>
      </c>
      <c r="E60" s="36">
        <v>365</v>
      </c>
      <c r="F60" s="1"/>
      <c r="G60" s="1">
        <v>1</v>
      </c>
      <c r="H60" s="1"/>
      <c r="I60" s="1"/>
      <c r="J60" s="1"/>
      <c r="K60" s="1"/>
      <c r="L60" s="1"/>
      <c r="M60" s="1"/>
      <c r="N60" s="1">
        <v>2</v>
      </c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</row>
    <row r="61" spans="1:117" s="10" customFormat="1">
      <c r="A61" s="34" t="s">
        <v>87</v>
      </c>
      <c r="B61" s="35">
        <v>124</v>
      </c>
      <c r="C61" s="34" t="s">
        <v>106</v>
      </c>
      <c r="D61" s="34" t="s">
        <v>89</v>
      </c>
      <c r="E61" s="36">
        <v>362</v>
      </c>
      <c r="F61" s="1"/>
      <c r="G61" s="1">
        <v>3</v>
      </c>
      <c r="H61" s="1"/>
      <c r="I61" s="1">
        <v>1</v>
      </c>
      <c r="J61" s="1"/>
      <c r="K61" s="1"/>
      <c r="L61" s="1"/>
      <c r="M61" s="1"/>
      <c r="N61" s="1">
        <v>2</v>
      </c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</row>
    <row r="62" spans="1:117" s="10" customFormat="1">
      <c r="A62" s="34" t="s">
        <v>87</v>
      </c>
      <c r="B62" s="35">
        <v>125</v>
      </c>
      <c r="C62" s="34" t="s">
        <v>107</v>
      </c>
      <c r="D62" s="34" t="s">
        <v>89</v>
      </c>
      <c r="E62" s="36">
        <v>366</v>
      </c>
      <c r="F62" s="1"/>
      <c r="G62" s="1">
        <v>2</v>
      </c>
      <c r="H62" s="1"/>
      <c r="I62" s="1">
        <v>2</v>
      </c>
      <c r="J62" s="1"/>
      <c r="K62" s="1"/>
      <c r="L62" s="1"/>
      <c r="M62" s="1"/>
      <c r="N62" s="1">
        <v>2</v>
      </c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</row>
    <row r="63" spans="1:117" s="10" customFormat="1">
      <c r="A63" s="34" t="s">
        <v>87</v>
      </c>
      <c r="B63" s="35">
        <v>126</v>
      </c>
      <c r="C63" s="34" t="s">
        <v>108</v>
      </c>
      <c r="D63" s="34" t="s">
        <v>109</v>
      </c>
      <c r="E63" s="36">
        <v>529</v>
      </c>
      <c r="F63" s="1"/>
      <c r="G63" s="1">
        <v>1</v>
      </c>
      <c r="H63" s="1"/>
      <c r="I63" s="1">
        <v>1</v>
      </c>
      <c r="J63" s="1"/>
      <c r="K63" s="1"/>
      <c r="L63" s="1"/>
      <c r="M63" s="1"/>
      <c r="N63" s="1">
        <v>2</v>
      </c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</row>
    <row r="64" spans="1:117" s="10" customFormat="1">
      <c r="A64" s="34" t="s">
        <v>87</v>
      </c>
      <c r="B64" s="35">
        <v>127</v>
      </c>
      <c r="C64" s="34" t="s">
        <v>110</v>
      </c>
      <c r="D64" s="34" t="s">
        <v>109</v>
      </c>
      <c r="E64" s="36">
        <v>194</v>
      </c>
      <c r="F64" s="1"/>
      <c r="G64" s="1"/>
      <c r="H64" s="1"/>
      <c r="I64" s="1"/>
      <c r="J64" s="1"/>
      <c r="K64" s="1"/>
      <c r="L64" s="1"/>
      <c r="M64" s="1"/>
      <c r="N64" s="1">
        <v>1</v>
      </c>
      <c r="O64" s="11" t="s">
        <v>111</v>
      </c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</row>
    <row r="65" spans="1:117" s="10" customFormat="1">
      <c r="A65" s="34" t="s">
        <v>87</v>
      </c>
      <c r="B65" s="35">
        <v>134</v>
      </c>
      <c r="C65" s="34" t="s">
        <v>112</v>
      </c>
      <c r="D65" s="34" t="s">
        <v>89</v>
      </c>
      <c r="E65" s="36">
        <v>1255</v>
      </c>
      <c r="F65" s="1"/>
      <c r="G65" s="1">
        <v>2</v>
      </c>
      <c r="H65" s="1"/>
      <c r="I65" s="1"/>
      <c r="J65" s="1"/>
      <c r="K65" s="1"/>
      <c r="L65" s="1"/>
      <c r="M65" s="1"/>
      <c r="N65" s="1">
        <v>8</v>
      </c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</row>
    <row r="66" spans="1:117" s="10" customFormat="1">
      <c r="A66" s="34" t="s">
        <v>87</v>
      </c>
      <c r="B66" s="35">
        <v>301</v>
      </c>
      <c r="C66" s="34" t="s">
        <v>113</v>
      </c>
      <c r="D66" s="34" t="s">
        <v>114</v>
      </c>
      <c r="E66" s="36">
        <v>1949</v>
      </c>
      <c r="F66" s="1"/>
      <c r="G66" s="1">
        <v>6</v>
      </c>
      <c r="H66" s="1"/>
      <c r="I66" s="1">
        <v>5</v>
      </c>
      <c r="J66" s="1">
        <v>2</v>
      </c>
      <c r="K66" s="1"/>
      <c r="L66" s="1"/>
      <c r="M66" s="1"/>
      <c r="N66" s="1">
        <v>7</v>
      </c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</row>
    <row r="67" spans="1:117" s="10" customFormat="1">
      <c r="A67" s="34" t="s">
        <v>87</v>
      </c>
      <c r="B67" s="35">
        <v>434</v>
      </c>
      <c r="C67" s="34" t="s">
        <v>115</v>
      </c>
      <c r="D67" s="34" t="s">
        <v>116</v>
      </c>
      <c r="E67" s="36">
        <v>564</v>
      </c>
      <c r="F67" s="1"/>
      <c r="G67" s="1">
        <v>2</v>
      </c>
      <c r="H67" s="1"/>
      <c r="I67" s="1"/>
      <c r="J67" s="1">
        <v>1</v>
      </c>
      <c r="K67" s="1"/>
      <c r="L67" s="1"/>
      <c r="M67" s="1"/>
      <c r="N67" s="1">
        <v>3</v>
      </c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</row>
    <row r="68" spans="1:117" s="10" customFormat="1">
      <c r="A68" s="34" t="s">
        <v>87</v>
      </c>
      <c r="B68" s="35">
        <v>535</v>
      </c>
      <c r="C68" s="34" t="s">
        <v>117</v>
      </c>
      <c r="D68" s="34" t="s">
        <v>118</v>
      </c>
      <c r="E68" s="36">
        <v>2306</v>
      </c>
      <c r="F68" s="1"/>
      <c r="G68" s="1">
        <v>3</v>
      </c>
      <c r="H68" s="1"/>
      <c r="I68" s="1">
        <v>6</v>
      </c>
      <c r="J68" s="1">
        <v>1</v>
      </c>
      <c r="K68" s="1"/>
      <c r="L68" s="1"/>
      <c r="M68" s="1"/>
      <c r="N68" s="1">
        <v>4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</row>
    <row r="69" spans="1:117" s="10" customFormat="1">
      <c r="A69" s="34" t="s">
        <v>87</v>
      </c>
      <c r="B69" s="35">
        <v>539</v>
      </c>
      <c r="C69" s="34" t="s">
        <v>119</v>
      </c>
      <c r="D69" s="34" t="s">
        <v>120</v>
      </c>
      <c r="E69" s="36">
        <v>1692</v>
      </c>
      <c r="F69" s="1"/>
      <c r="G69" s="1"/>
      <c r="H69" s="1"/>
      <c r="I69" s="1">
        <v>6</v>
      </c>
      <c r="J69" s="1"/>
      <c r="K69" s="1"/>
      <c r="L69" s="1"/>
      <c r="M69" s="1"/>
      <c r="N69" s="1">
        <v>6</v>
      </c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</row>
    <row r="70" spans="1:117" s="10" customFormat="1">
      <c r="A70" s="34" t="s">
        <v>87</v>
      </c>
      <c r="B70" s="35">
        <v>601</v>
      </c>
      <c r="C70" s="34" t="s">
        <v>121</v>
      </c>
      <c r="D70" s="34" t="s">
        <v>122</v>
      </c>
      <c r="E70" s="36">
        <v>612</v>
      </c>
      <c r="F70" s="1"/>
      <c r="G70" s="1">
        <v>1</v>
      </c>
      <c r="H70" s="1"/>
      <c r="I70" s="1">
        <v>3</v>
      </c>
      <c r="J70" s="1">
        <v>2</v>
      </c>
      <c r="K70" s="1"/>
      <c r="L70" s="1"/>
      <c r="M70" s="1"/>
      <c r="N70" s="1">
        <v>2</v>
      </c>
      <c r="O70" s="22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</row>
    <row r="71" spans="1:117" s="10" customFormat="1">
      <c r="A71" s="34" t="s">
        <v>87</v>
      </c>
      <c r="B71" s="35">
        <v>603</v>
      </c>
      <c r="C71" s="34" t="s">
        <v>123</v>
      </c>
      <c r="D71" s="34" t="s">
        <v>122</v>
      </c>
      <c r="E71" s="36">
        <v>441</v>
      </c>
      <c r="F71" s="1"/>
      <c r="G71" s="1">
        <v>1</v>
      </c>
      <c r="H71" s="1"/>
      <c r="I71" s="1">
        <v>2</v>
      </c>
      <c r="J71" s="1"/>
      <c r="K71" s="1"/>
      <c r="L71" s="1"/>
      <c r="M71" s="1"/>
      <c r="N71" s="1">
        <v>3</v>
      </c>
      <c r="O71" s="22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</row>
    <row r="72" spans="1:117" s="10" customFormat="1">
      <c r="A72" s="34" t="s">
        <v>87</v>
      </c>
      <c r="B72" s="35">
        <v>604</v>
      </c>
      <c r="C72" s="34" t="s">
        <v>124</v>
      </c>
      <c r="D72" s="34" t="s">
        <v>122</v>
      </c>
      <c r="E72" s="36">
        <v>1367</v>
      </c>
      <c r="F72" s="1"/>
      <c r="G72" s="1">
        <v>1</v>
      </c>
      <c r="H72" s="1"/>
      <c r="I72" s="1">
        <v>6</v>
      </c>
      <c r="J72" s="1">
        <v>2</v>
      </c>
      <c r="K72" s="1"/>
      <c r="L72" s="1"/>
      <c r="M72" s="1"/>
      <c r="N72" s="1">
        <v>4</v>
      </c>
      <c r="O72" s="22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</row>
    <row r="73" spans="1:117" s="10" customFormat="1">
      <c r="A73" s="34" t="s">
        <v>87</v>
      </c>
      <c r="B73" s="35">
        <v>605</v>
      </c>
      <c r="C73" s="34" t="s">
        <v>125</v>
      </c>
      <c r="D73" s="34" t="s">
        <v>122</v>
      </c>
      <c r="E73" s="36">
        <v>844</v>
      </c>
      <c r="F73" s="1"/>
      <c r="G73" s="1">
        <v>4</v>
      </c>
      <c r="H73" s="1"/>
      <c r="I73" s="1">
        <v>1</v>
      </c>
      <c r="J73" s="1">
        <v>1</v>
      </c>
      <c r="K73" s="1"/>
      <c r="L73" s="1"/>
      <c r="M73" s="1"/>
      <c r="N73" s="1">
        <v>2</v>
      </c>
      <c r="O73" s="22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</row>
    <row r="74" spans="1:117" s="10" customFormat="1">
      <c r="A74" s="34"/>
      <c r="B74" s="35"/>
      <c r="C74" s="34"/>
      <c r="D74" s="34"/>
      <c r="E74" s="36"/>
      <c r="F74" s="1"/>
      <c r="G74" s="1"/>
      <c r="H74" s="1"/>
      <c r="I74" s="1"/>
      <c r="J74" s="1"/>
      <c r="K74" s="1"/>
      <c r="L74" s="1"/>
      <c r="M74" s="1"/>
      <c r="N74" s="1"/>
      <c r="O74" s="22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</row>
    <row r="75" spans="1:117" s="10" customFormat="1">
      <c r="A75" s="34" t="s">
        <v>126</v>
      </c>
      <c r="B75" s="35">
        <v>101</v>
      </c>
      <c r="C75" s="34" t="s">
        <v>127</v>
      </c>
      <c r="D75" s="34" t="s">
        <v>128</v>
      </c>
      <c r="E75" s="36">
        <v>1373</v>
      </c>
      <c r="F75" s="1"/>
      <c r="G75" s="1"/>
      <c r="H75" s="1"/>
      <c r="I75" s="1"/>
      <c r="J75" s="1">
        <v>1</v>
      </c>
      <c r="K75" s="1"/>
      <c r="L75" s="1"/>
      <c r="M75" s="1">
        <v>5</v>
      </c>
      <c r="N75" s="1">
        <v>5</v>
      </c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</row>
    <row r="76" spans="1:117" s="10" customFormat="1">
      <c r="A76" s="34" t="s">
        <v>126</v>
      </c>
      <c r="B76" s="35">
        <v>102</v>
      </c>
      <c r="C76" s="34" t="s">
        <v>129</v>
      </c>
      <c r="D76" s="34" t="s">
        <v>128</v>
      </c>
      <c r="E76" s="36">
        <v>18907</v>
      </c>
      <c r="F76" s="1"/>
      <c r="G76" s="1">
        <v>31</v>
      </c>
      <c r="H76" s="1"/>
      <c r="I76" s="1">
        <v>9</v>
      </c>
      <c r="J76" s="1">
        <v>22</v>
      </c>
      <c r="K76" s="1"/>
      <c r="L76" s="1"/>
      <c r="M76" s="1">
        <v>38</v>
      </c>
      <c r="N76" s="1">
        <v>52</v>
      </c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</row>
    <row r="77" spans="1:117" s="10" customFormat="1">
      <c r="A77" s="34" t="s">
        <v>126</v>
      </c>
      <c r="B77" s="35">
        <v>103</v>
      </c>
      <c r="C77" s="34" t="s">
        <v>130</v>
      </c>
      <c r="D77" s="34" t="s">
        <v>128</v>
      </c>
      <c r="E77" s="36">
        <v>10086</v>
      </c>
      <c r="F77" s="1"/>
      <c r="G77" s="1">
        <v>2</v>
      </c>
      <c r="H77" s="1"/>
      <c r="I77" s="1">
        <v>10</v>
      </c>
      <c r="J77" s="1">
        <v>11</v>
      </c>
      <c r="K77" s="1"/>
      <c r="L77" s="1"/>
      <c r="M77" s="1">
        <v>5</v>
      </c>
      <c r="N77" s="1">
        <v>34</v>
      </c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</row>
    <row r="78" spans="1:117" s="10" customFormat="1">
      <c r="A78" s="34" t="s">
        <v>126</v>
      </c>
      <c r="B78" s="35">
        <v>104</v>
      </c>
      <c r="C78" s="34" t="s">
        <v>131</v>
      </c>
      <c r="D78" s="34" t="s">
        <v>128</v>
      </c>
      <c r="E78" s="36">
        <v>1111</v>
      </c>
      <c r="F78" s="1"/>
      <c r="G78" s="1"/>
      <c r="H78" s="1"/>
      <c r="I78" s="1"/>
      <c r="J78" s="1">
        <v>3</v>
      </c>
      <c r="K78" s="1"/>
      <c r="L78" s="1"/>
      <c r="M78" s="1"/>
      <c r="N78" s="1">
        <v>6</v>
      </c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</row>
    <row r="79" spans="1:117" s="10" customFormat="1">
      <c r="A79" s="34" t="s">
        <v>126</v>
      </c>
      <c r="B79" s="35">
        <v>105</v>
      </c>
      <c r="C79" s="34" t="s">
        <v>132</v>
      </c>
      <c r="D79" s="34" t="s">
        <v>133</v>
      </c>
      <c r="E79" s="36">
        <v>946</v>
      </c>
      <c r="F79" s="1"/>
      <c r="G79" s="1">
        <v>1</v>
      </c>
      <c r="H79" s="1"/>
      <c r="I79" s="1">
        <v>4</v>
      </c>
      <c r="J79" s="1"/>
      <c r="K79" s="1"/>
      <c r="L79" s="1"/>
      <c r="M79" s="1"/>
      <c r="N79" s="1">
        <v>3</v>
      </c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</row>
    <row r="80" spans="1:117" s="10" customFormat="1">
      <c r="A80" s="34" t="s">
        <v>126</v>
      </c>
      <c r="B80" s="35">
        <v>110</v>
      </c>
      <c r="C80" s="34" t="s">
        <v>134</v>
      </c>
      <c r="D80" s="34" t="s">
        <v>135</v>
      </c>
      <c r="E80" s="36">
        <v>306</v>
      </c>
      <c r="F80" s="1"/>
      <c r="G80" s="1">
        <v>7</v>
      </c>
      <c r="H80" s="1"/>
      <c r="I80" s="1"/>
      <c r="J80" s="1"/>
      <c r="K80" s="1"/>
      <c r="L80" s="1"/>
      <c r="M80" s="1"/>
      <c r="N80" s="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</row>
    <row r="81" spans="1:117" s="10" customFormat="1">
      <c r="A81" s="34" t="s">
        <v>126</v>
      </c>
      <c r="B81" s="35">
        <v>201</v>
      </c>
      <c r="C81" s="34" t="s">
        <v>136</v>
      </c>
      <c r="D81" s="34" t="s">
        <v>137</v>
      </c>
      <c r="E81" s="36">
        <v>4181</v>
      </c>
      <c r="F81" s="1"/>
      <c r="G81" s="1">
        <v>11</v>
      </c>
      <c r="H81" s="1"/>
      <c r="I81" s="1"/>
      <c r="J81" s="1">
        <v>2</v>
      </c>
      <c r="K81" s="1"/>
      <c r="L81" s="1"/>
      <c r="M81" s="1">
        <v>2</v>
      </c>
      <c r="N81" s="1">
        <v>6</v>
      </c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</row>
    <row r="82" spans="1:117" s="10" customFormat="1">
      <c r="A82" s="34" t="s">
        <v>126</v>
      </c>
      <c r="B82" s="4">
        <v>901</v>
      </c>
      <c r="C82" s="3" t="s">
        <v>138</v>
      </c>
      <c r="D82" s="34" t="s">
        <v>139</v>
      </c>
      <c r="E82" s="2">
        <v>2200</v>
      </c>
      <c r="F82" s="1"/>
      <c r="G82" s="1"/>
      <c r="H82" s="1"/>
      <c r="I82" s="1"/>
      <c r="J82" s="1"/>
      <c r="K82" s="1"/>
      <c r="L82" s="1"/>
      <c r="M82" s="1">
        <v>1</v>
      </c>
      <c r="N82" s="1">
        <v>9</v>
      </c>
      <c r="O82" s="11" t="s">
        <v>140</v>
      </c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</row>
    <row r="83" spans="1:117">
      <c r="A83" s="34" t="s">
        <v>126</v>
      </c>
      <c r="B83" s="4">
        <v>114</v>
      </c>
      <c r="C83" s="3" t="s">
        <v>141</v>
      </c>
      <c r="D83" s="34" t="s">
        <v>128</v>
      </c>
      <c r="E83" s="2">
        <v>32</v>
      </c>
      <c r="G83" s="1">
        <v>1</v>
      </c>
    </row>
    <row r="84" spans="1:117">
      <c r="A84" s="34" t="s">
        <v>126</v>
      </c>
      <c r="B84" s="4">
        <v>115</v>
      </c>
      <c r="C84" s="3" t="s">
        <v>142</v>
      </c>
      <c r="D84" s="34" t="s">
        <v>128</v>
      </c>
      <c r="E84" s="2">
        <v>32</v>
      </c>
      <c r="G84" s="1">
        <v>1</v>
      </c>
    </row>
    <row r="86" spans="1:117">
      <c r="A86" s="3" t="s">
        <v>143</v>
      </c>
      <c r="B86" s="4">
        <v>121</v>
      </c>
      <c r="C86" s="3" t="s">
        <v>144</v>
      </c>
      <c r="D86" s="3" t="s">
        <v>145</v>
      </c>
      <c r="N86" s="1">
        <v>120</v>
      </c>
    </row>
    <row r="87" spans="1:117">
      <c r="A87" s="3" t="s">
        <v>143</v>
      </c>
      <c r="B87" s="4">
        <v>122</v>
      </c>
      <c r="C87" s="3" t="s">
        <v>146</v>
      </c>
      <c r="D87" s="3" t="s">
        <v>145</v>
      </c>
      <c r="N87" s="1">
        <v>120</v>
      </c>
    </row>
    <row r="88" spans="1:117">
      <c r="A88" s="3" t="s">
        <v>143</v>
      </c>
      <c r="B88" s="4">
        <v>140</v>
      </c>
      <c r="C88" s="3" t="s">
        <v>147</v>
      </c>
      <c r="D88" s="3" t="s">
        <v>145</v>
      </c>
      <c r="N88" s="1">
        <v>15</v>
      </c>
    </row>
    <row r="89" spans="1:117">
      <c r="A89" s="3" t="s">
        <v>143</v>
      </c>
      <c r="B89" s="4">
        <v>151</v>
      </c>
      <c r="C89" s="3" t="s">
        <v>148</v>
      </c>
      <c r="D89" s="3" t="s">
        <v>145</v>
      </c>
      <c r="N89" s="1">
        <v>34</v>
      </c>
    </row>
    <row r="90" spans="1:117">
      <c r="A90" s="3" t="s">
        <v>143</v>
      </c>
      <c r="B90" s="4">
        <v>152</v>
      </c>
      <c r="C90" s="3" t="s">
        <v>149</v>
      </c>
      <c r="D90" s="3" t="s">
        <v>145</v>
      </c>
      <c r="N90" s="1">
        <v>48</v>
      </c>
    </row>
    <row r="91" spans="1:117">
      <c r="A91" s="3" t="s">
        <v>143</v>
      </c>
      <c r="B91" s="4">
        <v>131</v>
      </c>
      <c r="C91" s="3" t="s">
        <v>150</v>
      </c>
      <c r="D91" s="3" t="s">
        <v>145</v>
      </c>
      <c r="N91" s="1">
        <v>36</v>
      </c>
    </row>
    <row r="92" spans="1:117">
      <c r="A92" s="3" t="s">
        <v>143</v>
      </c>
      <c r="B92" s="4">
        <v>132</v>
      </c>
      <c r="C92" s="3" t="s">
        <v>151</v>
      </c>
      <c r="D92" s="3" t="s">
        <v>145</v>
      </c>
      <c r="N92" s="1">
        <v>36</v>
      </c>
    </row>
    <row r="93" spans="1:117">
      <c r="A93" s="3" t="s">
        <v>143</v>
      </c>
      <c r="B93" s="4">
        <v>133</v>
      </c>
      <c r="C93" s="3" t="s">
        <v>152</v>
      </c>
      <c r="D93" s="3" t="s">
        <v>145</v>
      </c>
      <c r="N93" s="1">
        <v>19</v>
      </c>
    </row>
    <row r="94" spans="1:117">
      <c r="A94" s="3" t="s">
        <v>143</v>
      </c>
      <c r="B94" s="4">
        <v>163</v>
      </c>
      <c r="C94" s="3" t="s">
        <v>153</v>
      </c>
      <c r="D94" s="3" t="s">
        <v>145</v>
      </c>
      <c r="O94" s="3" t="s">
        <v>154</v>
      </c>
    </row>
    <row r="95" spans="1:117">
      <c r="B95" s="44"/>
    </row>
    <row r="96" spans="1:117">
      <c r="A96" s="3" t="s">
        <v>155</v>
      </c>
      <c r="B96" s="45" t="s">
        <v>156</v>
      </c>
      <c r="C96" s="42" t="s">
        <v>117</v>
      </c>
      <c r="D96" s="42" t="s">
        <v>157</v>
      </c>
      <c r="E96" s="48" t="s">
        <v>158</v>
      </c>
      <c r="F96" s="43">
        <v>10</v>
      </c>
      <c r="G96" s="43">
        <v>2</v>
      </c>
      <c r="H96" s="43">
        <v>1</v>
      </c>
      <c r="I96" s="43">
        <v>21</v>
      </c>
      <c r="J96" s="43">
        <v>7</v>
      </c>
      <c r="K96" s="43"/>
      <c r="L96" s="43"/>
      <c r="M96" s="43"/>
      <c r="N96" s="43">
        <v>32</v>
      </c>
      <c r="O96" s="42" t="s">
        <v>159</v>
      </c>
    </row>
    <row r="97" spans="1:15">
      <c r="A97" s="3" t="s">
        <v>155</v>
      </c>
      <c r="B97" s="45" t="s">
        <v>160</v>
      </c>
      <c r="C97" s="42" t="s">
        <v>161</v>
      </c>
      <c r="D97" s="42" t="s">
        <v>157</v>
      </c>
      <c r="E97" s="49"/>
      <c r="F97" s="43"/>
      <c r="G97" s="43">
        <v>1</v>
      </c>
      <c r="H97" s="43"/>
      <c r="I97" s="43"/>
      <c r="J97" s="43">
        <v>1</v>
      </c>
      <c r="K97" s="43"/>
      <c r="L97" s="43"/>
      <c r="M97" s="43"/>
      <c r="N97" s="43"/>
      <c r="O97" s="42"/>
    </row>
    <row r="98" spans="1:15">
      <c r="A98" s="3" t="s">
        <v>155</v>
      </c>
      <c r="B98" s="45" t="s">
        <v>162</v>
      </c>
      <c r="C98" s="42" t="s">
        <v>163</v>
      </c>
      <c r="D98" s="42" t="s">
        <v>157</v>
      </c>
      <c r="E98" s="43"/>
      <c r="F98" s="43"/>
      <c r="G98" s="43">
        <v>1</v>
      </c>
      <c r="H98" s="43"/>
      <c r="I98" s="43"/>
      <c r="J98" s="43"/>
      <c r="K98" s="43"/>
      <c r="L98" s="43"/>
      <c r="M98" s="43"/>
      <c r="N98" s="43"/>
      <c r="O98" s="42"/>
    </row>
    <row r="99" spans="1:15">
      <c r="A99" s="3" t="s">
        <v>155</v>
      </c>
      <c r="B99" s="45" t="s">
        <v>164</v>
      </c>
      <c r="C99" s="42" t="s">
        <v>165</v>
      </c>
      <c r="D99" s="42" t="s">
        <v>157</v>
      </c>
      <c r="E99" s="43"/>
      <c r="F99" s="43"/>
      <c r="G99" s="43">
        <v>1</v>
      </c>
      <c r="H99" s="43"/>
      <c r="I99" s="43"/>
      <c r="J99" s="43">
        <v>1</v>
      </c>
      <c r="K99" s="43"/>
      <c r="L99" s="43"/>
      <c r="M99" s="43"/>
      <c r="N99" s="43"/>
      <c r="O99" s="42"/>
    </row>
    <row r="100" spans="1:15">
      <c r="A100" s="3" t="s">
        <v>155</v>
      </c>
      <c r="B100" s="45" t="s">
        <v>166</v>
      </c>
      <c r="C100" s="3" t="s">
        <v>167</v>
      </c>
      <c r="D100" s="42" t="s">
        <v>157</v>
      </c>
    </row>
    <row r="101" spans="1:15">
      <c r="B101" s="44"/>
    </row>
    <row r="102" spans="1:15">
      <c r="B102" s="44"/>
    </row>
  </sheetData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383717-8f2a-40cf-a3bf-034555ac455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E4FB1DD54524A925A0E0894DB6493" ma:contentTypeVersion="10" ma:contentTypeDescription="Create a new document." ma:contentTypeScope="" ma:versionID="b589ce95f5d39214e49f449d9ad447e8">
  <xsd:schema xmlns:xsd="http://www.w3.org/2001/XMLSchema" xmlns:xs="http://www.w3.org/2001/XMLSchema" xmlns:p="http://schemas.microsoft.com/office/2006/metadata/properties" xmlns:ns2="b4383717-8f2a-40cf-a3bf-034555ac4555" targetNamespace="http://schemas.microsoft.com/office/2006/metadata/properties" ma:root="true" ma:fieldsID="ed33cb42105501206c9409c8071daa8c" ns2:_="">
    <xsd:import namespace="b4383717-8f2a-40cf-a3bf-034555ac4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83717-8f2a-40cf-a3bf-034555ac4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9EE28C-906C-4B78-9639-857CB35B22F5}"/>
</file>

<file path=customXml/itemProps2.xml><?xml version="1.0" encoding="utf-8"?>
<ds:datastoreItem xmlns:ds="http://schemas.openxmlformats.org/officeDocument/2006/customXml" ds:itemID="{FC9A9F00-B1B1-47BB-8E7F-DC92491B2E9D}"/>
</file>

<file path=customXml/itemProps3.xml><?xml version="1.0" encoding="utf-8"?>
<ds:datastoreItem xmlns:ds="http://schemas.openxmlformats.org/officeDocument/2006/customXml" ds:itemID="{475CEF1A-E29B-4F57-A328-A4BBE3353CD1}"/>
</file>

<file path=docMetadata/LabelInfo.xml><?xml version="1.0" encoding="utf-8"?>
<clbl:labelList xmlns:clbl="http://schemas.microsoft.com/office/2020/mipLabelMetadata">
  <clbl:label id="{7f8e4cf0-71fb-489c-a336-3f9252a63908}" enabled="0" method="" siteId="{7f8e4cf0-71fb-489c-a336-3f9252a6390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Marthe Meese Dolmen</dc:creator>
  <cp:keywords/>
  <dc:description/>
  <cp:lastModifiedBy>Kseniia Sheverdina</cp:lastModifiedBy>
  <cp:revision/>
  <dcterms:created xsi:type="dcterms:W3CDTF">2022-09-04T20:33:08Z</dcterms:created>
  <dcterms:modified xsi:type="dcterms:W3CDTF">2026-08-10T11:42:52Z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0x010100316E4FB1DD54524A925A0E0894DB6493</vt:lpwstr>
  </property>
  <property fmtid="{D5CDD505-2E9C-101B-9397-08002B2CF9AE}" pid="3" name="MediaServiceImageTags">
    <vt:lpwstr/>
  </property>
  <property fmtid="{D5CDD505-2E9C-101B-9397-08002B2CF9AE}" pid="4" name="Order">
    <vt:r8>4080600</vt:r8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TaxCatchAll">
    <vt:lpwstr>1;#Kladd|b4b6a614-00e1-4169-90bb-f9dbedae6a98</vt:lpwstr>
  </property>
  <property fmtid="{D5CDD505-2E9C-101B-9397-08002B2CF9AE}" pid="7" name="SHIBusinessFunction">
    <vt:lpwstr/>
  </property>
  <property fmtid="{D5CDD505-2E9C-101B-9397-08002B2CF9AE}" pid="8" name="SHICategory">
    <vt:lpwstr/>
  </property>
  <property fmtid="{D5CDD505-2E9C-101B-9397-08002B2CF9AE}" pid="9" name="SHIJournalType">
    <vt:lpwstr/>
  </property>
  <property fmtid="{D5CDD505-2E9C-101B-9397-08002B2CF9AE}" pid="10" name="xd_Signature">
    <vt:bool>false</vt:bool>
  </property>
  <property fmtid="{D5CDD505-2E9C-101B-9397-08002B2CF9AE}" pid="11" name="eddf1c2c1da842e2bc8d48adb607c365">
    <vt:lpwstr/>
  </property>
  <property fmtid="{D5CDD505-2E9C-101B-9397-08002B2CF9AE}" pid="12" name="SHIBusinessUnit">
    <vt:lpwstr/>
  </property>
  <property fmtid="{D5CDD505-2E9C-101B-9397-08002B2CF9AE}" pid="13" name="cd34d7d8f9d8445ca63dd03b5376680a">
    <vt:lpwstr/>
  </property>
  <property fmtid="{D5CDD505-2E9C-101B-9397-08002B2CF9AE}" pid="14" name="xd_ProgID">
    <vt:lpwstr/>
  </property>
  <property fmtid="{D5CDD505-2E9C-101B-9397-08002B2CF9AE}" pid="15" name="SHIStatus">
    <vt:lpwstr>1;#Kladd|b4b6a614-00e1-4169-90bb-f9dbedae6a98</vt:lpwstr>
  </property>
  <property fmtid="{D5CDD505-2E9C-101B-9397-08002B2CF9AE}" pid="16" name="mb0d347ee0664214bffb1328b3228b3b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lda629c15bae4e91aa6c7e8cbbdfc8b6">
    <vt:lpwstr/>
  </property>
  <property fmtid="{D5CDD505-2E9C-101B-9397-08002B2CF9AE}" pid="20" name="f692c5fbbf584dd1b4cdb2fc07ec6741">
    <vt:lpwstr/>
  </property>
  <property fmtid="{D5CDD505-2E9C-101B-9397-08002B2CF9AE}" pid="21" name="SHIArchiveKey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</Properties>
</file>