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isor\Desktop\"/>
    </mc:Choice>
  </mc:AlternateContent>
  <xr:revisionPtr revIDLastSave="0" documentId="13_ncr:1_{99B65239-75D7-40FE-A44D-AF3477DDD0C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KJØRETØYSKJEMA" sheetId="2" r:id="rId1"/>
    <sheet name="KONTROLL" sheetId="11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2" l="1"/>
  <c r="E17" i="11"/>
  <c r="E12" i="2" l="1"/>
  <c r="E11" i="2"/>
  <c r="E10" i="2"/>
  <c r="E9" i="2"/>
  <c r="E8" i="2"/>
  <c r="E7" i="2"/>
  <c r="E6" i="2"/>
  <c r="H6" i="11"/>
  <c r="G6" i="11"/>
  <c r="F6" i="11"/>
  <c r="E6" i="11"/>
  <c r="E14" i="11" s="1"/>
  <c r="C7" i="11"/>
  <c r="C8" i="11"/>
  <c r="C9" i="11"/>
  <c r="C10" i="11"/>
  <c r="C11" i="11"/>
  <c r="C12" i="11"/>
  <c r="C13" i="11"/>
  <c r="C14" i="11"/>
  <c r="C15" i="11"/>
  <c r="C16" i="11"/>
  <c r="F13" i="2" l="1"/>
  <c r="E13" i="2"/>
  <c r="E7" i="11"/>
  <c r="E11" i="11"/>
  <c r="E8" i="11"/>
  <c r="E12" i="11"/>
  <c r="E16" i="11"/>
  <c r="E9" i="11"/>
  <c r="E13" i="11"/>
  <c r="E15" i="11"/>
  <c r="E10" i="11"/>
  <c r="H17" i="11" l="1"/>
  <c r="H7" i="11" l="1"/>
  <c r="H12" i="11"/>
  <c r="H8" i="11"/>
  <c r="H15" i="11"/>
  <c r="H16" i="11"/>
  <c r="H11" i="11"/>
  <c r="H14" i="11"/>
  <c r="H9" i="11"/>
  <c r="H10" i="11"/>
  <c r="H13" i="11"/>
  <c r="G17" i="11"/>
  <c r="F17" i="11"/>
  <c r="J9" i="11" l="1"/>
  <c r="F14" i="11"/>
  <c r="F15" i="11"/>
  <c r="F12" i="11"/>
  <c r="F13" i="11"/>
  <c r="F11" i="11"/>
  <c r="F8" i="11"/>
  <c r="F7" i="11"/>
  <c r="F16" i="11"/>
  <c r="F10" i="11"/>
  <c r="F9" i="11"/>
  <c r="G15" i="11"/>
  <c r="G7" i="11"/>
  <c r="G14" i="11"/>
  <c r="G13" i="11"/>
  <c r="G10" i="11"/>
  <c r="G8" i="11"/>
  <c r="G11" i="11"/>
  <c r="G12" i="11"/>
  <c r="G9" i="11"/>
  <c r="G16" i="11"/>
</calcChain>
</file>

<file path=xl/sharedStrings.xml><?xml version="1.0" encoding="utf-8"?>
<sst xmlns="http://schemas.openxmlformats.org/spreadsheetml/2006/main" count="26" uniqueCount="24">
  <si>
    <t>Drivstoffteknologi</t>
  </si>
  <si>
    <t>Batterielektrisk / hydrogen</t>
  </si>
  <si>
    <t>Biogass</t>
  </si>
  <si>
    <t>HVO / Biodiesel / Bioetanol</t>
  </si>
  <si>
    <t>Diesel / Bensin / Naturgass / Hybrid</t>
  </si>
  <si>
    <t>POENGBEREGNING</t>
  </si>
  <si>
    <t>Kontroll av minimumskrav og gyldighet</t>
  </si>
  <si>
    <t>Første kontraktsår:</t>
  </si>
  <si>
    <t>Andre kontraktsår:</t>
  </si>
  <si>
    <t>Tredje kontraktsår:</t>
  </si>
  <si>
    <t>Fjerde kontraktsår:</t>
  </si>
  <si>
    <t>Kontrollsjekk</t>
  </si>
  <si>
    <t>Andel</t>
  </si>
  <si>
    <t xml:space="preserve">Antall biler </t>
  </si>
  <si>
    <t>TOTALT ANTALL BILER</t>
  </si>
  <si>
    <t>Poeng</t>
  </si>
  <si>
    <t>Komprimert biogass (CBG) eller flytende biogass (LBG)</t>
  </si>
  <si>
    <t>Komprimert biogass (CBG) eller flytende biogass (LBG) med hybridteknologi</t>
  </si>
  <si>
    <t>HVO / Biodiesel / Bioetanol, med hybridteknologi</t>
  </si>
  <si>
    <t>Fyll inn antall biler som skal benyttes i denne kontrakten for hver drifstoffteknologi</t>
  </si>
  <si>
    <t>Diesel / Bensin / Naturgass, med hybridteknologi</t>
  </si>
  <si>
    <t xml:space="preserve">Diesel / Bensin / Naturgass </t>
  </si>
  <si>
    <t>2023/17356 Kontroll og vedlikehold av sprinkleranlegg og manuelle slokkesystem for Vestre Viken HF</t>
  </si>
  <si>
    <t>Bilag X - Kjøretøyskjema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</si>
</sst>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0000"/>
      <name val="Calibri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60">
    <xf numFmtId="0" fontId="0" fillId="0" borderId="0" xfId="0"/>
    <xf numFmtId="0" fontId="1" fillId="2" borderId="12" xfId="0" applyFont="1" applyFill="1" applyBorder="1"/>
    <xf numFmtId="0" fontId="0" fillId="0" borderId="1" xfId="0" applyBorder="1" applyProtection="1">
      <protection locked="0"/>
    </xf>
    <xf numFmtId="0" fontId="2" fillId="0" borderId="8" xfId="0" applyFont="1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14" xfId="0" applyBorder="1" applyProtection="1">
      <protection hidden="1"/>
    </xf>
    <xf numFmtId="0" fontId="0" fillId="0" borderId="0" xfId="0" applyProtection="1">
      <protection hidden="1"/>
    </xf>
    <xf numFmtId="0" fontId="0" fillId="0" borderId="15" xfId="0" applyBorder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3" borderId="5" xfId="0" applyFont="1" applyFill="1" applyBorder="1" applyAlignment="1" applyProtection="1">
      <alignment horizontal="center" vertical="center" wrapText="1"/>
      <protection hidden="1"/>
    </xf>
    <xf numFmtId="0" fontId="2" fillId="3" borderId="17" xfId="0" applyFont="1" applyFill="1" applyBorder="1" applyAlignment="1" applyProtection="1">
      <alignment horizontal="center" vertical="center" wrapText="1"/>
      <protection hidden="1"/>
    </xf>
    <xf numFmtId="0" fontId="2" fillId="3" borderId="16" xfId="0" applyFont="1" applyFill="1" applyBorder="1" applyAlignment="1" applyProtection="1">
      <alignment horizontal="center" vertical="center" wrapText="1"/>
      <protection hidden="1"/>
    </xf>
    <xf numFmtId="9" fontId="0" fillId="0" borderId="0" xfId="0" applyNumberFormat="1" applyAlignment="1" applyProtection="1">
      <alignment vertical="center" wrapText="1"/>
      <protection hidden="1"/>
    </xf>
    <xf numFmtId="10" fontId="2" fillId="0" borderId="6" xfId="0" applyNumberFormat="1" applyFont="1" applyBorder="1" applyProtection="1">
      <protection hidden="1"/>
    </xf>
    <xf numFmtId="10" fontId="2" fillId="0" borderId="0" xfId="0" applyNumberFormat="1" applyFont="1" applyProtection="1">
      <protection hidden="1"/>
    </xf>
    <xf numFmtId="10" fontId="0" fillId="0" borderId="6" xfId="0" applyNumberFormat="1" applyBorder="1" applyProtection="1">
      <protection hidden="1"/>
    </xf>
    <xf numFmtId="2" fontId="0" fillId="0" borderId="18" xfId="0" applyNumberFormat="1" applyBorder="1" applyProtection="1">
      <protection hidden="1"/>
    </xf>
    <xf numFmtId="2" fontId="0" fillId="0" borderId="6" xfId="0" applyNumberFormat="1" applyBorder="1" applyProtection="1">
      <protection hidden="1"/>
    </xf>
    <xf numFmtId="2" fontId="0" fillId="0" borderId="1" xfId="0" applyNumberFormat="1" applyBorder="1" applyProtection="1">
      <protection hidden="1"/>
    </xf>
    <xf numFmtId="2" fontId="0" fillId="0" borderId="0" xfId="0" applyNumberFormat="1" applyProtection="1">
      <protection hidden="1"/>
    </xf>
    <xf numFmtId="0" fontId="2" fillId="3" borderId="27" xfId="0" applyFont="1" applyFill="1" applyBorder="1" applyAlignment="1" applyProtection="1">
      <alignment horizontal="center" vertical="center" wrapText="1"/>
      <protection hidden="1"/>
    </xf>
    <xf numFmtId="2" fontId="0" fillId="0" borderId="15" xfId="0" applyNumberFormat="1" applyBorder="1" applyProtection="1">
      <protection hidden="1"/>
    </xf>
    <xf numFmtId="10" fontId="0" fillId="0" borderId="19" xfId="0" applyNumberFormat="1" applyBorder="1" applyProtection="1">
      <protection hidden="1"/>
    </xf>
    <xf numFmtId="2" fontId="0" fillId="0" borderId="19" xfId="0" applyNumberFormat="1" applyBorder="1" applyProtection="1">
      <protection hidden="1"/>
    </xf>
    <xf numFmtId="2" fontId="0" fillId="0" borderId="20" xfId="0" applyNumberFormat="1" applyBorder="1" applyProtection="1">
      <protection hidden="1"/>
    </xf>
    <xf numFmtId="2" fontId="0" fillId="0" borderId="21" xfId="0" applyNumberFormat="1" applyBorder="1" applyProtection="1">
      <protection hidden="1"/>
    </xf>
    <xf numFmtId="2" fontId="0" fillId="0" borderId="14" xfId="0" applyNumberFormat="1" applyBorder="1" applyProtection="1">
      <protection hidden="1"/>
    </xf>
    <xf numFmtId="2" fontId="2" fillId="0" borderId="22" xfId="0" applyNumberFormat="1" applyFont="1" applyBorder="1" applyProtection="1">
      <protection hidden="1"/>
    </xf>
    <xf numFmtId="2" fontId="2" fillId="0" borderId="23" xfId="0" applyNumberFormat="1" applyFont="1" applyBorder="1" applyProtection="1">
      <protection hidden="1"/>
    </xf>
    <xf numFmtId="0" fontId="0" fillId="0" borderId="23" xfId="0" applyBorder="1" applyProtection="1">
      <protection hidden="1"/>
    </xf>
    <xf numFmtId="0" fontId="0" fillId="0" borderId="26" xfId="0" applyBorder="1" applyProtection="1">
      <protection hidden="1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3" fillId="0" borderId="0" xfId="0" applyFont="1"/>
    <xf numFmtId="0" fontId="4" fillId="0" borderId="0" xfId="0" applyFont="1"/>
    <xf numFmtId="0" fontId="0" fillId="4" borderId="1" xfId="0" applyFill="1" applyBorder="1" applyProtection="1">
      <protection locked="0"/>
    </xf>
    <xf numFmtId="10" fontId="0" fillId="4" borderId="1" xfId="0" applyNumberFormat="1" applyFill="1" applyBorder="1" applyProtection="1">
      <protection locked="0"/>
    </xf>
    <xf numFmtId="9" fontId="0" fillId="4" borderId="1" xfId="0" applyNumberFormat="1" applyFill="1" applyBorder="1" applyProtection="1">
      <protection locked="0"/>
    </xf>
    <xf numFmtId="0" fontId="0" fillId="4" borderId="1" xfId="0" applyFill="1" applyBorder="1"/>
    <xf numFmtId="0" fontId="5" fillId="0" borderId="0" xfId="0" applyFont="1" applyAlignment="1">
      <alignment horizontal="left" vertical="center" wrapText="1"/>
    </xf>
    <xf numFmtId="2" fontId="0" fillId="4" borderId="1" xfId="0" applyNumberFormat="1" applyFill="1" applyBorder="1"/>
    <xf numFmtId="0" fontId="0" fillId="4" borderId="4" xfId="0" applyFill="1" applyBorder="1" applyAlignment="1" applyProtection="1">
      <alignment horizontal="left"/>
      <protection locked="0"/>
    </xf>
    <xf numFmtId="0" fontId="0" fillId="4" borderId="3" xfId="0" applyFill="1" applyBorder="1" applyAlignment="1" applyProtection="1">
      <alignment horizontal="left"/>
      <protection locked="0"/>
    </xf>
    <xf numFmtId="0" fontId="2" fillId="4" borderId="4" xfId="0" applyFont="1" applyFill="1" applyBorder="1" applyAlignment="1" applyProtection="1">
      <alignment horizontal="left"/>
      <protection locked="0"/>
    </xf>
    <xf numFmtId="0" fontId="2" fillId="4" borderId="3" xfId="0" applyFont="1" applyFill="1" applyBorder="1" applyAlignment="1" applyProtection="1">
      <alignment horizontal="left"/>
      <protection locked="0"/>
    </xf>
    <xf numFmtId="0" fontId="6" fillId="0" borderId="14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2" borderId="2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0" fillId="4" borderId="10" xfId="0" applyFill="1" applyBorder="1" applyAlignment="1" applyProtection="1">
      <alignment horizontal="left"/>
      <protection locked="0"/>
    </xf>
    <xf numFmtId="0" fontId="0" fillId="4" borderId="9" xfId="0" applyFill="1" applyBorder="1" applyAlignment="1" applyProtection="1">
      <alignment horizontal="left"/>
      <protection locked="0"/>
    </xf>
    <xf numFmtId="0" fontId="2" fillId="0" borderId="10" xfId="0" applyFont="1" applyBorder="1" applyAlignment="1">
      <alignment horizontal="center"/>
    </xf>
    <xf numFmtId="0" fontId="2" fillId="3" borderId="5" xfId="0" applyFont="1" applyFill="1" applyBorder="1" applyAlignment="1" applyProtection="1">
      <alignment horizontal="center" vertical="center" wrapText="1"/>
      <protection hidden="1"/>
    </xf>
    <xf numFmtId="0" fontId="2" fillId="3" borderId="16" xfId="0" applyFont="1" applyFill="1" applyBorder="1" applyAlignment="1" applyProtection="1">
      <alignment horizontal="center" vertical="center" wrapText="1"/>
      <protection hidden="1"/>
    </xf>
    <xf numFmtId="0" fontId="2" fillId="0" borderId="24" xfId="0" applyFont="1" applyBorder="1" applyAlignment="1" applyProtection="1">
      <alignment horizontal="right"/>
      <protection hidden="1"/>
    </xf>
    <xf numFmtId="0" fontId="2" fillId="0" borderId="25" xfId="0" applyFont="1" applyBorder="1" applyAlignment="1" applyProtection="1">
      <alignment horizontal="right"/>
      <protection hidden="1"/>
    </xf>
  </cellXfs>
  <cellStyles count="2">
    <cellStyle name="Komma 2" xfId="1" xr:uid="{1011E626-180F-450B-8246-2FD67D250361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G13"/>
  <sheetViews>
    <sheetView tabSelected="1" zoomScaleNormal="100" workbookViewId="0">
      <selection activeCell="B3" sqref="B3:F3"/>
    </sheetView>
  </sheetViews>
  <sheetFormatPr baseColWidth="10" defaultColWidth="11.453125" defaultRowHeight="14.5" x14ac:dyDescent="0.35"/>
  <cols>
    <col min="1" max="1" width="0.81640625" customWidth="1"/>
    <col min="2" max="2" width="40.453125" customWidth="1"/>
    <col min="3" max="3" width="29.6328125" customWidth="1"/>
    <col min="4" max="4" width="13.453125" customWidth="1"/>
    <col min="5" max="5" width="14.1796875" customWidth="1"/>
    <col min="6" max="6" width="7.36328125" bestFit="1" customWidth="1"/>
    <col min="7" max="7" width="58" bestFit="1" customWidth="1"/>
    <col min="9" max="9" width="52" customWidth="1"/>
  </cols>
  <sheetData>
    <row r="1" spans="2:7" ht="23" customHeight="1" x14ac:dyDescent="0.35">
      <c r="B1" s="47" t="s">
        <v>22</v>
      </c>
      <c r="C1" s="48"/>
      <c r="D1" s="48"/>
      <c r="E1" s="48"/>
      <c r="F1" s="49"/>
      <c r="G1" s="36"/>
    </row>
    <row r="2" spans="2:7" ht="23" customHeight="1" x14ac:dyDescent="0.35">
      <c r="B2" s="41"/>
      <c r="C2" s="41"/>
      <c r="D2" s="41"/>
      <c r="E2" s="41"/>
      <c r="F2" s="41"/>
      <c r="G2" s="36"/>
    </row>
    <row r="3" spans="2:7" ht="23" customHeight="1" x14ac:dyDescent="0.35">
      <c r="B3" s="50" t="s">
        <v>23</v>
      </c>
      <c r="C3" s="50"/>
      <c r="D3" s="50"/>
      <c r="E3" s="50"/>
      <c r="F3" s="50"/>
      <c r="G3" s="36"/>
    </row>
    <row r="4" spans="2:7" ht="23" customHeight="1" x14ac:dyDescent="0.35">
      <c r="B4" s="55" t="s">
        <v>19</v>
      </c>
      <c r="C4" s="55"/>
      <c r="D4" s="55"/>
      <c r="E4" s="55"/>
      <c r="F4" s="55"/>
    </row>
    <row r="5" spans="2:7" x14ac:dyDescent="0.35">
      <c r="B5" s="51" t="s">
        <v>0</v>
      </c>
      <c r="C5" s="52"/>
      <c r="D5" s="1" t="s">
        <v>13</v>
      </c>
      <c r="E5" s="1" t="s">
        <v>12</v>
      </c>
      <c r="F5" s="1" t="s">
        <v>15</v>
      </c>
    </row>
    <row r="6" spans="2:7" x14ac:dyDescent="0.35">
      <c r="B6" s="53" t="s">
        <v>1</v>
      </c>
      <c r="C6" s="54"/>
      <c r="D6" s="2">
        <v>0</v>
      </c>
      <c r="E6" s="39" t="e">
        <f>+D6/D$13</f>
        <v>#DIV/0!</v>
      </c>
      <c r="F6" s="40">
        <v>10</v>
      </c>
    </row>
    <row r="7" spans="2:7" x14ac:dyDescent="0.35">
      <c r="B7" s="43" t="s">
        <v>17</v>
      </c>
      <c r="C7" s="44"/>
      <c r="D7" s="2">
        <v>0</v>
      </c>
      <c r="E7" s="39" t="e">
        <f t="shared" ref="E7:E11" si="0">+D7/D$13</f>
        <v>#DIV/0!</v>
      </c>
      <c r="F7" s="40">
        <v>9</v>
      </c>
    </row>
    <row r="8" spans="2:7" x14ac:dyDescent="0.35">
      <c r="B8" s="43" t="s">
        <v>16</v>
      </c>
      <c r="C8" s="44"/>
      <c r="D8" s="2">
        <v>0</v>
      </c>
      <c r="E8" s="39" t="e">
        <f t="shared" si="0"/>
        <v>#DIV/0!</v>
      </c>
      <c r="F8" s="40">
        <v>8</v>
      </c>
    </row>
    <row r="9" spans="2:7" x14ac:dyDescent="0.35">
      <c r="B9" s="43" t="s">
        <v>18</v>
      </c>
      <c r="C9" s="44"/>
      <c r="D9" s="2">
        <v>0</v>
      </c>
      <c r="E9" s="39" t="e">
        <f t="shared" si="0"/>
        <v>#DIV/0!</v>
      </c>
      <c r="F9" s="40">
        <v>5</v>
      </c>
    </row>
    <row r="10" spans="2:7" x14ac:dyDescent="0.35">
      <c r="B10" s="43" t="s">
        <v>3</v>
      </c>
      <c r="C10" s="44"/>
      <c r="D10" s="2">
        <v>0</v>
      </c>
      <c r="E10" s="39" t="e">
        <f t="shared" si="0"/>
        <v>#DIV/0!</v>
      </c>
      <c r="F10" s="40">
        <v>4</v>
      </c>
      <c r="G10" s="35"/>
    </row>
    <row r="11" spans="2:7" x14ac:dyDescent="0.35">
      <c r="B11" s="43" t="s">
        <v>20</v>
      </c>
      <c r="C11" s="44"/>
      <c r="D11" s="2">
        <v>0</v>
      </c>
      <c r="E11" s="39" t="e">
        <f t="shared" si="0"/>
        <v>#DIV/0!</v>
      </c>
      <c r="F11" s="40">
        <v>1</v>
      </c>
      <c r="G11" s="35"/>
    </row>
    <row r="12" spans="2:7" x14ac:dyDescent="0.35">
      <c r="B12" s="43" t="s">
        <v>21</v>
      </c>
      <c r="C12" s="44"/>
      <c r="D12" s="2">
        <v>0</v>
      </c>
      <c r="E12" s="39" t="e">
        <f t="shared" ref="E12" si="1">+D12/D$13</f>
        <v>#DIV/0!</v>
      </c>
      <c r="F12" s="40">
        <v>0</v>
      </c>
    </row>
    <row r="13" spans="2:7" x14ac:dyDescent="0.35">
      <c r="B13" s="45" t="s">
        <v>14</v>
      </c>
      <c r="C13" s="46"/>
      <c r="D13" s="37">
        <f>SUM(D6:D12)</f>
        <v>0</v>
      </c>
      <c r="E13" s="38" t="e">
        <f>SUM(E6:E12)</f>
        <v>#DIV/0!</v>
      </c>
      <c r="F13" s="42" t="e">
        <f>(F6*E6)+(F7*E7)+(F8*E8)+(F9*E9)+(F10*E10)+(F11*E11)+(F12*E12)</f>
        <v>#DIV/0!</v>
      </c>
    </row>
  </sheetData>
  <mergeCells count="12">
    <mergeCell ref="B10:C10"/>
    <mergeCell ref="B12:C12"/>
    <mergeCell ref="B13:C13"/>
    <mergeCell ref="B1:F1"/>
    <mergeCell ref="B3:F3"/>
    <mergeCell ref="B5:C5"/>
    <mergeCell ref="B6:C6"/>
    <mergeCell ref="B8:C8"/>
    <mergeCell ref="B7:C7"/>
    <mergeCell ref="B9:C9"/>
    <mergeCell ref="B11:C11"/>
    <mergeCell ref="B4:F4"/>
  </mergeCells>
  <pageMargins left="0.25" right="0.25" top="0.75" bottom="0.75" header="0.3" footer="0.3"/>
  <pageSetup paperSize="9" scale="9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ACBDC-DB17-4A22-8E68-5CDDC123DD27}">
  <dimension ref="B1:J25"/>
  <sheetViews>
    <sheetView zoomScaleNormal="100" workbookViewId="0">
      <selection activeCell="I24" sqref="I24"/>
    </sheetView>
  </sheetViews>
  <sheetFormatPr baseColWidth="10" defaultColWidth="11.453125" defaultRowHeight="14.5" x14ac:dyDescent="0.35"/>
  <cols>
    <col min="2" max="2" width="31.453125" customWidth="1"/>
    <col min="10" max="10" width="12.54296875" customWidth="1"/>
  </cols>
  <sheetData>
    <row r="1" spans="2:10" ht="15" thickBot="1" x14ac:dyDescent="0.4"/>
    <row r="2" spans="2:10" x14ac:dyDescent="0.35">
      <c r="B2" s="3" t="s">
        <v>5</v>
      </c>
      <c r="C2" s="4"/>
      <c r="D2" s="4"/>
      <c r="E2" s="4"/>
      <c r="F2" s="4"/>
      <c r="G2" s="4"/>
      <c r="H2" s="4"/>
      <c r="I2" s="4"/>
      <c r="J2" s="5"/>
    </row>
    <row r="3" spans="2:10" x14ac:dyDescent="0.35">
      <c r="B3" s="6"/>
      <c r="C3" s="7"/>
      <c r="D3" s="7"/>
      <c r="E3" s="7"/>
      <c r="F3" s="7"/>
      <c r="G3" s="7"/>
      <c r="H3" s="7"/>
      <c r="I3" s="7"/>
      <c r="J3" s="8"/>
    </row>
    <row r="4" spans="2:10" ht="15" thickBot="1" x14ac:dyDescent="0.4">
      <c r="B4" s="6"/>
      <c r="C4" s="7"/>
      <c r="D4" s="9"/>
      <c r="E4" s="9"/>
      <c r="F4" s="7"/>
      <c r="G4" s="7"/>
      <c r="H4" s="7"/>
      <c r="I4" s="7"/>
      <c r="J4" s="8"/>
    </row>
    <row r="5" spans="2:10" ht="29" x14ac:dyDescent="0.35">
      <c r="B5" s="56" t="s">
        <v>6</v>
      </c>
      <c r="C5" s="57"/>
      <c r="D5" s="10"/>
      <c r="E5" s="11" t="s">
        <v>7</v>
      </c>
      <c r="F5" s="12" t="s">
        <v>8</v>
      </c>
      <c r="G5" s="12" t="s">
        <v>9</v>
      </c>
      <c r="H5" s="13" t="s">
        <v>10</v>
      </c>
      <c r="I5" s="10"/>
      <c r="J5" s="8"/>
    </row>
    <row r="6" spans="2:10" x14ac:dyDescent="0.35">
      <c r="B6" s="6"/>
      <c r="C6" s="8"/>
      <c r="D6" s="14"/>
      <c r="E6" s="15" t="e">
        <f>1-(KJØRETØYSKJEMA!#REF!+KJØRETØYSKJEMA!#REF!)</f>
        <v>#REF!</v>
      </c>
      <c r="F6" s="15" t="e">
        <f>1-(KJØRETØYSKJEMA!#REF!+KJØRETØYSKJEMA!#REF!)</f>
        <v>#REF!</v>
      </c>
      <c r="G6" s="15" t="e">
        <f>1-(KJØRETØYSKJEMA!#REF!+KJØRETØYSKJEMA!#REF!)</f>
        <v>#REF!</v>
      </c>
      <c r="H6" s="15" t="e">
        <f>1-(KJØRETØYSKJEMA!#REF!+KJØRETØYSKJEMA!#REF!)</f>
        <v>#REF!</v>
      </c>
      <c r="I6" s="16"/>
      <c r="J6" s="8"/>
    </row>
    <row r="7" spans="2:10" ht="15" thickBot="1" x14ac:dyDescent="0.4">
      <c r="B7" s="17">
        <v>0</v>
      </c>
      <c r="C7" s="18" t="e">
        <f>IF(KJØRETØYSKJEMA!#REF!=KONTROLL!B7,1,0)</f>
        <v>#REF!</v>
      </c>
      <c r="D7" s="7"/>
      <c r="E7" s="19" t="e">
        <f>10*E6</f>
        <v>#REF!</v>
      </c>
      <c r="F7" s="20" t="e">
        <f t="shared" ref="F7:H7" si="0">10*F6</f>
        <v>#REF!</v>
      </c>
      <c r="G7" s="20" t="e">
        <f t="shared" si="0"/>
        <v>#REF!</v>
      </c>
      <c r="H7" s="18" t="e">
        <f t="shared" si="0"/>
        <v>#REF!</v>
      </c>
      <c r="I7" s="21"/>
      <c r="J7" s="8"/>
    </row>
    <row r="8" spans="2:10" x14ac:dyDescent="0.35">
      <c r="B8" s="17">
        <v>0.1</v>
      </c>
      <c r="C8" s="18" t="e">
        <f>IF(KJØRETØYSKJEMA!#REF!=KONTROLL!B8,1,0)</f>
        <v>#REF!</v>
      </c>
      <c r="D8" s="21"/>
      <c r="E8" s="19" t="e">
        <f>11.111*E6-1.1111</f>
        <v>#REF!</v>
      </c>
      <c r="F8" s="20" t="e">
        <f>11.111*F6-1.1111</f>
        <v>#REF!</v>
      </c>
      <c r="G8" s="20" t="e">
        <f t="shared" ref="G8:H8" si="1">11.111*G6-1.1111</f>
        <v>#REF!</v>
      </c>
      <c r="H8" s="18" t="e">
        <f t="shared" si="1"/>
        <v>#REF!</v>
      </c>
      <c r="I8" s="21"/>
      <c r="J8" s="22" t="s">
        <v>11</v>
      </c>
    </row>
    <row r="9" spans="2:10" x14ac:dyDescent="0.35">
      <c r="B9" s="17">
        <v>0.2</v>
      </c>
      <c r="C9" s="18" t="e">
        <f>IF(KJØRETØYSKJEMA!#REF!=KONTROLL!B9,1,0)</f>
        <v>#REF!</v>
      </c>
      <c r="D9" s="21"/>
      <c r="E9" s="19" t="e">
        <f>12.5*E6-2.5</f>
        <v>#REF!</v>
      </c>
      <c r="F9" s="20" t="e">
        <f t="shared" ref="F9:H9" si="2">12.5*F6-2.5</f>
        <v>#REF!</v>
      </c>
      <c r="G9" s="20" t="e">
        <f t="shared" si="2"/>
        <v>#REF!</v>
      </c>
      <c r="H9" s="18" t="e">
        <f t="shared" si="2"/>
        <v>#REF!</v>
      </c>
      <c r="I9" s="21"/>
      <c r="J9" s="23" t="e">
        <f>SUM(E17:H17)</f>
        <v>#REF!</v>
      </c>
    </row>
    <row r="10" spans="2:10" x14ac:dyDescent="0.35">
      <c r="B10" s="17">
        <v>0.3</v>
      </c>
      <c r="C10" s="18" t="e">
        <f>IF(KJØRETØYSKJEMA!#REF!=KONTROLL!B10,1,0)</f>
        <v>#REF!</v>
      </c>
      <c r="D10" s="21"/>
      <c r="E10" s="19" t="e">
        <f>14.286*E6-4.2857</f>
        <v>#REF!</v>
      </c>
      <c r="F10" s="20" t="e">
        <f t="shared" ref="F10:H10" si="3">14.286*F6-4.2857</f>
        <v>#REF!</v>
      </c>
      <c r="G10" s="20" t="e">
        <f t="shared" si="3"/>
        <v>#REF!</v>
      </c>
      <c r="H10" s="18" t="e">
        <f t="shared" si="3"/>
        <v>#REF!</v>
      </c>
      <c r="I10" s="21"/>
      <c r="J10" s="23"/>
    </row>
    <row r="11" spans="2:10" x14ac:dyDescent="0.35">
      <c r="B11" s="17">
        <v>0.4</v>
      </c>
      <c r="C11" s="18" t="e">
        <f>IF(KJØRETØYSKJEMA!#REF!=KONTROLL!B11,1,0)</f>
        <v>#REF!</v>
      </c>
      <c r="D11" s="21"/>
      <c r="E11" s="19" t="e">
        <f>16.6667*E6-6.6667</f>
        <v>#REF!</v>
      </c>
      <c r="F11" s="20" t="e">
        <f t="shared" ref="F11:H11" si="4">16.6667*F6-6.6667</f>
        <v>#REF!</v>
      </c>
      <c r="G11" s="20" t="e">
        <f t="shared" si="4"/>
        <v>#REF!</v>
      </c>
      <c r="H11" s="18" t="e">
        <f t="shared" si="4"/>
        <v>#REF!</v>
      </c>
      <c r="I11" s="21"/>
      <c r="J11" s="8"/>
    </row>
    <row r="12" spans="2:10" x14ac:dyDescent="0.35">
      <c r="B12" s="17">
        <v>0.5</v>
      </c>
      <c r="C12" s="18" t="e">
        <f>IF(KJØRETØYSKJEMA!#REF!=KONTROLL!B12,1,0)</f>
        <v>#REF!</v>
      </c>
      <c r="D12" s="21"/>
      <c r="E12" s="19" t="e">
        <f>20*E6-10</f>
        <v>#REF!</v>
      </c>
      <c r="F12" s="20" t="e">
        <f t="shared" ref="F12:G12" si="5">20*F6-10</f>
        <v>#REF!</v>
      </c>
      <c r="G12" s="20" t="e">
        <f t="shared" si="5"/>
        <v>#REF!</v>
      </c>
      <c r="H12" s="18" t="e">
        <f>20*H6-10</f>
        <v>#REF!</v>
      </c>
      <c r="I12" s="21"/>
      <c r="J12" s="8"/>
    </row>
    <row r="13" spans="2:10" x14ac:dyDescent="0.35">
      <c r="B13" s="17">
        <v>0.6</v>
      </c>
      <c r="C13" s="18" t="e">
        <f>IF(KJØRETØYSKJEMA!#REF!=KONTROLL!B13,1,0)</f>
        <v>#REF!</v>
      </c>
      <c r="D13" s="21"/>
      <c r="E13" s="19" t="e">
        <f>25*E6-15</f>
        <v>#REF!</v>
      </c>
      <c r="F13" s="20" t="e">
        <f t="shared" ref="F13:H13" si="6">25*F6-15</f>
        <v>#REF!</v>
      </c>
      <c r="G13" s="20" t="e">
        <f t="shared" si="6"/>
        <v>#REF!</v>
      </c>
      <c r="H13" s="18" t="e">
        <f t="shared" si="6"/>
        <v>#REF!</v>
      </c>
      <c r="I13" s="21"/>
      <c r="J13" s="8"/>
    </row>
    <row r="14" spans="2:10" x14ac:dyDescent="0.35">
      <c r="B14" s="17">
        <v>0.7</v>
      </c>
      <c r="C14" s="18" t="e">
        <f>IF(KJØRETØYSKJEMA!#REF!=KONTROLL!B14,1,0)</f>
        <v>#REF!</v>
      </c>
      <c r="D14" s="21"/>
      <c r="E14" s="19" t="e">
        <f>33.333*E6-23.3333</f>
        <v>#REF!</v>
      </c>
      <c r="F14" s="20" t="e">
        <f t="shared" ref="F14:H14" si="7">33.333*F6-23.3333</f>
        <v>#REF!</v>
      </c>
      <c r="G14" s="20" t="e">
        <f t="shared" si="7"/>
        <v>#REF!</v>
      </c>
      <c r="H14" s="18" t="e">
        <f t="shared" si="7"/>
        <v>#REF!</v>
      </c>
      <c r="I14" s="21"/>
      <c r="J14" s="8"/>
    </row>
    <row r="15" spans="2:10" x14ac:dyDescent="0.35">
      <c r="B15" s="17">
        <v>0.8</v>
      </c>
      <c r="C15" s="18" t="e">
        <f>IF(KJØRETØYSKJEMA!#REF!=KONTROLL!B15,1,0)</f>
        <v>#REF!</v>
      </c>
      <c r="D15" s="21"/>
      <c r="E15" s="19" t="e">
        <f>50*E6-40</f>
        <v>#REF!</v>
      </c>
      <c r="F15" s="20" t="e">
        <f t="shared" ref="F15:H15" si="8">50*F6-40</f>
        <v>#REF!</v>
      </c>
      <c r="G15" s="20" t="e">
        <f t="shared" si="8"/>
        <v>#REF!</v>
      </c>
      <c r="H15" s="18" t="e">
        <f t="shared" si="8"/>
        <v>#REF!</v>
      </c>
      <c r="I15" s="21"/>
      <c r="J15" s="8"/>
    </row>
    <row r="16" spans="2:10" ht="15" thickBot="1" x14ac:dyDescent="0.4">
      <c r="B16" s="24">
        <v>0.9</v>
      </c>
      <c r="C16" s="18" t="e">
        <f>IF(KJØRETØYSKJEMA!#REF!=KONTROLL!B16,1,0)</f>
        <v>#REF!</v>
      </c>
      <c r="D16" s="21"/>
      <c r="E16" s="25" t="e">
        <f>100*E6-90</f>
        <v>#REF!</v>
      </c>
      <c r="F16" s="26" t="e">
        <f t="shared" ref="F16:H16" si="9">100*F6-90</f>
        <v>#REF!</v>
      </c>
      <c r="G16" s="26" t="e">
        <f t="shared" si="9"/>
        <v>#REF!</v>
      </c>
      <c r="H16" s="27" t="e">
        <f t="shared" si="9"/>
        <v>#REF!</v>
      </c>
      <c r="I16" s="21"/>
      <c r="J16" s="8"/>
    </row>
    <row r="17" spans="2:10" ht="15" thickBot="1" x14ac:dyDescent="0.4">
      <c r="B17" s="28"/>
      <c r="C17" s="21"/>
      <c r="D17" s="21"/>
      <c r="E17" s="21" t="e">
        <f>IF(KJØRETØYSKJEMA!#REF!=100%,1,0)</f>
        <v>#REF!</v>
      </c>
      <c r="F17" s="21" t="e">
        <f>IF(KJØRETØYSKJEMA!#REF!=100%,1,0)</f>
        <v>#REF!</v>
      </c>
      <c r="G17" s="21" t="e">
        <f>IF(KJØRETØYSKJEMA!#REF!=100%,1,0)</f>
        <v>#REF!</v>
      </c>
      <c r="H17" s="21" t="e">
        <f>IF(KJØRETØYSKJEMA!#REF!=100%,1,0)</f>
        <v>#REF!</v>
      </c>
      <c r="I17" s="7"/>
      <c r="J17" s="8"/>
    </row>
    <row r="18" spans="2:10" ht="15" thickBot="1" x14ac:dyDescent="0.4">
      <c r="B18" s="29"/>
      <c r="C18" s="30"/>
      <c r="D18" s="30"/>
      <c r="E18" s="30"/>
      <c r="F18" s="31"/>
      <c r="G18" s="31"/>
      <c r="H18" s="58"/>
      <c r="I18" s="59"/>
      <c r="J18" s="32"/>
    </row>
    <row r="22" spans="2:10" x14ac:dyDescent="0.35">
      <c r="B22" s="33" t="s">
        <v>1</v>
      </c>
    </row>
    <row r="23" spans="2:10" x14ac:dyDescent="0.35">
      <c r="B23" s="34" t="s">
        <v>2</v>
      </c>
    </row>
    <row r="24" spans="2:10" x14ac:dyDescent="0.35">
      <c r="B24" s="34" t="s">
        <v>3</v>
      </c>
    </row>
    <row r="25" spans="2:10" x14ac:dyDescent="0.35">
      <c r="B25" s="34" t="s">
        <v>4</v>
      </c>
    </row>
  </sheetData>
  <mergeCells count="2">
    <mergeCell ref="B5:C5"/>
    <mergeCell ref="H18:I1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4383717-8f2a-40cf-a3bf-034555ac455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E4FB1DD54524A925A0E0894DB6493" ma:contentTypeVersion="10" ma:contentTypeDescription="Create a new document." ma:contentTypeScope="" ma:versionID="b589ce95f5d39214e49f449d9ad447e8">
  <xsd:schema xmlns:xsd="http://www.w3.org/2001/XMLSchema" xmlns:xs="http://www.w3.org/2001/XMLSchema" xmlns:p="http://schemas.microsoft.com/office/2006/metadata/properties" xmlns:ns2="b4383717-8f2a-40cf-a3bf-034555ac4555" targetNamespace="http://schemas.microsoft.com/office/2006/metadata/properties" ma:root="true" ma:fieldsID="ed33cb42105501206c9409c8071daa8c" ns2:_="">
    <xsd:import namespace="b4383717-8f2a-40cf-a3bf-034555ac45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383717-8f2a-40cf-a3bf-034555ac45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4a8461-4d9a-4b5d-93bd-86a5dfa08d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48B34D-CD1F-419C-99F6-604CC141A0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D66089-856C-4469-9260-32E685C9DA85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0da7d8c7-b6e7-409c-8942-9d4c3b4ecebc"/>
    <ds:schemaRef ds:uri="http://schemas.openxmlformats.org/package/2006/metadata/core-properties"/>
    <ds:schemaRef ds:uri="http://purl.org/dc/terms/"/>
    <ds:schemaRef ds:uri="a23860dd-5de7-4cfe-9294-7d0947e7d76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3E7DF58-BE8C-4047-9F37-0E540FA44A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KJØRETØYSKJEMA</vt:lpstr>
      <vt:lpstr>KONTROLL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Guri Bugge</dc:creator>
  <cp:keywords/>
  <dc:description/>
  <cp:lastModifiedBy>Iris Sørgård</cp:lastModifiedBy>
  <cp:revision/>
  <dcterms:created xsi:type="dcterms:W3CDTF">2017-03-23T12:45:49Z</dcterms:created>
  <dcterms:modified xsi:type="dcterms:W3CDTF">2026-08-11T11:39:01Z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0x010100316E4FB1DD54524A925A0E0894DB6493</vt:lpwstr>
  </property>
  <property fmtid="{D5CDD505-2E9C-101B-9397-08002B2CF9AE}" pid="3" name="MSIP_Label_531f9ef8-9444-4aee-b673-282240bf708b_Enabled">
    <vt:lpwstr>true</vt:lpwstr>
  </property>
  <property fmtid="{D5CDD505-2E9C-101B-9397-08002B2CF9AE}" pid="4" name="MSIP_Label_531f9ef8-9444-4aee-b673-282240bf708b_SetDate">
    <vt:lpwstr>2021-08-18T08:36:15Z</vt:lpwstr>
  </property>
  <property fmtid="{D5CDD505-2E9C-101B-9397-08002B2CF9AE}" pid="5" name="MSIP_Label_531f9ef8-9444-4aee-b673-282240bf708b_Method">
    <vt:lpwstr>Privileged</vt:lpwstr>
  </property>
  <property fmtid="{D5CDD505-2E9C-101B-9397-08002B2CF9AE}" pid="6" name="MSIP_Label_531f9ef8-9444-4aee-b673-282240bf708b_Name">
    <vt:lpwstr>Åpen - PROD</vt:lpwstr>
  </property>
  <property fmtid="{D5CDD505-2E9C-101B-9397-08002B2CF9AE}" pid="7" name="MSIP_Label_531f9ef8-9444-4aee-b673-282240bf708b_SiteId">
    <vt:lpwstr>3d50ddd4-00a1-4ab7-9788-decf14a8728f</vt:lpwstr>
  </property>
  <property fmtid="{D5CDD505-2E9C-101B-9397-08002B2CF9AE}" pid="8" name="MSIP_Label_531f9ef8-9444-4aee-b673-282240bf708b_ActionId">
    <vt:lpwstr>64880353-608f-48cb-846f-79c4a1c5d273</vt:lpwstr>
  </property>
  <property fmtid="{D5CDD505-2E9C-101B-9397-08002B2CF9AE}" pid="9" name="MSIP_Label_531f9ef8-9444-4aee-b673-282240bf708b_ContentBits">
    <vt:lpwstr>0</vt:lpwstr>
  </property>
  <property fmtid="{D5CDD505-2E9C-101B-9397-08002B2CF9AE}" pid="10" name="MediaServiceImageTags">
    <vt:lpwstr/>
  </property>
  <property fmtid="{D5CDD505-2E9C-101B-9397-08002B2CF9AE}" pid="11" name="GtProjectPhase">
    <vt:lpwstr/>
  </property>
  <property fmtid="{D5CDD505-2E9C-101B-9397-08002B2CF9AE}" pid="12" name="c706b671796746379fc435e5ab8acaf9">
    <vt:lpwstr>Kladd|b4b6a614-00e1-4169-90bb-f9dbedae6a98</vt:lpwstr>
  </property>
  <property fmtid="{D5CDD505-2E9C-101B-9397-08002B2CF9AE}" pid="13" name="TaxCatchAll">
    <vt:lpwstr>1;#Kladd|b4b6a614-00e1-4169-90bb-f9dbedae6a98</vt:lpwstr>
  </property>
  <property fmtid="{D5CDD505-2E9C-101B-9397-08002B2CF9AE}" pid="14" name="SHICategory">
    <vt:lpwstr/>
  </property>
  <property fmtid="{D5CDD505-2E9C-101B-9397-08002B2CF9AE}" pid="15" name="eddf1c2c1da842e2bc8d48adb607c365">
    <vt:lpwstr/>
  </property>
  <property fmtid="{D5CDD505-2E9C-101B-9397-08002B2CF9AE}" pid="16" name="SHIBusinessUnit">
    <vt:lpwstr/>
  </property>
  <property fmtid="{D5CDD505-2E9C-101B-9397-08002B2CF9AE}" pid="17" name="mb0d347ee0664214bffb1328b3228b3b">
    <vt:lpwstr/>
  </property>
  <property fmtid="{D5CDD505-2E9C-101B-9397-08002B2CF9AE}" pid="18" name="lda629c15bae4e91aa6c7e8cbbdfc8b6">
    <vt:lpwstr/>
  </property>
  <property fmtid="{D5CDD505-2E9C-101B-9397-08002B2CF9AE}" pid="19" name="SHIArchiveKey">
    <vt:lpwstr/>
  </property>
  <property fmtid="{D5CDD505-2E9C-101B-9397-08002B2CF9AE}" pid="20" name="f692c5fbbf584dd1b4cdb2fc07ec6741">
    <vt:lpwstr/>
  </property>
  <property fmtid="{D5CDD505-2E9C-101B-9397-08002B2CF9AE}" pid="21" name="SHIBusinessFunction">
    <vt:lpwstr/>
  </property>
  <property fmtid="{D5CDD505-2E9C-101B-9397-08002B2CF9AE}" pid="22" name="SHIJournalType">
    <vt:lpwstr/>
  </property>
  <property fmtid="{D5CDD505-2E9C-101B-9397-08002B2CF9AE}" pid="23" name="cd34d7d8f9d8445ca63dd03b5376680a">
    <vt:lpwstr/>
  </property>
  <property fmtid="{D5CDD505-2E9C-101B-9397-08002B2CF9AE}" pid="24" name="SHIStatus">
    <vt:lpwstr>1;#Kladd|b4b6a614-00e1-4169-90bb-f9dbedae6a98</vt:lpwstr>
  </property>
</Properties>
</file>