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7356-2023/Shared Documents/General/Kontroll og vedlikehold av sprinkleranlegg og/2 Konkurransegrunnlag og tilbud/2.1 Konkurransegrunnlag under arbeid​/Ferdige dokumenter til gjennomlesning/"/>
    </mc:Choice>
  </mc:AlternateContent>
  <xr:revisionPtr revIDLastSave="1236" documentId="8_{07CE8AB7-1D1F-4AEB-B2A6-2B73D6C26E04}" xr6:coauthVersionLast="47" xr6:coauthVersionMax="47" xr10:uidLastSave="{9566B8E7-8033-4199-8456-A47A8C1F1FD6}"/>
  <bookViews>
    <workbookView xWindow="-120" yWindow="-120" windowWidth="51840" windowHeight="21120" xr2:uid="{A3C0B478-945C-4755-90FB-EA5C4B4063CD}"/>
  </bookViews>
  <sheets>
    <sheet name="Forside" sheetId="2" r:id="rId1"/>
    <sheet name="Veiledning" sheetId="3" r:id="rId2"/>
    <sheet name="Omfang" sheetId="7" r:id="rId3"/>
    <sheet name="Prisskjema" sheetId="5" r:id="rId4"/>
    <sheet name="Opsjon Brannslukningsutstyr" sheetId="9" r:id="rId5"/>
  </sheets>
  <definedNames>
    <definedName name="_ftnref1" localSheetId="4">'Opsjon Brannslukningsutstyr'!#REF!</definedName>
    <definedName name="_ftnref1" localSheetId="3">Prisskjema!#REF!</definedName>
    <definedName name="_ftnref2" localSheetId="4">'Opsjon Brannslukningsutstyr'!#REF!</definedName>
    <definedName name="_ftnref2" localSheetId="3">Prisskjema!#REF!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 localSheetId="4">'Opsjon Brannslukningsutstyr'!#REF!</definedName>
    <definedName name="Delkontrakt_1">Prisskjema!#REF!</definedName>
    <definedName name="Delkontrakt_10" localSheetId="4">'Opsjon Brannslukningsutstyr'!#REF!</definedName>
    <definedName name="Delkontrakt_10">Prisskjema!#REF!</definedName>
    <definedName name="Delkontrakt_2" localSheetId="4">'Opsjon Brannslukningsutstyr'!#REF!</definedName>
    <definedName name="Delkontrakt_2">Prisskjema!$B$18</definedName>
    <definedName name="Delkontrakt_3" localSheetId="4">'Opsjon Brannslukningsutstyr'!#REF!</definedName>
    <definedName name="Delkontrakt_3">Prisskjema!$B$32</definedName>
    <definedName name="Delkontrakt_4" localSheetId="4">'Opsjon Brannslukningsutstyr'!#REF!</definedName>
    <definedName name="Delkontrakt_4">Prisskjema!$B$40</definedName>
    <definedName name="Delkontrakt_5" localSheetId="4">'Opsjon Brannslukningsutstyr'!#REF!</definedName>
    <definedName name="Delkontrakt_5">Prisskjema!$B$52</definedName>
    <definedName name="Delkontrakt_6" localSheetId="4">'Opsjon Brannslukningsutstyr'!#REF!</definedName>
    <definedName name="Delkontrakt_6">Prisskjema!$B$62</definedName>
    <definedName name="Delkontrakt_7" localSheetId="4">'Opsjon Brannslukningsutstyr'!#REF!</definedName>
    <definedName name="Delkontrakt_7">Prisskjema!$B$73</definedName>
    <definedName name="Delkontrakt_8" localSheetId="4">'Opsjon Brannslukningsutstyr'!#REF!</definedName>
    <definedName name="Delkontrakt_8">Prisskjema!$B$83</definedName>
    <definedName name="Delkontrakt_9" localSheetId="4">'Opsjon Brannslukningsutstyr'!#REF!</definedName>
    <definedName name="Delkontrakt_9">Prisskjema!$B$99</definedName>
    <definedName name="_xlnm.Print_Area" localSheetId="0">Forside!$A$1:$E$45</definedName>
    <definedName name="_xlnm.Print_Area" localSheetId="2">Omfang!$A$1:$D$8</definedName>
    <definedName name="_xlnm.Print_Area" localSheetId="1">Veiledning!$A$1:$D$21</definedName>
    <definedName name="_xlnm.Print_Titles" localSheetId="4">'Opsjon Brannslukningsutstyr'!$1:$5</definedName>
    <definedName name="_xlnm.Print_Titles" localSheetId="3">Prisskjema!$1:$5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" i="5" l="1"/>
  <c r="G108" i="5"/>
  <c r="G101" i="5"/>
  <c r="G97" i="5"/>
  <c r="G85" i="5"/>
  <c r="G81" i="5"/>
  <c r="G79" i="5"/>
  <c r="G78" i="5"/>
  <c r="G80" i="5"/>
  <c r="G75" i="5"/>
  <c r="G71" i="5"/>
  <c r="G60" i="5"/>
  <c r="G42" i="5"/>
  <c r="G50" i="5"/>
  <c r="G38" i="5"/>
  <c r="G30" i="5"/>
  <c r="G20" i="5"/>
  <c r="G16" i="5"/>
  <c r="G8" i="5"/>
  <c r="G26" i="5"/>
  <c r="G11" i="5"/>
  <c r="G10" i="5"/>
  <c r="G103" i="5"/>
  <c r="G104" i="5"/>
  <c r="G105" i="5"/>
  <c r="G106" i="5"/>
  <c r="G107" i="5"/>
  <c r="G94" i="5"/>
  <c r="G95" i="5"/>
  <c r="G96" i="5"/>
  <c r="G87" i="5"/>
  <c r="G88" i="5"/>
  <c r="G89" i="5"/>
  <c r="G90" i="5"/>
  <c r="G47" i="5"/>
  <c r="G48" i="5"/>
  <c r="G49" i="5"/>
  <c r="G44" i="5"/>
  <c r="G35" i="5"/>
  <c r="G36" i="5"/>
  <c r="G37" i="5"/>
  <c r="G27" i="5"/>
  <c r="G28" i="5"/>
  <c r="G29" i="5"/>
  <c r="G21" i="5"/>
  <c r="G23" i="5"/>
  <c r="G9" i="5"/>
  <c r="G12" i="5"/>
  <c r="G13" i="5"/>
  <c r="G14" i="5"/>
  <c r="G15" i="5"/>
  <c r="G56" i="5"/>
  <c r="G57" i="5"/>
  <c r="G58" i="5"/>
  <c r="G59" i="5"/>
  <c r="G68" i="5"/>
  <c r="G64" i="5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 l="1"/>
  <c r="G34" i="5" l="1"/>
  <c r="G92" i="5" l="1"/>
  <c r="G77" i="5"/>
  <c r="G70" i="5"/>
  <c r="G69" i="5"/>
  <c r="G67" i="5"/>
  <c r="G65" i="5"/>
  <c r="G54" i="5"/>
  <c r="G46" i="5"/>
  <c r="G25" i="5" l="1"/>
</calcChain>
</file>

<file path=xl/sharedStrings.xml><?xml version="1.0" encoding="utf-8"?>
<sst xmlns="http://schemas.openxmlformats.org/spreadsheetml/2006/main" count="367" uniqueCount="220">
  <si>
    <t>2023/17356</t>
  </si>
  <si>
    <t>Kontroll og vedlikehold av sprinkleranlegg og manuelle slokkesystem for Vestre Viken HF</t>
  </si>
  <si>
    <t>Bilag 1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</si>
  <si>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</si>
  <si>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</si>
  <si>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</si>
  <si>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Tilleggssortiment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</si>
  <si>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</si>
  <si>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</si>
  <si>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</si>
  <si>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</si>
  <si>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</si>
  <si>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</si>
  <si>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</si>
  <si>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>Estimat for evaluering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</si>
  <si>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</si>
  <si>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>Pris kontroll/enhet</t>
  </si>
  <si>
    <t>Fylles ut av tilbyder, pris per kontroll/enhet.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</si>
  <si>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</si>
  <si>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</si>
  <si>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</si>
  <si>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</si>
  <si>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</si>
  <si>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</si>
  <si>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</si>
  <si>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</si>
  <si>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</si>
  <si>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</si>
  <si>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</si>
  <si>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</si>
  <si>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</si>
  <si>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</si>
  <si>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t>Totalsum pr. år</t>
  </si>
  <si>
    <r>
      <t xml:space="preserve">Automatisk beregnet felt. (Inneholder formelen: Antatt mengde </t>
    </r>
    <r>
      <rPr>
        <sz val="11"/>
        <color rgb="FF0070C0"/>
        <rFont val="Calibri"/>
        <family val="2"/>
        <scheme val="minor"/>
      </rPr>
      <t>[pr år]</t>
    </r>
    <r>
      <rPr>
        <sz val="11"/>
        <color theme="1"/>
        <rFont val="Calibri"/>
        <family val="2"/>
        <scheme val="minor"/>
      </rPr>
      <t xml:space="preserve"> * Tilbudt pris pr minste enhet).</t>
    </r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</si>
  <si>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</si>
  <si>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</si>
  <si>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</si>
  <si>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</si>
  <si>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</si>
  <si>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</si>
  <si>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Listepris/veil.pris pr salgsenhet</t>
  </si>
  <si>
    <t>Skal fylles ut med gjeldende listepris/veil.pris dersom</t>
  </si>
  <si>
    <t>OMFANG</t>
  </si>
  <si>
    <t>Oversikt over områder</t>
  </si>
  <si>
    <t>Område</t>
  </si>
  <si>
    <t>Beskrivelse</t>
  </si>
  <si>
    <t>Område 1</t>
  </si>
  <si>
    <t>Ansvarsområde seksjonsleder Kongsberg</t>
  </si>
  <si>
    <t>Område 2</t>
  </si>
  <si>
    <t>Ansvarsområde seksjonsleder Ringerike</t>
  </si>
  <si>
    <t>Område 3</t>
  </si>
  <si>
    <t>Ansvarsområde seksjonsleder Hallingdal sjukestugu</t>
  </si>
  <si>
    <t>Område 4</t>
  </si>
  <si>
    <t>Ansvarsområde seksjonsleder Bærum</t>
  </si>
  <si>
    <t>Område 5</t>
  </si>
  <si>
    <t>Ansvarsområde seksjonsleder Drammen (Gamle sykehus)</t>
  </si>
  <si>
    <t>Område 6</t>
  </si>
  <si>
    <t>Ansvarsområde seksjonsleder Drammen Sykehus</t>
  </si>
  <si>
    <t>Område 7</t>
  </si>
  <si>
    <t>Ansvarsområde seksjonsleder Drammen (PHR Drammen)</t>
  </si>
  <si>
    <t>Område 8</t>
  </si>
  <si>
    <t>Ansvarsområde seksjonsleder PHR (Blakstad og PHR Asker og Bærum)</t>
  </si>
  <si>
    <t>Område 9</t>
  </si>
  <si>
    <t>Ansvarsområde seksjonsleder Martina Hansens Hospital</t>
  </si>
  <si>
    <t>Pris per kontroll/enhet</t>
  </si>
  <si>
    <t>Kongsberg sykehus</t>
  </si>
  <si>
    <t>Antall</t>
  </si>
  <si>
    <t>1.1</t>
  </si>
  <si>
    <t>Kontroll type: Årskontroll sprinkleranlegg, inkl. sprinklerventiler</t>
  </si>
  <si>
    <t xml:space="preserve">Utføres ihht. Bilag 7 Gjennomføringsplan. Se bilag 12 Oversikt sprinkleranlegg for informasjon om antall. </t>
  </si>
  <si>
    <t>1.2</t>
  </si>
  <si>
    <t>Kontroll type: Årskontroll vanntåkeanlegg</t>
  </si>
  <si>
    <t>Utføres ihht. Bilag 7 Gjennomføringsplan</t>
  </si>
  <si>
    <t>1.3</t>
  </si>
  <si>
    <t>Kontroll type: Årskontroll røykventilasjon</t>
  </si>
  <si>
    <t>1.4</t>
  </si>
  <si>
    <t>Kontroll type: Service på tørranlegg</t>
  </si>
  <si>
    <t>1.5</t>
  </si>
  <si>
    <t>Kontroll type: Årskontroll inert-/gasslukkeanlegg</t>
  </si>
  <si>
    <t>1.6</t>
  </si>
  <si>
    <t>Manuelle slokkesystemer  (opsjon): brannslanger</t>
  </si>
  <si>
    <t>1.7</t>
  </si>
  <si>
    <t>Manuelle slokkesystemer  (opsjon): brannslukker</t>
  </si>
  <si>
    <t>1.8</t>
  </si>
  <si>
    <t>Oppmøte lokasjon Kongsberg</t>
  </si>
  <si>
    <t>Inkluderer alle ekstraskostnader/transportkostnader</t>
  </si>
  <si>
    <t>Totaltsum for Kongsberg</t>
  </si>
  <si>
    <t>Ringerike sykehus</t>
  </si>
  <si>
    <t>2.1</t>
  </si>
  <si>
    <t>2.2</t>
  </si>
  <si>
    <t>2.3</t>
  </si>
  <si>
    <t>Kontroll type: Årskontroll røykluker/røykventilasjon</t>
  </si>
  <si>
    <t>2.4</t>
  </si>
  <si>
    <t>Tilhørende lokasjoner</t>
  </si>
  <si>
    <t>2.5</t>
  </si>
  <si>
    <t xml:space="preserve">Kontroll type: Årskontroll sprinkleranlegg </t>
  </si>
  <si>
    <t>2.6</t>
  </si>
  <si>
    <t>2.7</t>
  </si>
  <si>
    <t>Totalt antall brannslanger: 106 stk</t>
  </si>
  <si>
    <t>2.8</t>
  </si>
  <si>
    <t>Manuelle slokkesystemer (opsjon): brannslukker</t>
  </si>
  <si>
    <t>Totalt antall håndslukkere: 142 stk</t>
  </si>
  <si>
    <t>2.9</t>
  </si>
  <si>
    <t>Oppmøte lokasjon Ringerike sykehus og tilhørende lokasjoner</t>
  </si>
  <si>
    <t>Totaltsum Ringerike</t>
  </si>
  <si>
    <t>Hallingdal sjukestugu</t>
  </si>
  <si>
    <t>3.1</t>
  </si>
  <si>
    <t>3.2</t>
  </si>
  <si>
    <t xml:space="preserve">Utføres på forespørsel. </t>
  </si>
  <si>
    <t>3.3</t>
  </si>
  <si>
    <t>Utføres på forespørsel.</t>
  </si>
  <si>
    <t>3.4</t>
  </si>
  <si>
    <t>Oppmøte lokasjon Hallingdal sjukestugu</t>
  </si>
  <si>
    <t>Totaltsum for Hallingdal sjukestugu</t>
  </si>
  <si>
    <t>Bærum sykehus</t>
  </si>
  <si>
    <t>4.1</t>
  </si>
  <si>
    <t>4.2</t>
  </si>
  <si>
    <t>4.3</t>
  </si>
  <si>
    <t xml:space="preserve">Utføres ihht. Bilag 7 Gjennomføringsplan. </t>
  </si>
  <si>
    <t>4.4</t>
  </si>
  <si>
    <t>Utføres ihht. Bilag  Gjennomføringsplan</t>
  </si>
  <si>
    <t>4.5</t>
  </si>
  <si>
    <t>Manuelle slokkesystemer (opsjon): brannslanger</t>
  </si>
  <si>
    <t>4.6</t>
  </si>
  <si>
    <t>4.7</t>
  </si>
  <si>
    <t>Oppmøte lokasjon Bærum sykehus og tilhørende lokasjoner</t>
  </si>
  <si>
    <t>Totaltsum for Bærum</t>
  </si>
  <si>
    <t>Ansvarsområde seksjonsleder Drammen Gamle sykehus</t>
  </si>
  <si>
    <t>Gamle Drammen sykehus</t>
  </si>
  <si>
    <t>5.1</t>
  </si>
  <si>
    <t>5.2</t>
  </si>
  <si>
    <t>5.3</t>
  </si>
  <si>
    <t>5.4</t>
  </si>
  <si>
    <t>5.5</t>
  </si>
  <si>
    <t>5.6</t>
  </si>
  <si>
    <t>Oppmøte lokasjon Drammen gamle sykehus</t>
  </si>
  <si>
    <t>Totaltsum for Drammen Gamle sykehus</t>
  </si>
  <si>
    <t>Drammen sykehus</t>
  </si>
  <si>
    <t>6.1</t>
  </si>
  <si>
    <t>6.2</t>
  </si>
  <si>
    <t>6.3</t>
  </si>
  <si>
    <t>Kontroll type:  Årskontroll røykluker</t>
  </si>
  <si>
    <t>6.4</t>
  </si>
  <si>
    <t>Kontroll type:  Årskontroll røykventilasjon</t>
  </si>
  <si>
    <t>6.5</t>
  </si>
  <si>
    <t>6.6</t>
  </si>
  <si>
    <t>Manuelle slokkesystemer (opsjon): brannslukker - Skum</t>
  </si>
  <si>
    <t>6.7</t>
  </si>
  <si>
    <t>Oppmøte lokasjon Nye Drammen sykehus</t>
  </si>
  <si>
    <t>Totaltsum for Drammen sykehus</t>
  </si>
  <si>
    <t>PHR Drammen</t>
  </si>
  <si>
    <t>7.1</t>
  </si>
  <si>
    <t>7.2</t>
  </si>
  <si>
    <t>7.3</t>
  </si>
  <si>
    <t>Utføres på forespørsel</t>
  </si>
  <si>
    <t>7.4</t>
  </si>
  <si>
    <t>7.5</t>
  </si>
  <si>
    <t>Oppmøte lokasjon PHR Drammen og tilhørende lokasjoner</t>
  </si>
  <si>
    <t>Totaltsum for Drammen (PHR Drammen)</t>
  </si>
  <si>
    <t>Blakstad sykehus</t>
  </si>
  <si>
    <t>8.1</t>
  </si>
  <si>
    <t>8.2</t>
  </si>
  <si>
    <t>Kontroll type:  Årskontroll røykluker/røykventilasjon</t>
  </si>
  <si>
    <t>8.3</t>
  </si>
  <si>
    <t>8.4</t>
  </si>
  <si>
    <t>8.5</t>
  </si>
  <si>
    <t>8.6</t>
  </si>
  <si>
    <t>8.7</t>
  </si>
  <si>
    <t>8.8</t>
  </si>
  <si>
    <t>8.9</t>
  </si>
  <si>
    <t>Oppmøte lokasjon Blakstad sykehus og tilhørende lokasjoner</t>
  </si>
  <si>
    <t>Totaltsum for PHR (Blakstad og PHR Asker og Bærum)</t>
  </si>
  <si>
    <t>Martina Hansens Hospital</t>
  </si>
  <si>
    <t>9.1</t>
  </si>
  <si>
    <t>9.2</t>
  </si>
  <si>
    <t>9.3</t>
  </si>
  <si>
    <t>9.4</t>
  </si>
  <si>
    <t>9.5</t>
  </si>
  <si>
    <t>9.6</t>
  </si>
  <si>
    <t>Manuelle slokkesystemer (opsjon): håndslukkere</t>
  </si>
  <si>
    <t>9.7</t>
  </si>
  <si>
    <t>Oppmøte lokasjon Martina Hansens Hospital</t>
  </si>
  <si>
    <t>Totaltsum for Martina Hansens Hospital</t>
  </si>
  <si>
    <t>Totalsum for evaluering</t>
  </si>
  <si>
    <t xml:space="preserve">Tilbyders navn: </t>
  </si>
  <si>
    <t xml:space="preserve"> &lt; Navn fylles ut av tilbyder&gt;</t>
  </si>
  <si>
    <r>
      <t xml:space="preserve">Estimert forbruk </t>
    </r>
    <r>
      <rPr>
        <b/>
        <sz val="12"/>
        <color rgb="FF0070C0"/>
        <rFont val="Calibri"/>
        <family val="2"/>
        <scheme val="minor"/>
      </rPr>
      <t>pr. år</t>
    </r>
    <r>
      <rPr>
        <b/>
        <sz val="12"/>
        <color theme="0"/>
        <rFont val="Calibri"/>
        <family val="2"/>
        <scheme val="minor"/>
      </rPr>
      <t>*</t>
    </r>
  </si>
  <si>
    <t xml:space="preserve">Enhet </t>
  </si>
  <si>
    <t>Brannslukkere</t>
  </si>
  <si>
    <t>1</t>
  </si>
  <si>
    <t>Pulverapparat 2 kg</t>
  </si>
  <si>
    <t>Stk.</t>
  </si>
  <si>
    <t>2</t>
  </si>
  <si>
    <t>Pulverapparat 6 kg</t>
  </si>
  <si>
    <t>3</t>
  </si>
  <si>
    <t>Pulverapparat 12 kg</t>
  </si>
  <si>
    <t>4</t>
  </si>
  <si>
    <t>Skumapparat 6 liter</t>
  </si>
  <si>
    <t>5</t>
  </si>
  <si>
    <t>Skumapparat 9 liter</t>
  </si>
  <si>
    <t>6</t>
  </si>
  <si>
    <t>CO2-apparat 5 kg</t>
  </si>
  <si>
    <t>7</t>
  </si>
  <si>
    <t>CO2-apparat 30 kg tralle</t>
  </si>
  <si>
    <t>8</t>
  </si>
  <si>
    <t>9LTR ANTIMAGNETISK</t>
  </si>
  <si>
    <t>9</t>
  </si>
  <si>
    <t>Brannslange 25 m</t>
  </si>
  <si>
    <t>10</t>
  </si>
  <si>
    <t>Brannslange 50 m</t>
  </si>
  <si>
    <t>11</t>
  </si>
  <si>
    <t>Strålerør 3/4" og 1"</t>
  </si>
  <si>
    <t>12</t>
  </si>
  <si>
    <t>Pakningssett slangetrommel</t>
  </si>
  <si>
    <t>13</t>
  </si>
  <si>
    <t>Sprinklerhode</t>
  </si>
  <si>
    <t>14</t>
  </si>
  <si>
    <t>Sprinklerkile</t>
  </si>
  <si>
    <t>Totalkostnad for brannslukkere</t>
  </si>
  <si>
    <t>*Antall for hele avtaleperioden (2+1+1 år) som legges til grunn av Oppdragsgiver ved beregning av kostnad.  Antallene oppgitt er uforpliktende for Oppdragsgiver.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</si>
</sst>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338D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/>
      <right/>
      <top style="thin">
        <color theme="4" tint="0.59999389629810485"/>
      </top>
      <bottom/>
      <diagonal/>
    </border>
  </borders>
  <cellStyleXfs count="9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57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2" fillId="2" borderId="0" xfId="1" applyFont="1"/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6"/>
    <xf numFmtId="0" fontId="0" fillId="2" borderId="0" xfId="1" applyFont="1" applyAlignment="1">
      <alignment horizontal="right"/>
    </xf>
    <xf numFmtId="0" fontId="1" fillId="8" borderId="0" xfId="8" applyAlignment="1">
      <alignment wrapText="1"/>
      <protection locked="0"/>
    </xf>
    <xf numFmtId="0" fontId="8" fillId="4" borderId="0" xfId="3" applyBorder="1" applyAlignment="1">
      <alignment wrapText="1"/>
    </xf>
    <xf numFmtId="0" fontId="4" fillId="7" borderId="0" xfId="6" applyAlignment="1">
      <alignment wrapText="1"/>
    </xf>
    <xf numFmtId="0" fontId="1" fillId="5" borderId="2" xfId="4" applyBorder="1" applyAlignment="1">
      <alignment wrapText="1"/>
    </xf>
    <xf numFmtId="0" fontId="1" fillId="8" borderId="2" xfId="8" applyBorder="1">
      <alignment wrapText="1"/>
      <protection locked="0"/>
    </xf>
    <xf numFmtId="0" fontId="1" fillId="8" borderId="2" xfId="8" applyBorder="1" applyAlignment="1">
      <alignment wrapText="1"/>
      <protection locked="0"/>
    </xf>
    <xf numFmtId="0" fontId="3" fillId="6" borderId="0" xfId="5" applyFont="1"/>
    <xf numFmtId="0" fontId="8" fillId="4" borderId="0" xfId="3" applyBorder="1" applyAlignment="1">
      <alignment horizontal="center" wrapText="1"/>
    </xf>
    <xf numFmtId="0" fontId="11" fillId="6" borderId="0" xfId="5" applyFont="1"/>
    <xf numFmtId="49" fontId="1" fillId="3" borderId="0" xfId="1" applyNumberFormat="1" applyFill="1"/>
    <xf numFmtId="49" fontId="1" fillId="2" borderId="0" xfId="1" applyNumberFormat="1"/>
    <xf numFmtId="49" fontId="8" fillId="4" borderId="0" xfId="3" applyNumberFormat="1" applyBorder="1" applyAlignment="1"/>
    <xf numFmtId="49" fontId="4" fillId="7" borderId="0" xfId="6" applyNumberFormat="1"/>
    <xf numFmtId="49" fontId="10" fillId="5" borderId="2" xfId="4" applyNumberFormat="1" applyFont="1" applyBorder="1" applyAlignment="1">
      <alignment wrapText="1"/>
    </xf>
    <xf numFmtId="49" fontId="1" fillId="6" borderId="0" xfId="5" applyNumberFormat="1"/>
    <xf numFmtId="0" fontId="7" fillId="3" borderId="0" xfId="1" applyFont="1" applyFill="1" applyAlignment="1">
      <alignment wrapText="1"/>
    </xf>
    <xf numFmtId="0" fontId="14" fillId="3" borderId="0" xfId="1" applyFont="1" applyFill="1"/>
    <xf numFmtId="0" fontId="9" fillId="5" borderId="2" xfId="4" applyFont="1" applyBorder="1" applyAlignment="1">
      <alignment wrapText="1"/>
    </xf>
    <xf numFmtId="0" fontId="15" fillId="6" borderId="0" xfId="5" applyFont="1"/>
    <xf numFmtId="49" fontId="9" fillId="5" borderId="2" xfId="4" applyNumberFormat="1" applyFont="1" applyBorder="1" applyAlignment="1">
      <alignment wrapText="1"/>
    </xf>
    <xf numFmtId="49" fontId="15" fillId="6" borderId="0" xfId="5" applyNumberFormat="1" applyFont="1"/>
    <xf numFmtId="49" fontId="9" fillId="6" borderId="0" xfId="5" applyNumberFormat="1" applyFont="1"/>
    <xf numFmtId="0" fontId="9" fillId="5" borderId="3" xfId="4" applyFont="1" applyBorder="1" applyAlignment="1">
      <alignment horizontal="left" vertical="top" wrapText="1"/>
    </xf>
    <xf numFmtId="0" fontId="9" fillId="2" borderId="0" xfId="1" applyFont="1"/>
    <xf numFmtId="0" fontId="16" fillId="9" borderId="0" xfId="0" applyFont="1" applyFill="1" applyAlignment="1">
      <alignment horizontal="center" wrapText="1"/>
    </xf>
    <xf numFmtId="0" fontId="17" fillId="6" borderId="0" xfId="5" applyFont="1"/>
    <xf numFmtId="0" fontId="9" fillId="8" borderId="2" xfId="8" applyFont="1" applyBorder="1">
      <alignment wrapText="1"/>
      <protection locked="0"/>
    </xf>
    <xf numFmtId="0" fontId="9" fillId="5" borderId="2" xfId="4" applyFont="1" applyBorder="1" applyAlignment="1"/>
    <xf numFmtId="0" fontId="0" fillId="2" borderId="0" xfId="1" applyFont="1" applyAlignment="1">
      <alignment wrapText="1"/>
    </xf>
    <xf numFmtId="0" fontId="0" fillId="6" borderId="0" xfId="5" applyFont="1"/>
    <xf numFmtId="0" fontId="0" fillId="5" borderId="2" xfId="4" applyFont="1" applyBorder="1" applyAlignment="1">
      <alignment wrapText="1"/>
    </xf>
    <xf numFmtId="0" fontId="0" fillId="5" borderId="2" xfId="4" applyFont="1" applyBorder="1" applyAlignment="1">
      <alignment horizontal="right" wrapText="1"/>
    </xf>
    <xf numFmtId="0" fontId="1" fillId="5" borderId="2" xfId="4" applyBorder="1" applyAlignment="1">
      <alignment horizontal="right" wrapText="1"/>
    </xf>
    <xf numFmtId="0" fontId="9" fillId="5" borderId="2" xfId="4" applyFont="1" applyBorder="1" applyAlignment="1">
      <alignment horizontal="right" wrapText="1"/>
    </xf>
    <xf numFmtId="0" fontId="3" fillId="6" borderId="4" xfId="5" applyFont="1" applyBorder="1" applyAlignment="1">
      <alignment horizontal="center"/>
    </xf>
    <xf numFmtId="0" fontId="1" fillId="5" borderId="0" xfId="4" applyAlignment="1">
      <alignment horizontal="left" vertical="top" wrapText="1"/>
    </xf>
    <xf numFmtId="0" fontId="9" fillId="5" borderId="0" xfId="4" applyFont="1" applyAlignment="1">
      <alignment horizontal="left" vertical="top" wrapText="1"/>
    </xf>
    <xf numFmtId="0" fontId="1" fillId="6" borderId="4" xfId="5" applyBorder="1" applyAlignment="1">
      <alignment horizontal="center"/>
    </xf>
    <xf numFmtId="0" fontId="8" fillId="4" borderId="0" xfId="3" applyFont="1" applyBorder="1" applyAlignment="1">
      <alignment horizontal="center" wrapText="1"/>
    </xf>
  </cellXfs>
  <cellStyles count="9">
    <cellStyle name="Grunnfarge" xfId="1" xr:uid="{5A4AD0F5-1337-48CE-8C61-FE5ACC4EA7F0}"/>
    <cellStyle name="Hyperkobling 2" xfId="2" xr:uid="{CC7F9EB8-0A75-4486-ABA7-ACAD2CB0EACA}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787126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E7A9BDA7-DFD1-4198-BB0C-12583DFFB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744" y="59266"/>
          <a:ext cx="2705100" cy="4768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27" totalsRowShown="0" dataDxfId="5" headerRowCellStyle="SHI Overskrift 3" dataCellStyle="Normal beskyttet">
  <autoFilter ref="B10:C27" xr:uid="{00000000-0009-0000-0100-000001000000}"/>
  <tableColumns count="2">
    <tableColumn id="1" xr3:uid="{0114C7F3-961D-4E01-BD23-1DFAA9935A1B}" name="Kolonne" dataDxfId="4" dataCellStyle="Normal beskyttet"/>
    <tableColumn id="2" xr3:uid="{C11C0807-B885-4F1E-9FAD-32B050FD7878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15" totalsRowShown="0" dataDxfId="2" headerRowCellStyle="SHI Overskrift 3" dataCellStyle="Normal beskyttet">
  <autoFilter ref="B6:C15" xr:uid="{00000000-0009-0000-0100-000001000000}"/>
  <tableColumns count="2">
    <tableColumn id="1" xr3:uid="{3B29C6BC-983D-45CA-A636-1181E6B51C44}" name="Område" dataDxfId="1" dataCellStyle="Normal beskyttet"/>
    <tableColumn id="2" xr3:uid="{CED533A3-7082-4B75-8EC0-BA5080BA5A9D}" name="Beskrivelse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abSelected="1" zoomScaleNormal="100" workbookViewId="0">
      <selection activeCell="N15" sqref="N15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/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6" t="s">
        <v>0</v>
      </c>
      <c r="D14" s="1"/>
    </row>
    <row r="15" spans="2:12" ht="114" x14ac:dyDescent="0.45">
      <c r="B15" s="1"/>
      <c r="C15" s="33" t="s">
        <v>1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34" t="s">
        <v>2</v>
      </c>
      <c r="D18" s="1"/>
    </row>
    <row r="19" spans="2:4" ht="15.75" x14ac:dyDescent="0.25">
      <c r="B19" s="1"/>
      <c r="C19" s="6" t="s">
        <v>3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7"/>
  <sheetViews>
    <sheetView showGridLines="0" zoomScaleNormal="100" workbookViewId="0">
      <selection activeCell="A26" sqref="A26:XFD26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8" customWidth="1"/>
    <col min="4" max="4" width="3.42578125" style="3" customWidth="1"/>
    <col min="5" max="16384" width="10.85546875" style="3"/>
  </cols>
  <sheetData>
    <row r="1" spans="2:7" s="1" customFormat="1" ht="50.1" customHeight="1" x14ac:dyDescent="0.25">
      <c r="C1" s="7"/>
    </row>
    <row r="2" spans="2:7" ht="20.100000000000001" customHeight="1" x14ac:dyDescent="0.25"/>
    <row r="3" spans="2:7" ht="20.100000000000001" customHeight="1" x14ac:dyDescent="0.25">
      <c r="B3" s="9" t="s">
        <v>4</v>
      </c>
      <c r="C3" s="9"/>
    </row>
    <row r="4" spans="2:7" ht="14.45" customHeight="1" x14ac:dyDescent="0.25">
      <c r="B4" s="53" t="s">
        <v>5</v>
      </c>
      <c r="C4" s="53"/>
    </row>
    <row r="5" spans="2:7" x14ac:dyDescent="0.25">
      <c r="B5" s="53"/>
      <c r="C5" s="53"/>
    </row>
    <row r="6" spans="2:7" x14ac:dyDescent="0.25">
      <c r="B6" s="53"/>
      <c r="C6" s="53"/>
    </row>
    <row r="7" spans="2:7" x14ac:dyDescent="0.25">
      <c r="B7" s="10" t="s">
        <v>6</v>
      </c>
      <c r="C7" s="10"/>
    </row>
    <row r="8" spans="2:7" x14ac:dyDescent="0.25">
      <c r="B8" s="54"/>
      <c r="C8" s="54"/>
    </row>
    <row r="9" spans="2:7" x14ac:dyDescent="0.25">
      <c r="B9" s="54"/>
      <c r="C9" s="54"/>
    </row>
    <row r="10" spans="2:7" ht="14.45" customHeight="1" x14ac:dyDescent="0.25">
      <c r="B10" s="10" t="s">
        <v>7</v>
      </c>
      <c r="C10" s="10" t="s">
        <v>8</v>
      </c>
    </row>
    <row r="11" spans="2:7" x14ac:dyDescent="0.25">
      <c r="B11" s="11" t="s">
        <v>9</v>
      </c>
      <c r="C11" s="11" t="s">
        <v>10</v>
      </c>
    </row>
    <row r="12" spans="2:7" ht="30" x14ac:dyDescent="0.25">
      <c r="B12" s="13" t="s">
        <v>11</v>
      </c>
      <c r="C12" s="14" t="s">
        <v>12</v>
      </c>
    </row>
    <row r="13" spans="2:7" ht="51.95" customHeight="1" x14ac:dyDescent="0.25">
      <c r="B13" s="13" t="s">
        <v>13</v>
      </c>
      <c r="C13" s="13"/>
    </row>
    <row r="14" spans="2:7" ht="34.5" customHeight="1" x14ac:dyDescent="0.25">
      <c r="B14" s="14" t="s">
        <v>14</v>
      </c>
      <c r="C14" s="11" t="s">
        <v>15</v>
      </c>
    </row>
    <row r="15" spans="2:7" ht="69.95" customHeight="1" x14ac:dyDescent="0.25">
      <c r="B15" s="11" t="s">
        <v>16</v>
      </c>
      <c r="C15" s="14" t="s">
        <v>17</v>
      </c>
      <c r="E15" s="15"/>
      <c r="F15" s="15"/>
      <c r="G15" s="15"/>
    </row>
    <row r="16" spans="2:7" ht="45" x14ac:dyDescent="0.25">
      <c r="B16" s="11" t="s">
        <v>18</v>
      </c>
      <c r="C16" s="11" t="s">
        <v>19</v>
      </c>
    </row>
    <row r="17" spans="2:3" x14ac:dyDescent="0.25">
      <c r="B17" s="11" t="s">
        <v>20</v>
      </c>
      <c r="C17" s="14" t="s">
        <v>21</v>
      </c>
    </row>
    <row r="18" spans="2:3" ht="30" x14ac:dyDescent="0.25">
      <c r="B18" s="11" t="s">
        <v>22</v>
      </c>
      <c r="C18" s="11" t="s">
        <v>23</v>
      </c>
    </row>
    <row r="19" spans="2:3" ht="30" x14ac:dyDescent="0.25">
      <c r="B19" s="11" t="s">
        <v>24</v>
      </c>
      <c r="C19" s="11" t="s">
        <v>25</v>
      </c>
    </row>
    <row r="20" spans="2:3" ht="13.5" customHeight="1" x14ac:dyDescent="0.25">
      <c r="B20" s="11" t="s">
        <v>26</v>
      </c>
      <c r="C20" s="11" t="s">
        <v>27</v>
      </c>
    </row>
    <row r="21" spans="2:3" ht="13.5" customHeight="1" x14ac:dyDescent="0.25">
      <c r="B21" s="11" t="s">
        <v>28</v>
      </c>
      <c r="C21" s="11" t="s">
        <v>29</v>
      </c>
    </row>
    <row r="22" spans="2:3" x14ac:dyDescent="0.25">
      <c r="B22" s="11" t="s">
        <v>30</v>
      </c>
      <c r="C22" s="11" t="s">
        <v>31</v>
      </c>
    </row>
    <row r="23" spans="2:3" x14ac:dyDescent="0.25">
      <c r="B23" s="13" t="s">
        <v>32</v>
      </c>
      <c r="C23" s="14" t="s">
        <v>33</v>
      </c>
    </row>
    <row r="24" spans="2:3" x14ac:dyDescent="0.25">
      <c r="B24" s="14" t="s">
        <v>34</v>
      </c>
      <c r="C24" s="14" t="s">
        <v>35</v>
      </c>
    </row>
    <row r="25" spans="2:3" ht="30" x14ac:dyDescent="0.25">
      <c r="B25" s="14" t="s">
        <v>36</v>
      </c>
      <c r="C25" s="14" t="s">
        <v>37</v>
      </c>
    </row>
    <row r="26" spans="2:3" x14ac:dyDescent="0.25">
      <c r="B26" s="14" t="s">
        <v>38</v>
      </c>
      <c r="C26" s="14" t="s">
        <v>39</v>
      </c>
    </row>
    <row r="27" spans="2:3" x14ac:dyDescent="0.25">
      <c r="B27" s="14" t="s">
        <v>40</v>
      </c>
      <c r="C27" s="14" t="s">
        <v>41</v>
      </c>
    </row>
  </sheetData>
  <mergeCells count="2">
    <mergeCell ref="B4:C6"/>
    <mergeCell ref="B8:C9"/>
  </mergeCells>
  <pageMargins left="0.75" right="0.75" top="1" bottom="1" header="0.5" footer="0.5"/>
  <pageSetup paperSize="9" scale="76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16"/>
  <sheetViews>
    <sheetView showGridLines="0" zoomScaleNormal="100" workbookViewId="0">
      <selection activeCell="C32" sqref="C32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8" customWidth="1"/>
    <col min="4" max="4" width="3.42578125" style="3" customWidth="1"/>
    <col min="5" max="16384" width="10.85546875" style="3"/>
  </cols>
  <sheetData>
    <row r="1" spans="2:3" s="1" customFormat="1" ht="49.5" customHeight="1" x14ac:dyDescent="0.25">
      <c r="C1" s="7"/>
    </row>
    <row r="2" spans="2:3" ht="20.100000000000001" customHeight="1" x14ac:dyDescent="0.25"/>
    <row r="3" spans="2:3" ht="20.100000000000001" customHeight="1" x14ac:dyDescent="0.25">
      <c r="B3" s="9" t="s">
        <v>42</v>
      </c>
      <c r="C3" s="9"/>
    </row>
    <row r="4" spans="2:3" x14ac:dyDescent="0.25">
      <c r="C4" s="3"/>
    </row>
    <row r="5" spans="2:3" x14ac:dyDescent="0.25">
      <c r="B5" s="16" t="s">
        <v>43</v>
      </c>
      <c r="C5" s="16"/>
    </row>
    <row r="6" spans="2:3" x14ac:dyDescent="0.25">
      <c r="B6" s="10" t="s">
        <v>44</v>
      </c>
      <c r="C6" s="10" t="s">
        <v>45</v>
      </c>
    </row>
    <row r="7" spans="2:3" ht="13.5" customHeight="1" x14ac:dyDescent="0.25">
      <c r="B7" s="13" t="s">
        <v>46</v>
      </c>
      <c r="C7" s="11" t="s">
        <v>47</v>
      </c>
    </row>
    <row r="8" spans="2:3" ht="13.5" customHeight="1" x14ac:dyDescent="0.25">
      <c r="B8" s="13" t="s">
        <v>48</v>
      </c>
      <c r="C8" s="11" t="s">
        <v>49</v>
      </c>
    </row>
    <row r="9" spans="2:3" x14ac:dyDescent="0.25">
      <c r="B9" s="13" t="s">
        <v>50</v>
      </c>
      <c r="C9" s="11" t="s">
        <v>51</v>
      </c>
    </row>
    <row r="10" spans="2:3" x14ac:dyDescent="0.25">
      <c r="B10" s="13" t="s">
        <v>52</v>
      </c>
      <c r="C10" s="11" t="s">
        <v>53</v>
      </c>
    </row>
    <row r="11" spans="2:3" x14ac:dyDescent="0.25">
      <c r="B11" s="40" t="s">
        <v>54</v>
      </c>
      <c r="C11" s="11" t="s">
        <v>55</v>
      </c>
    </row>
    <row r="12" spans="2:3" x14ac:dyDescent="0.25">
      <c r="B12" s="13" t="s">
        <v>56</v>
      </c>
      <c r="C12" s="11" t="s">
        <v>57</v>
      </c>
    </row>
    <row r="13" spans="2:3" x14ac:dyDescent="0.25">
      <c r="B13" s="13" t="s">
        <v>58</v>
      </c>
      <c r="C13" s="11" t="s">
        <v>59</v>
      </c>
    </row>
    <row r="14" spans="2:3" x14ac:dyDescent="0.25">
      <c r="B14" s="40" t="s">
        <v>60</v>
      </c>
      <c r="C14" s="11" t="s">
        <v>61</v>
      </c>
    </row>
    <row r="15" spans="2:3" x14ac:dyDescent="0.25">
      <c r="B15" s="13" t="s">
        <v>62</v>
      </c>
      <c r="C15" s="11" t="s">
        <v>63</v>
      </c>
    </row>
    <row r="16" spans="2:3" x14ac:dyDescent="0.25">
      <c r="B16" s="41"/>
    </row>
  </sheetData>
  <phoneticPr fontId="13" type="noConversion"/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G113"/>
  <sheetViews>
    <sheetView zoomScale="93" zoomScaleNormal="9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L105" sqref="L105"/>
    </sheetView>
  </sheetViews>
  <sheetFormatPr baseColWidth="10" defaultColWidth="9.85546875" defaultRowHeight="15" x14ac:dyDescent="0.25"/>
  <cols>
    <col min="1" max="1" width="3" style="3" customWidth="1"/>
    <col min="2" max="2" width="14" style="28" customWidth="1"/>
    <col min="3" max="3" width="61.140625" style="8" bestFit="1" customWidth="1"/>
    <col min="4" max="4" width="59" style="8" customWidth="1"/>
    <col min="5" max="5" width="15.28515625" style="8" customWidth="1"/>
    <col min="6" max="6" width="16.5703125" style="3" customWidth="1"/>
    <col min="7" max="7" width="16.28515625" style="3" customWidth="1"/>
    <col min="8" max="8" width="2.42578125" style="3" customWidth="1"/>
    <col min="9" max="16384" width="9.85546875" style="3"/>
  </cols>
  <sheetData>
    <row r="1" spans="2:7" s="1" customFormat="1" ht="50.1" customHeight="1" x14ac:dyDescent="0.25">
      <c r="B1" s="27"/>
      <c r="C1" s="7"/>
      <c r="D1" s="7"/>
      <c r="E1" s="7"/>
    </row>
    <row r="2" spans="2:7" ht="20.100000000000001" customHeight="1" x14ac:dyDescent="0.25"/>
    <row r="3" spans="2:7" ht="27.6" customHeight="1" x14ac:dyDescent="0.25">
      <c r="F3" s="8"/>
      <c r="G3" s="8"/>
    </row>
    <row r="4" spans="2:7" ht="17.45" customHeight="1" x14ac:dyDescent="0.25">
      <c r="G4" s="8"/>
    </row>
    <row r="5" spans="2:7" ht="31.5" x14ac:dyDescent="0.25">
      <c r="B5" s="29" t="s">
        <v>9</v>
      </c>
      <c r="C5" s="19" t="s">
        <v>11</v>
      </c>
      <c r="D5" s="19" t="s">
        <v>13</v>
      </c>
      <c r="E5" s="25" t="s">
        <v>14</v>
      </c>
      <c r="F5" s="25" t="s">
        <v>64</v>
      </c>
      <c r="G5" s="56" t="s">
        <v>32</v>
      </c>
    </row>
    <row r="6" spans="2:7" x14ac:dyDescent="0.25">
      <c r="B6" s="30" t="s">
        <v>46</v>
      </c>
      <c r="C6" s="20" t="s">
        <v>47</v>
      </c>
      <c r="D6" s="20"/>
      <c r="E6" s="20"/>
      <c r="F6" s="16"/>
      <c r="G6" s="16"/>
    </row>
    <row r="7" spans="2:7" x14ac:dyDescent="0.25">
      <c r="B7" s="38"/>
      <c r="C7" s="36" t="s">
        <v>65</v>
      </c>
      <c r="D7" s="10"/>
      <c r="E7" s="10" t="s">
        <v>66</v>
      </c>
      <c r="F7" s="10"/>
      <c r="G7" s="10"/>
    </row>
    <row r="8" spans="2:7" ht="30" x14ac:dyDescent="0.25">
      <c r="B8" s="37" t="s">
        <v>67</v>
      </c>
      <c r="C8" s="35" t="s">
        <v>68</v>
      </c>
      <c r="D8" s="35" t="s">
        <v>69</v>
      </c>
      <c r="E8" s="35">
        <v>1</v>
      </c>
      <c r="F8" s="22"/>
      <c r="G8" s="21">
        <f>E8*F8</f>
        <v>0</v>
      </c>
    </row>
    <row r="9" spans="2:7" x14ac:dyDescent="0.25">
      <c r="B9" s="37" t="s">
        <v>70</v>
      </c>
      <c r="C9" s="35" t="s">
        <v>71</v>
      </c>
      <c r="D9" s="48" t="s">
        <v>72</v>
      </c>
      <c r="E9" s="35">
        <v>1</v>
      </c>
      <c r="F9" s="22"/>
      <c r="G9" s="21">
        <f t="shared" ref="G8:G15" si="0">E9*F9</f>
        <v>0</v>
      </c>
    </row>
    <row r="10" spans="2:7" x14ac:dyDescent="0.25">
      <c r="B10" s="37" t="s">
        <v>73</v>
      </c>
      <c r="C10" s="48" t="s">
        <v>74</v>
      </c>
      <c r="D10" s="48" t="s">
        <v>72</v>
      </c>
      <c r="E10" s="35">
        <v>1</v>
      </c>
      <c r="F10" s="22"/>
      <c r="G10" s="21">
        <f t="shared" si="0"/>
        <v>0</v>
      </c>
    </row>
    <row r="11" spans="2:7" x14ac:dyDescent="0.25">
      <c r="B11" s="37" t="s">
        <v>75</v>
      </c>
      <c r="C11" s="35" t="s">
        <v>76</v>
      </c>
      <c r="D11" s="48" t="s">
        <v>72</v>
      </c>
      <c r="E11" s="35">
        <v>1</v>
      </c>
      <c r="F11" s="22"/>
      <c r="G11" s="21">
        <f t="shared" si="0"/>
        <v>0</v>
      </c>
    </row>
    <row r="12" spans="2:7" x14ac:dyDescent="0.25">
      <c r="B12" s="37" t="s">
        <v>77</v>
      </c>
      <c r="C12" s="35" t="s">
        <v>78</v>
      </c>
      <c r="D12" s="48" t="s">
        <v>72</v>
      </c>
      <c r="E12" s="35">
        <v>2</v>
      </c>
      <c r="F12" s="22"/>
      <c r="G12" s="21">
        <f t="shared" si="0"/>
        <v>0</v>
      </c>
    </row>
    <row r="13" spans="2:7" x14ac:dyDescent="0.25">
      <c r="B13" s="37" t="s">
        <v>79</v>
      </c>
      <c r="C13" s="35" t="s">
        <v>80</v>
      </c>
      <c r="D13" s="48" t="s">
        <v>72</v>
      </c>
      <c r="E13" s="35">
        <v>50</v>
      </c>
      <c r="F13" s="22"/>
      <c r="G13" s="21">
        <f t="shared" si="0"/>
        <v>0</v>
      </c>
    </row>
    <row r="14" spans="2:7" s="12" customFormat="1" x14ac:dyDescent="0.25">
      <c r="B14" s="37" t="s">
        <v>81</v>
      </c>
      <c r="C14" s="35" t="s">
        <v>82</v>
      </c>
      <c r="D14" s="48" t="s">
        <v>72</v>
      </c>
      <c r="E14" s="35">
        <v>83</v>
      </c>
      <c r="F14" s="44"/>
      <c r="G14" s="48">
        <f t="shared" si="0"/>
        <v>0</v>
      </c>
    </row>
    <row r="15" spans="2:7" x14ac:dyDescent="0.25">
      <c r="B15" s="37" t="s">
        <v>83</v>
      </c>
      <c r="C15" s="35" t="s">
        <v>84</v>
      </c>
      <c r="D15" s="35" t="s">
        <v>85</v>
      </c>
      <c r="E15" s="35">
        <v>1</v>
      </c>
      <c r="F15" s="22"/>
      <c r="G15" s="21">
        <f t="shared" si="0"/>
        <v>0</v>
      </c>
    </row>
    <row r="16" spans="2:7" x14ac:dyDescent="0.25">
      <c r="B16" s="32"/>
      <c r="C16" s="10"/>
      <c r="D16" s="52" t="s">
        <v>86</v>
      </c>
      <c r="E16" s="52"/>
      <c r="F16" s="52"/>
      <c r="G16" s="24">
        <f>SUM(G8:G15)</f>
        <v>0</v>
      </c>
    </row>
    <row r="17" spans="2:7" x14ac:dyDescent="0.25">
      <c r="C17" s="3"/>
      <c r="D17" s="3"/>
      <c r="E17" s="3"/>
    </row>
    <row r="18" spans="2:7" x14ac:dyDescent="0.25">
      <c r="B18" s="30" t="s">
        <v>48</v>
      </c>
      <c r="C18" s="20" t="s">
        <v>49</v>
      </c>
      <c r="D18" s="20"/>
      <c r="E18" s="20"/>
      <c r="F18" s="16"/>
      <c r="G18" s="16"/>
    </row>
    <row r="19" spans="2:7" x14ac:dyDescent="0.25">
      <c r="B19" s="38"/>
      <c r="C19" s="36" t="s">
        <v>87</v>
      </c>
      <c r="D19" s="10"/>
      <c r="E19" s="10"/>
      <c r="F19" s="10"/>
      <c r="G19" s="10"/>
    </row>
    <row r="20" spans="2:7" ht="30" x14ac:dyDescent="0.25">
      <c r="B20" s="37" t="s">
        <v>88</v>
      </c>
      <c r="C20" s="35" t="s">
        <v>68</v>
      </c>
      <c r="D20" s="35" t="s">
        <v>69</v>
      </c>
      <c r="E20" s="21">
        <v>1</v>
      </c>
      <c r="F20" s="22"/>
      <c r="G20" s="21">
        <f>E20*F20</f>
        <v>0</v>
      </c>
    </row>
    <row r="21" spans="2:7" x14ac:dyDescent="0.25">
      <c r="B21" s="37" t="s">
        <v>89</v>
      </c>
      <c r="C21" s="35" t="s">
        <v>76</v>
      </c>
      <c r="D21" s="21" t="s">
        <v>72</v>
      </c>
      <c r="E21" s="21">
        <v>1</v>
      </c>
      <c r="F21" s="22"/>
      <c r="G21" s="21">
        <f>E21*F21</f>
        <v>0</v>
      </c>
    </row>
    <row r="22" spans="2:7" x14ac:dyDescent="0.25">
      <c r="B22" s="37" t="s">
        <v>90</v>
      </c>
      <c r="C22" s="35" t="s">
        <v>91</v>
      </c>
      <c r="D22" s="21" t="s">
        <v>72</v>
      </c>
      <c r="E22" s="21">
        <v>1</v>
      </c>
      <c r="F22" s="22"/>
      <c r="G22" s="21">
        <v>0</v>
      </c>
    </row>
    <row r="23" spans="2:7" ht="13.5" customHeight="1" x14ac:dyDescent="0.25">
      <c r="B23" s="37" t="s">
        <v>92</v>
      </c>
      <c r="C23" s="35" t="s">
        <v>78</v>
      </c>
      <c r="D23" s="21" t="s">
        <v>72</v>
      </c>
      <c r="E23" s="21">
        <v>6</v>
      </c>
      <c r="F23" s="22"/>
      <c r="G23" s="21">
        <f>E23*F23</f>
        <v>0</v>
      </c>
    </row>
    <row r="24" spans="2:7" x14ac:dyDescent="0.25">
      <c r="B24" s="39"/>
      <c r="C24" s="36" t="s">
        <v>93</v>
      </c>
      <c r="D24" s="10"/>
      <c r="E24" s="10"/>
      <c r="F24" s="10"/>
      <c r="G24" s="24"/>
    </row>
    <row r="25" spans="2:7" x14ac:dyDescent="0.25">
      <c r="B25" s="37" t="s">
        <v>94</v>
      </c>
      <c r="C25" s="35" t="s">
        <v>95</v>
      </c>
      <c r="D25" s="21" t="s">
        <v>72</v>
      </c>
      <c r="E25" s="21">
        <v>1</v>
      </c>
      <c r="F25" s="22"/>
      <c r="G25" s="21">
        <f>E25*F25</f>
        <v>0</v>
      </c>
    </row>
    <row r="26" spans="2:7" x14ac:dyDescent="0.25">
      <c r="B26" s="37" t="s">
        <v>96</v>
      </c>
      <c r="C26" s="35" t="s">
        <v>78</v>
      </c>
      <c r="D26" s="21" t="s">
        <v>72</v>
      </c>
      <c r="E26" s="21">
        <v>6</v>
      </c>
      <c r="F26" s="22"/>
      <c r="G26" s="21">
        <f>E26*F26</f>
        <v>0</v>
      </c>
    </row>
    <row r="27" spans="2:7" x14ac:dyDescent="0.25">
      <c r="B27" s="37" t="s">
        <v>97</v>
      </c>
      <c r="C27" s="35" t="s">
        <v>80</v>
      </c>
      <c r="D27" s="35" t="s">
        <v>98</v>
      </c>
      <c r="E27" s="35">
        <v>106</v>
      </c>
      <c r="F27" s="44"/>
      <c r="G27" s="21">
        <f>E27*F27</f>
        <v>0</v>
      </c>
    </row>
    <row r="28" spans="2:7" x14ac:dyDescent="0.25">
      <c r="B28" s="37" t="s">
        <v>99</v>
      </c>
      <c r="C28" s="35" t="s">
        <v>100</v>
      </c>
      <c r="D28" s="35" t="s">
        <v>101</v>
      </c>
      <c r="E28" s="35">
        <v>142</v>
      </c>
      <c r="F28" s="44"/>
      <c r="G28" s="21">
        <f>E28*F28</f>
        <v>0</v>
      </c>
    </row>
    <row r="29" spans="2:7" x14ac:dyDescent="0.25">
      <c r="B29" s="37" t="s">
        <v>102</v>
      </c>
      <c r="C29" s="35" t="s">
        <v>103</v>
      </c>
      <c r="D29" s="21" t="s">
        <v>85</v>
      </c>
      <c r="E29" s="21">
        <v>1</v>
      </c>
      <c r="F29" s="22"/>
      <c r="G29" s="21">
        <f>E29*F29</f>
        <v>0</v>
      </c>
    </row>
    <row r="30" spans="2:7" x14ac:dyDescent="0.25">
      <c r="B30" s="32"/>
      <c r="C30" s="10"/>
      <c r="D30" s="52" t="s">
        <v>104</v>
      </c>
      <c r="E30" s="52"/>
      <c r="F30" s="52"/>
      <c r="G30" s="24">
        <f>SUM(G20:G29)</f>
        <v>0</v>
      </c>
    </row>
    <row r="31" spans="2:7" x14ac:dyDescent="0.25">
      <c r="C31" s="3"/>
      <c r="D31" s="3"/>
      <c r="E31" s="3"/>
    </row>
    <row r="32" spans="2:7" x14ac:dyDescent="0.25">
      <c r="B32" s="30" t="s">
        <v>50</v>
      </c>
      <c r="C32" s="20" t="s">
        <v>51</v>
      </c>
      <c r="D32" s="20"/>
      <c r="E32" s="20"/>
      <c r="F32" s="16"/>
      <c r="G32" s="16"/>
    </row>
    <row r="33" spans="2:7" x14ac:dyDescent="0.25">
      <c r="B33" s="36"/>
      <c r="C33" s="36" t="s">
        <v>105</v>
      </c>
      <c r="D33" s="10"/>
      <c r="E33" s="10"/>
      <c r="F33" s="10"/>
      <c r="G33" s="10"/>
    </row>
    <row r="34" spans="2:7" ht="30" x14ac:dyDescent="0.25">
      <c r="B34" s="37" t="s">
        <v>106</v>
      </c>
      <c r="C34" s="35" t="s">
        <v>68</v>
      </c>
      <c r="D34" s="35" t="s">
        <v>69</v>
      </c>
      <c r="E34" s="35">
        <v>1</v>
      </c>
      <c r="F34" s="22"/>
      <c r="G34" s="21">
        <f>E34*F34</f>
        <v>0</v>
      </c>
    </row>
    <row r="35" spans="2:7" x14ac:dyDescent="0.25">
      <c r="B35" s="37" t="s">
        <v>107</v>
      </c>
      <c r="C35" s="45" t="s">
        <v>80</v>
      </c>
      <c r="D35" s="35" t="s">
        <v>108</v>
      </c>
      <c r="E35" s="35">
        <v>15</v>
      </c>
      <c r="F35" s="22"/>
      <c r="G35" s="21">
        <f>E35*F35</f>
        <v>0</v>
      </c>
    </row>
    <row r="36" spans="2:7" x14ac:dyDescent="0.25">
      <c r="B36" s="37" t="s">
        <v>109</v>
      </c>
      <c r="C36" s="35" t="s">
        <v>100</v>
      </c>
      <c r="D36" s="35" t="s">
        <v>110</v>
      </c>
      <c r="E36" s="35">
        <v>35</v>
      </c>
      <c r="F36" s="22"/>
      <c r="G36" s="21">
        <f>E36*F36</f>
        <v>0</v>
      </c>
    </row>
    <row r="37" spans="2:7" x14ac:dyDescent="0.25">
      <c r="B37" s="37" t="s">
        <v>111</v>
      </c>
      <c r="C37" s="35" t="s">
        <v>112</v>
      </c>
      <c r="D37" s="35" t="s">
        <v>85</v>
      </c>
      <c r="E37" s="35">
        <v>1</v>
      </c>
      <c r="F37" s="22"/>
      <c r="G37" s="21">
        <f>E37*F37</f>
        <v>0</v>
      </c>
    </row>
    <row r="38" spans="2:7" x14ac:dyDescent="0.25">
      <c r="B38" s="32"/>
      <c r="C38" s="10"/>
      <c r="D38" s="52" t="s">
        <v>113</v>
      </c>
      <c r="E38" s="52"/>
      <c r="F38" s="52"/>
      <c r="G38" s="24">
        <f>SUM(G34:G37)</f>
        <v>0</v>
      </c>
    </row>
    <row r="39" spans="2:7" x14ac:dyDescent="0.25">
      <c r="C39" s="3"/>
      <c r="D39" s="3"/>
      <c r="E39" s="3"/>
    </row>
    <row r="40" spans="2:7" x14ac:dyDescent="0.25">
      <c r="B40" s="30" t="s">
        <v>52</v>
      </c>
      <c r="C40" s="20" t="s">
        <v>53</v>
      </c>
      <c r="D40" s="20"/>
      <c r="E40" s="20"/>
      <c r="F40" s="16"/>
      <c r="G40" s="16"/>
    </row>
    <row r="41" spans="2:7" x14ac:dyDescent="0.25">
      <c r="B41" s="38"/>
      <c r="C41" s="36" t="s">
        <v>114</v>
      </c>
      <c r="D41" s="10"/>
      <c r="E41" s="10"/>
      <c r="F41" s="10"/>
      <c r="G41" s="10"/>
    </row>
    <row r="42" spans="2:7" ht="30" x14ac:dyDescent="0.25">
      <c r="B42" s="37" t="s">
        <v>115</v>
      </c>
      <c r="C42" s="35" t="s">
        <v>68</v>
      </c>
      <c r="D42" s="35" t="s">
        <v>69</v>
      </c>
      <c r="E42" s="21">
        <v>1</v>
      </c>
      <c r="F42" s="22"/>
      <c r="G42" s="21">
        <f>E42*F42</f>
        <v>0</v>
      </c>
    </row>
    <row r="43" spans="2:7" x14ac:dyDescent="0.25">
      <c r="B43" s="37" t="s">
        <v>116</v>
      </c>
      <c r="C43" s="48" t="s">
        <v>91</v>
      </c>
      <c r="D43" s="21" t="s">
        <v>72</v>
      </c>
      <c r="E43" s="21">
        <v>1</v>
      </c>
      <c r="F43" s="22"/>
      <c r="G43" s="21">
        <v>0</v>
      </c>
    </row>
    <row r="44" spans="2:7" x14ac:dyDescent="0.25">
      <c r="B44" s="37" t="s">
        <v>117</v>
      </c>
      <c r="C44" s="35" t="s">
        <v>78</v>
      </c>
      <c r="D44" s="21" t="s">
        <v>118</v>
      </c>
      <c r="E44" s="48">
        <v>8</v>
      </c>
      <c r="F44" s="22"/>
      <c r="G44" s="21">
        <f>E44*F44</f>
        <v>0</v>
      </c>
    </row>
    <row r="45" spans="2:7" x14ac:dyDescent="0.25">
      <c r="B45" s="39"/>
      <c r="C45" s="36" t="s">
        <v>93</v>
      </c>
      <c r="D45" s="10"/>
      <c r="E45" s="10"/>
      <c r="F45" s="10"/>
      <c r="G45" s="24"/>
    </row>
    <row r="46" spans="2:7" x14ac:dyDescent="0.25">
      <c r="B46" s="37" t="s">
        <v>119</v>
      </c>
      <c r="C46" s="35" t="s">
        <v>95</v>
      </c>
      <c r="D46" s="35" t="s">
        <v>120</v>
      </c>
      <c r="E46" s="35">
        <v>1</v>
      </c>
      <c r="F46" s="22"/>
      <c r="G46" s="21">
        <f>E46*F46</f>
        <v>0</v>
      </c>
    </row>
    <row r="47" spans="2:7" x14ac:dyDescent="0.25">
      <c r="B47" s="37" t="s">
        <v>121</v>
      </c>
      <c r="C47" s="35" t="s">
        <v>122</v>
      </c>
      <c r="D47" s="35" t="s">
        <v>108</v>
      </c>
      <c r="E47" s="35">
        <v>105</v>
      </c>
      <c r="F47" s="22"/>
      <c r="G47" s="21">
        <f>E47*F47</f>
        <v>0</v>
      </c>
    </row>
    <row r="48" spans="2:7" x14ac:dyDescent="0.25">
      <c r="B48" s="37" t="s">
        <v>123</v>
      </c>
      <c r="C48" s="35" t="s">
        <v>100</v>
      </c>
      <c r="D48" s="35" t="s">
        <v>108</v>
      </c>
      <c r="E48" s="35">
        <v>147</v>
      </c>
      <c r="F48" s="22"/>
      <c r="G48" s="21">
        <f>E48*F48</f>
        <v>0</v>
      </c>
    </row>
    <row r="49" spans="2:7" x14ac:dyDescent="0.25">
      <c r="B49" s="37" t="s">
        <v>124</v>
      </c>
      <c r="C49" s="35" t="s">
        <v>125</v>
      </c>
      <c r="D49" s="21" t="s">
        <v>85</v>
      </c>
      <c r="E49" s="21">
        <v>1</v>
      </c>
      <c r="F49" s="22"/>
      <c r="G49" s="21">
        <f>E49*F49</f>
        <v>0</v>
      </c>
    </row>
    <row r="50" spans="2:7" x14ac:dyDescent="0.25">
      <c r="B50" s="32"/>
      <c r="C50" s="10"/>
      <c r="D50" s="52" t="s">
        <v>126</v>
      </c>
      <c r="E50" s="52"/>
      <c r="F50" s="52"/>
      <c r="G50" s="24">
        <f>SUM(G42:G49)</f>
        <v>0</v>
      </c>
    </row>
    <row r="51" spans="2:7" x14ac:dyDescent="0.25">
      <c r="C51" s="3"/>
      <c r="D51" s="3"/>
      <c r="E51" s="3"/>
    </row>
    <row r="52" spans="2:7" x14ac:dyDescent="0.25">
      <c r="B52" s="30" t="s">
        <v>54</v>
      </c>
      <c r="C52" s="20" t="s">
        <v>127</v>
      </c>
      <c r="D52" s="20"/>
      <c r="E52" s="20"/>
      <c r="F52" s="16"/>
      <c r="G52" s="16"/>
    </row>
    <row r="53" spans="2:7" x14ac:dyDescent="0.25">
      <c r="B53" s="36"/>
      <c r="C53" s="36" t="s">
        <v>128</v>
      </c>
      <c r="D53" s="10"/>
      <c r="E53" s="10"/>
      <c r="F53" s="10"/>
      <c r="G53" s="10"/>
    </row>
    <row r="54" spans="2:7" ht="30" x14ac:dyDescent="0.25">
      <c r="B54" s="37" t="s">
        <v>129</v>
      </c>
      <c r="C54" s="35" t="s">
        <v>68</v>
      </c>
      <c r="D54" s="35" t="s">
        <v>69</v>
      </c>
      <c r="E54" s="21">
        <v>1</v>
      </c>
      <c r="F54" s="22"/>
      <c r="G54" s="21">
        <f>E54*F54</f>
        <v>0</v>
      </c>
    </row>
    <row r="55" spans="2:7" x14ac:dyDescent="0.25">
      <c r="B55" s="37" t="s">
        <v>130</v>
      </c>
      <c r="C55" s="48" t="s">
        <v>91</v>
      </c>
      <c r="D55" s="21" t="s">
        <v>72</v>
      </c>
      <c r="E55" s="21">
        <v>1</v>
      </c>
      <c r="F55" s="22"/>
      <c r="G55" s="21">
        <v>0</v>
      </c>
    </row>
    <row r="56" spans="2:7" x14ac:dyDescent="0.25">
      <c r="B56" s="37" t="s">
        <v>131</v>
      </c>
      <c r="C56" s="35" t="s">
        <v>78</v>
      </c>
      <c r="D56" s="21" t="s">
        <v>72</v>
      </c>
      <c r="E56" s="21">
        <v>2</v>
      </c>
      <c r="F56" s="22"/>
      <c r="G56" s="21">
        <f>E56*F56</f>
        <v>0</v>
      </c>
    </row>
    <row r="57" spans="2:7" x14ac:dyDescent="0.25">
      <c r="B57" s="37" t="s">
        <v>132</v>
      </c>
      <c r="C57" s="35" t="s">
        <v>122</v>
      </c>
      <c r="D57" s="35" t="s">
        <v>108</v>
      </c>
      <c r="E57" s="35">
        <v>230</v>
      </c>
      <c r="F57" s="22"/>
      <c r="G57" s="21">
        <f>E57*F57</f>
        <v>0</v>
      </c>
    </row>
    <row r="58" spans="2:7" x14ac:dyDescent="0.25">
      <c r="B58" s="37" t="s">
        <v>133</v>
      </c>
      <c r="C58" s="35" t="s">
        <v>100</v>
      </c>
      <c r="D58" s="35" t="s">
        <v>108</v>
      </c>
      <c r="E58" s="35">
        <v>168</v>
      </c>
      <c r="F58" s="22"/>
      <c r="G58" s="21">
        <f>E58*F58</f>
        <v>0</v>
      </c>
    </row>
    <row r="59" spans="2:7" x14ac:dyDescent="0.25">
      <c r="B59" s="37" t="s">
        <v>134</v>
      </c>
      <c r="C59" s="35" t="s">
        <v>135</v>
      </c>
      <c r="D59" s="35" t="s">
        <v>85</v>
      </c>
      <c r="E59" s="35">
        <v>1</v>
      </c>
      <c r="F59" s="22"/>
      <c r="G59" s="21">
        <f>E59*F59</f>
        <v>0</v>
      </c>
    </row>
    <row r="60" spans="2:7" x14ac:dyDescent="0.25">
      <c r="B60" s="32"/>
      <c r="C60" s="10"/>
      <c r="D60" s="52" t="s">
        <v>136</v>
      </c>
      <c r="E60" s="52"/>
      <c r="F60" s="52"/>
      <c r="G60" s="24">
        <f>SUM(G54:G59)</f>
        <v>0</v>
      </c>
    </row>
    <row r="61" spans="2:7" x14ac:dyDescent="0.25">
      <c r="C61" s="3"/>
      <c r="D61" s="3"/>
      <c r="E61" s="3"/>
    </row>
    <row r="62" spans="2:7" x14ac:dyDescent="0.25">
      <c r="B62" s="30" t="s">
        <v>56</v>
      </c>
      <c r="C62" s="20" t="s">
        <v>57</v>
      </c>
      <c r="D62" s="20"/>
      <c r="E62" s="20"/>
      <c r="F62" s="16"/>
      <c r="G62" s="16"/>
    </row>
    <row r="63" spans="2:7" x14ac:dyDescent="0.25">
      <c r="B63" s="38"/>
      <c r="C63" s="36" t="s">
        <v>137</v>
      </c>
      <c r="D63" s="10"/>
      <c r="E63" s="10"/>
      <c r="F63" s="10"/>
      <c r="G63" s="10"/>
    </row>
    <row r="64" spans="2:7" ht="30" x14ac:dyDescent="0.25">
      <c r="B64" s="37" t="s">
        <v>138</v>
      </c>
      <c r="C64" s="35" t="s">
        <v>68</v>
      </c>
      <c r="D64" s="35" t="s">
        <v>69</v>
      </c>
      <c r="E64" s="35">
        <v>1</v>
      </c>
      <c r="F64" s="22"/>
      <c r="G64" s="21">
        <f>E64*F64</f>
        <v>0</v>
      </c>
    </row>
    <row r="65" spans="2:7" x14ac:dyDescent="0.25">
      <c r="B65" s="37" t="s">
        <v>139</v>
      </c>
      <c r="C65" s="35" t="s">
        <v>78</v>
      </c>
      <c r="D65" s="48" t="s">
        <v>118</v>
      </c>
      <c r="E65" s="35">
        <v>8</v>
      </c>
      <c r="F65" s="22"/>
      <c r="G65" s="21">
        <f t="shared" ref="G65:G70" si="1">E65*F65</f>
        <v>0</v>
      </c>
    </row>
    <row r="66" spans="2:7" x14ac:dyDescent="0.25">
      <c r="B66" s="37" t="s">
        <v>140</v>
      </c>
      <c r="C66" s="35" t="s">
        <v>141</v>
      </c>
      <c r="D66" s="48" t="s">
        <v>118</v>
      </c>
      <c r="E66" s="35">
        <v>1</v>
      </c>
      <c r="F66" s="22"/>
      <c r="G66" s="21">
        <v>0</v>
      </c>
    </row>
    <row r="67" spans="2:7" x14ac:dyDescent="0.25">
      <c r="B67" s="37" t="s">
        <v>142</v>
      </c>
      <c r="C67" s="48" t="s">
        <v>143</v>
      </c>
      <c r="D67" s="48" t="s">
        <v>72</v>
      </c>
      <c r="E67" s="35">
        <v>1</v>
      </c>
      <c r="F67" s="22"/>
      <c r="G67" s="21">
        <f t="shared" si="1"/>
        <v>0</v>
      </c>
    </row>
    <row r="68" spans="2:7" x14ac:dyDescent="0.25">
      <c r="B68" s="37" t="s">
        <v>144</v>
      </c>
      <c r="C68" s="35" t="s">
        <v>122</v>
      </c>
      <c r="D68" s="35" t="s">
        <v>108</v>
      </c>
      <c r="E68" s="35">
        <v>451</v>
      </c>
      <c r="F68" s="22"/>
      <c r="G68" s="21">
        <f>E68*F68</f>
        <v>0</v>
      </c>
    </row>
    <row r="69" spans="2:7" x14ac:dyDescent="0.25">
      <c r="B69" s="37" t="s">
        <v>145</v>
      </c>
      <c r="C69" s="35" t="s">
        <v>146</v>
      </c>
      <c r="D69" s="35" t="s">
        <v>108</v>
      </c>
      <c r="E69" s="49">
        <v>6</v>
      </c>
      <c r="F69" s="22"/>
      <c r="G69" s="21">
        <f t="shared" si="1"/>
        <v>0</v>
      </c>
    </row>
    <row r="70" spans="2:7" ht="19.5" customHeight="1" x14ac:dyDescent="0.25">
      <c r="B70" s="37" t="s">
        <v>147</v>
      </c>
      <c r="C70" s="35" t="s">
        <v>148</v>
      </c>
      <c r="D70" s="21" t="s">
        <v>85</v>
      </c>
      <c r="E70" s="21">
        <v>1</v>
      </c>
      <c r="F70" s="22"/>
      <c r="G70" s="21">
        <f t="shared" si="1"/>
        <v>0</v>
      </c>
    </row>
    <row r="71" spans="2:7" x14ac:dyDescent="0.25">
      <c r="B71" s="32"/>
      <c r="C71" s="10"/>
      <c r="D71" s="52" t="s">
        <v>149</v>
      </c>
      <c r="E71" s="52"/>
      <c r="F71" s="52"/>
      <c r="G71" s="24">
        <f>SUM(G64:G70)</f>
        <v>0</v>
      </c>
    </row>
    <row r="72" spans="2:7" x14ac:dyDescent="0.25">
      <c r="C72" s="3"/>
      <c r="D72" s="3"/>
      <c r="E72" s="3"/>
    </row>
    <row r="73" spans="2:7" x14ac:dyDescent="0.25">
      <c r="B73" s="30" t="s">
        <v>58</v>
      </c>
      <c r="C73" s="20" t="s">
        <v>59</v>
      </c>
      <c r="D73" s="20"/>
      <c r="E73" s="20"/>
      <c r="F73" s="16"/>
      <c r="G73" s="16"/>
    </row>
    <row r="74" spans="2:7" x14ac:dyDescent="0.25">
      <c r="B74" s="36"/>
      <c r="C74" s="36" t="s">
        <v>150</v>
      </c>
      <c r="D74" s="10"/>
      <c r="E74" s="10"/>
      <c r="F74" s="10"/>
      <c r="G74" s="10"/>
    </row>
    <row r="75" spans="2:7" ht="30" x14ac:dyDescent="0.25">
      <c r="B75" s="37" t="s">
        <v>151</v>
      </c>
      <c r="C75" s="35" t="s">
        <v>68</v>
      </c>
      <c r="D75" s="35" t="s">
        <v>69</v>
      </c>
      <c r="E75" s="21">
        <v>1</v>
      </c>
      <c r="F75" s="22"/>
      <c r="G75" s="21">
        <f>E75*F75</f>
        <v>0</v>
      </c>
    </row>
    <row r="76" spans="2:7" x14ac:dyDescent="0.25">
      <c r="B76" s="39"/>
      <c r="C76" s="36" t="s">
        <v>93</v>
      </c>
      <c r="D76" s="10"/>
      <c r="E76" s="10"/>
      <c r="F76" s="10"/>
      <c r="G76" s="24"/>
    </row>
    <row r="77" spans="2:7" ht="30" x14ac:dyDescent="0.25">
      <c r="B77" s="37" t="s">
        <v>152</v>
      </c>
      <c r="C77" s="35" t="s">
        <v>68</v>
      </c>
      <c r="D77" s="35" t="s">
        <v>69</v>
      </c>
      <c r="E77" s="50">
        <v>1</v>
      </c>
      <c r="F77" s="22"/>
      <c r="G77" s="21">
        <f>E77*F77</f>
        <v>0</v>
      </c>
    </row>
    <row r="78" spans="2:7" ht="15.75" customHeight="1" x14ac:dyDescent="0.25">
      <c r="B78" s="37" t="s">
        <v>153</v>
      </c>
      <c r="C78" s="35" t="s">
        <v>122</v>
      </c>
      <c r="D78" s="35" t="s">
        <v>154</v>
      </c>
      <c r="E78" s="51">
        <v>50</v>
      </c>
      <c r="F78" s="22"/>
      <c r="G78" s="21">
        <f t="shared" ref="G78:G80" si="2">E78*F78</f>
        <v>0</v>
      </c>
    </row>
    <row r="79" spans="2:7" ht="15" customHeight="1" x14ac:dyDescent="0.25">
      <c r="B79" s="37" t="s">
        <v>155</v>
      </c>
      <c r="C79" s="35" t="s">
        <v>100</v>
      </c>
      <c r="D79" s="35" t="s">
        <v>154</v>
      </c>
      <c r="E79" s="51">
        <v>50</v>
      </c>
      <c r="F79" s="22"/>
      <c r="G79" s="21">
        <f>E79*F79</f>
        <v>0</v>
      </c>
    </row>
    <row r="80" spans="2:7" x14ac:dyDescent="0.25">
      <c r="B80" s="37" t="s">
        <v>156</v>
      </c>
      <c r="C80" s="35" t="s">
        <v>157</v>
      </c>
      <c r="D80" s="21" t="s">
        <v>85</v>
      </c>
      <c r="E80" s="51">
        <v>1</v>
      </c>
      <c r="F80" s="22"/>
      <c r="G80" s="21">
        <f t="shared" si="2"/>
        <v>0</v>
      </c>
    </row>
    <row r="81" spans="2:7" x14ac:dyDescent="0.25">
      <c r="B81" s="32"/>
      <c r="C81" s="10"/>
      <c r="D81" s="52" t="s">
        <v>158</v>
      </c>
      <c r="E81" s="52"/>
      <c r="F81" s="52"/>
      <c r="G81" s="24">
        <f>SUM(G75:G80)</f>
        <v>0</v>
      </c>
    </row>
    <row r="82" spans="2:7" x14ac:dyDescent="0.25">
      <c r="C82" s="3"/>
      <c r="D82" s="3"/>
      <c r="E82" s="3"/>
    </row>
    <row r="83" spans="2:7" ht="30" x14ac:dyDescent="0.25">
      <c r="B83" s="30" t="s">
        <v>60</v>
      </c>
      <c r="C83" s="20" t="s">
        <v>61</v>
      </c>
      <c r="D83" s="20"/>
      <c r="E83" s="20"/>
      <c r="F83" s="16"/>
      <c r="G83" s="16"/>
    </row>
    <row r="84" spans="2:7" x14ac:dyDescent="0.25">
      <c r="B84" s="38"/>
      <c r="C84" s="36" t="s">
        <v>159</v>
      </c>
      <c r="D84" s="10"/>
      <c r="E84" s="10"/>
      <c r="F84" s="10"/>
      <c r="G84" s="10"/>
    </row>
    <row r="85" spans="2:7" ht="30" x14ac:dyDescent="0.25">
      <c r="B85" s="37" t="s">
        <v>160</v>
      </c>
      <c r="C85" s="35" t="s">
        <v>68</v>
      </c>
      <c r="D85" s="35" t="s">
        <v>69</v>
      </c>
      <c r="E85" s="21">
        <v>1</v>
      </c>
      <c r="F85" s="22"/>
      <c r="G85" s="21">
        <f>E85*F85</f>
        <v>0</v>
      </c>
    </row>
    <row r="86" spans="2:7" x14ac:dyDescent="0.25">
      <c r="B86" s="37" t="s">
        <v>161</v>
      </c>
      <c r="C86" s="35" t="s">
        <v>162</v>
      </c>
      <c r="D86" s="21" t="s">
        <v>72</v>
      </c>
      <c r="E86" s="21">
        <v>1</v>
      </c>
      <c r="F86" s="22"/>
      <c r="G86" s="21">
        <v>0</v>
      </c>
    </row>
    <row r="87" spans="2:7" x14ac:dyDescent="0.25">
      <c r="B87" s="37" t="s">
        <v>163</v>
      </c>
      <c r="C87" s="35" t="s">
        <v>76</v>
      </c>
      <c r="D87" s="21" t="s">
        <v>72</v>
      </c>
      <c r="E87" s="21">
        <v>1</v>
      </c>
      <c r="F87" s="22"/>
      <c r="G87" s="21">
        <f>E87*F87</f>
        <v>0</v>
      </c>
    </row>
    <row r="88" spans="2:7" x14ac:dyDescent="0.25">
      <c r="B88" s="37" t="s">
        <v>164</v>
      </c>
      <c r="C88" s="35" t="s">
        <v>78</v>
      </c>
      <c r="D88" s="48" t="s">
        <v>72</v>
      </c>
      <c r="E88" s="48">
        <v>2</v>
      </c>
      <c r="F88" s="22"/>
      <c r="G88" s="21">
        <f>E88*F88</f>
        <v>0</v>
      </c>
    </row>
    <row r="89" spans="2:7" x14ac:dyDescent="0.25">
      <c r="B89" s="37" t="s">
        <v>165</v>
      </c>
      <c r="C89" s="35" t="s">
        <v>122</v>
      </c>
      <c r="D89" s="35" t="s">
        <v>154</v>
      </c>
      <c r="E89" s="35">
        <v>71</v>
      </c>
      <c r="F89" s="22"/>
      <c r="G89" s="21">
        <f>E89*F89</f>
        <v>0</v>
      </c>
    </row>
    <row r="90" spans="2:7" x14ac:dyDescent="0.25">
      <c r="B90" s="37" t="s">
        <v>166</v>
      </c>
      <c r="C90" s="35" t="s">
        <v>100</v>
      </c>
      <c r="D90" s="35" t="s">
        <v>154</v>
      </c>
      <c r="E90" s="35">
        <v>68</v>
      </c>
      <c r="F90" s="22"/>
      <c r="G90" s="21">
        <f>E90*F90</f>
        <v>0</v>
      </c>
    </row>
    <row r="91" spans="2:7" x14ac:dyDescent="0.25">
      <c r="B91" s="39"/>
      <c r="C91" s="36" t="s">
        <v>93</v>
      </c>
      <c r="D91" s="10"/>
      <c r="E91" s="43"/>
      <c r="F91" s="10"/>
      <c r="G91" s="24"/>
    </row>
    <row r="92" spans="2:7" ht="30" x14ac:dyDescent="0.25">
      <c r="B92" s="37" t="s">
        <v>165</v>
      </c>
      <c r="C92" s="35" t="s">
        <v>68</v>
      </c>
      <c r="D92" s="35" t="s">
        <v>69</v>
      </c>
      <c r="E92" s="35">
        <v>1</v>
      </c>
      <c r="F92" s="22"/>
      <c r="G92" s="21">
        <f>E92*F92</f>
        <v>0</v>
      </c>
    </row>
    <row r="93" spans="2:7" x14ac:dyDescent="0.25">
      <c r="B93" s="37" t="s">
        <v>166</v>
      </c>
      <c r="C93" s="35" t="s">
        <v>162</v>
      </c>
      <c r="D93" s="21" t="s">
        <v>72</v>
      </c>
      <c r="E93" s="35">
        <v>1</v>
      </c>
      <c r="F93" s="22"/>
      <c r="G93" s="21">
        <v>0</v>
      </c>
    </row>
    <row r="94" spans="2:7" x14ac:dyDescent="0.25">
      <c r="B94" s="37" t="s">
        <v>167</v>
      </c>
      <c r="C94" s="35" t="s">
        <v>122</v>
      </c>
      <c r="D94" s="35" t="s">
        <v>154</v>
      </c>
      <c r="E94" s="35">
        <v>31</v>
      </c>
      <c r="F94" s="22"/>
      <c r="G94" s="21">
        <f>E94*F94</f>
        <v>0</v>
      </c>
    </row>
    <row r="95" spans="2:7" x14ac:dyDescent="0.25">
      <c r="B95" s="37" t="s">
        <v>168</v>
      </c>
      <c r="C95" s="35" t="s">
        <v>100</v>
      </c>
      <c r="D95" s="35" t="s">
        <v>154</v>
      </c>
      <c r="E95" s="35">
        <v>56</v>
      </c>
      <c r="F95" s="22"/>
      <c r="G95" s="21">
        <f>E95*F95</f>
        <v>0</v>
      </c>
    </row>
    <row r="96" spans="2:7" x14ac:dyDescent="0.25">
      <c r="B96" s="37" t="s">
        <v>169</v>
      </c>
      <c r="C96" s="35" t="s">
        <v>170</v>
      </c>
      <c r="D96" s="35" t="s">
        <v>85</v>
      </c>
      <c r="E96" s="35">
        <v>1</v>
      </c>
      <c r="F96" s="22"/>
      <c r="G96" s="21">
        <f>E96*F96</f>
        <v>0</v>
      </c>
    </row>
    <row r="97" spans="2:7" x14ac:dyDescent="0.25">
      <c r="B97" s="32"/>
      <c r="C97" s="10"/>
      <c r="D97" s="52" t="s">
        <v>171</v>
      </c>
      <c r="E97" s="52"/>
      <c r="F97" s="52"/>
      <c r="G97" s="24">
        <f>SUM(G85:G96)</f>
        <v>0</v>
      </c>
    </row>
    <row r="98" spans="2:7" x14ac:dyDescent="0.25">
      <c r="C98" s="3"/>
      <c r="D98" s="3"/>
      <c r="E98" s="3"/>
    </row>
    <row r="99" spans="2:7" x14ac:dyDescent="0.25">
      <c r="B99" s="30" t="s">
        <v>62</v>
      </c>
      <c r="C99" s="20" t="s">
        <v>63</v>
      </c>
      <c r="D99" s="20"/>
      <c r="E99" s="20"/>
      <c r="F99" s="16"/>
      <c r="G99" s="16"/>
    </row>
    <row r="100" spans="2:7" x14ac:dyDescent="0.25">
      <c r="B100" s="36"/>
      <c r="C100" s="36" t="s">
        <v>172</v>
      </c>
      <c r="D100" s="10"/>
      <c r="E100" s="10"/>
      <c r="F100" s="10"/>
      <c r="G100" s="10"/>
    </row>
    <row r="101" spans="2:7" ht="30" x14ac:dyDescent="0.25">
      <c r="B101" s="37" t="s">
        <v>173</v>
      </c>
      <c r="C101" s="35" t="s">
        <v>68</v>
      </c>
      <c r="D101" s="35" t="s">
        <v>69</v>
      </c>
      <c r="E101" s="35">
        <v>1</v>
      </c>
      <c r="F101" s="22"/>
      <c r="G101" s="21">
        <f>E101*F101</f>
        <v>0</v>
      </c>
    </row>
    <row r="102" spans="2:7" x14ac:dyDescent="0.25">
      <c r="B102" s="37" t="s">
        <v>174</v>
      </c>
      <c r="C102" s="35" t="s">
        <v>162</v>
      </c>
      <c r="D102" s="21" t="s">
        <v>72</v>
      </c>
      <c r="E102" s="35">
        <v>1</v>
      </c>
      <c r="F102" s="22"/>
      <c r="G102" s="21">
        <v>0</v>
      </c>
    </row>
    <row r="103" spans="2:7" x14ac:dyDescent="0.25">
      <c r="B103" s="37" t="s">
        <v>175</v>
      </c>
      <c r="C103" s="35" t="s">
        <v>76</v>
      </c>
      <c r="D103" s="21" t="s">
        <v>72</v>
      </c>
      <c r="E103" s="35">
        <v>1</v>
      </c>
      <c r="F103" s="22"/>
      <c r="G103" s="21">
        <f t="shared" ref="G101:G107" si="3">E103*F103</f>
        <v>0</v>
      </c>
    </row>
    <row r="104" spans="2:7" x14ac:dyDescent="0.25">
      <c r="B104" s="37" t="s">
        <v>176</v>
      </c>
      <c r="C104" s="35" t="s">
        <v>78</v>
      </c>
      <c r="D104" s="48" t="s">
        <v>72</v>
      </c>
      <c r="E104" s="35">
        <v>6</v>
      </c>
      <c r="F104" s="22"/>
      <c r="G104" s="21">
        <f t="shared" si="3"/>
        <v>0</v>
      </c>
    </row>
    <row r="105" spans="2:7" x14ac:dyDescent="0.25">
      <c r="B105" s="37" t="s">
        <v>177</v>
      </c>
      <c r="C105" s="35" t="s">
        <v>122</v>
      </c>
      <c r="D105" s="35" t="s">
        <v>154</v>
      </c>
      <c r="E105" s="35">
        <v>32</v>
      </c>
      <c r="F105" s="22"/>
      <c r="G105" s="21">
        <f t="shared" si="3"/>
        <v>0</v>
      </c>
    </row>
    <row r="106" spans="2:7" x14ac:dyDescent="0.25">
      <c r="B106" s="37" t="s">
        <v>178</v>
      </c>
      <c r="C106" s="35" t="s">
        <v>179</v>
      </c>
      <c r="D106" s="35" t="s">
        <v>154</v>
      </c>
      <c r="E106" s="35">
        <v>42</v>
      </c>
      <c r="F106" s="22"/>
      <c r="G106" s="21">
        <f t="shared" si="3"/>
        <v>0</v>
      </c>
    </row>
    <row r="107" spans="2:7" x14ac:dyDescent="0.25">
      <c r="B107" s="37" t="s">
        <v>180</v>
      </c>
      <c r="C107" s="35" t="s">
        <v>181</v>
      </c>
      <c r="D107" s="35" t="s">
        <v>85</v>
      </c>
      <c r="E107" s="35">
        <v>1</v>
      </c>
      <c r="F107" s="22"/>
      <c r="G107" s="21">
        <f t="shared" si="3"/>
        <v>0</v>
      </c>
    </row>
    <row r="108" spans="2:7" x14ac:dyDescent="0.25">
      <c r="B108" s="32"/>
      <c r="C108" s="10"/>
      <c r="D108" s="52" t="s">
        <v>182</v>
      </c>
      <c r="E108" s="52"/>
      <c r="F108" s="52"/>
      <c r="G108" s="24">
        <f>SUM(G101:G107)</f>
        <v>0</v>
      </c>
    </row>
    <row r="109" spans="2:7" x14ac:dyDescent="0.25">
      <c r="C109" s="3"/>
      <c r="D109" s="3"/>
      <c r="E109" s="3"/>
    </row>
    <row r="110" spans="2:7" x14ac:dyDescent="0.25">
      <c r="B110" s="32"/>
      <c r="C110" s="10"/>
      <c r="D110" s="10"/>
      <c r="E110" s="52" t="s">
        <v>183</v>
      </c>
      <c r="F110" s="52"/>
      <c r="G110" s="10">
        <f>SUM(G16+G30+G38+G50+G60+G71+G81+G97+G108+'Opsjon Brannslukningsutstyr'!M21)</f>
        <v>0</v>
      </c>
    </row>
    <row r="113" spans="2:2" x14ac:dyDescent="0.25">
      <c r="B113" s="46"/>
    </row>
  </sheetData>
  <sheetProtection formatColumns="0" formatRows="0"/>
  <mergeCells count="10">
    <mergeCell ref="D16:F16"/>
    <mergeCell ref="E110:F110"/>
    <mergeCell ref="D97:F97"/>
    <mergeCell ref="D81:F81"/>
    <mergeCell ref="D108:F108"/>
    <mergeCell ref="D71:F71"/>
    <mergeCell ref="D60:F60"/>
    <mergeCell ref="D50:F50"/>
    <mergeCell ref="D38:F38"/>
    <mergeCell ref="D30:F30"/>
  </mergeCells>
  <phoneticPr fontId="13" type="noConversion"/>
  <dataValidations count="1">
    <dataValidation type="list" allowBlank="1" showInputMessage="1" showErrorMessage="1" sqref="F19:G19 F33:G33 F41:G41 F53:G53 F63:G63 F74:G74 F84:G84 F100:G100 F7:G7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39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96516-0E6A-472A-8D1D-038971ED1086}">
  <sheetPr>
    <tabColor theme="8" tint="0.59999389629810485"/>
    <outlinePr summaryBelow="0" summaryRight="0"/>
    <pageSetUpPr fitToPage="1"/>
  </sheetPr>
  <dimension ref="B1:Q33"/>
  <sheetViews>
    <sheetView zoomScale="90" zoomScaleNormal="9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I27" sqref="I27"/>
    </sheetView>
  </sheetViews>
  <sheetFormatPr baseColWidth="10" defaultColWidth="9.85546875" defaultRowHeight="15" x14ac:dyDescent="0.25"/>
  <cols>
    <col min="1" max="1" width="3" style="3" customWidth="1"/>
    <col min="2" max="2" width="14" style="28" customWidth="1"/>
    <col min="3" max="3" width="30.5703125" style="8" customWidth="1"/>
    <col min="4" max="4" width="33.85546875" style="8" customWidth="1"/>
    <col min="5" max="5" width="15.28515625" style="8" customWidth="1"/>
    <col min="6" max="6" width="12.140625" style="8" customWidth="1"/>
    <col min="7" max="7" width="11" style="3" customWidth="1"/>
    <col min="8" max="8" width="30.42578125" style="3" customWidth="1"/>
    <col min="9" max="9" width="30.28515625" style="3" customWidth="1"/>
    <col min="10" max="10" width="18.7109375" style="3" bestFit="1" customWidth="1"/>
    <col min="11" max="12" width="16.5703125" style="3" customWidth="1"/>
    <col min="13" max="13" width="16.28515625" style="3" customWidth="1"/>
    <col min="14" max="14" width="16.85546875" style="3" customWidth="1"/>
    <col min="15" max="15" width="15.140625" style="3" customWidth="1"/>
    <col min="16" max="16" width="20.85546875" style="3" customWidth="1"/>
    <col min="17" max="17" width="17.85546875" style="3" customWidth="1"/>
    <col min="18" max="18" width="2.42578125" style="3" customWidth="1"/>
    <col min="19" max="16384" width="9.85546875" style="3"/>
  </cols>
  <sheetData>
    <row r="1" spans="2:17" s="1" customFormat="1" ht="50.1" customHeight="1" x14ac:dyDescent="0.25">
      <c r="B1" s="27"/>
      <c r="C1" s="7"/>
      <c r="D1" s="7"/>
      <c r="E1" s="7"/>
      <c r="F1" s="7"/>
    </row>
    <row r="2" spans="2:17" ht="20.100000000000001" customHeight="1" x14ac:dyDescent="0.25"/>
    <row r="3" spans="2:17" ht="27.6" customHeight="1" x14ac:dyDescent="0.25">
      <c r="G3" s="17" t="s">
        <v>184</v>
      </c>
      <c r="H3" s="18" t="s">
        <v>185</v>
      </c>
      <c r="I3" s="18"/>
      <c r="J3" s="18"/>
      <c r="K3" s="8"/>
      <c r="L3" s="8"/>
      <c r="M3" s="8"/>
      <c r="N3" s="8"/>
      <c r="O3" s="8"/>
      <c r="P3" s="8"/>
      <c r="Q3" s="8"/>
    </row>
    <row r="4" spans="2:17" ht="17.45" customHeight="1" x14ac:dyDescent="0.25">
      <c r="M4" s="8"/>
    </row>
    <row r="5" spans="2:17" ht="47.25" x14ac:dyDescent="0.25">
      <c r="B5" s="29" t="s">
        <v>9</v>
      </c>
      <c r="C5" s="19" t="s">
        <v>11</v>
      </c>
      <c r="D5" s="19" t="s">
        <v>13</v>
      </c>
      <c r="E5" s="25" t="s">
        <v>186</v>
      </c>
      <c r="F5" s="25" t="s">
        <v>187</v>
      </c>
      <c r="G5" s="19" t="s">
        <v>18</v>
      </c>
      <c r="H5" s="19" t="s">
        <v>20</v>
      </c>
      <c r="I5" s="19" t="s">
        <v>22</v>
      </c>
      <c r="J5" s="42" t="s">
        <v>24</v>
      </c>
      <c r="K5" s="25" t="s">
        <v>26</v>
      </c>
      <c r="L5" s="25" t="s">
        <v>28</v>
      </c>
      <c r="M5" s="56" t="s">
        <v>32</v>
      </c>
      <c r="N5" s="56" t="s">
        <v>34</v>
      </c>
      <c r="O5" s="56" t="s">
        <v>36</v>
      </c>
      <c r="P5" s="56" t="s">
        <v>38</v>
      </c>
      <c r="Q5" s="56" t="s">
        <v>40</v>
      </c>
    </row>
    <row r="6" spans="2:17" x14ac:dyDescent="0.25">
      <c r="B6" s="26"/>
      <c r="C6" s="36" t="s">
        <v>188</v>
      </c>
      <c r="D6" s="10"/>
      <c r="E6" s="47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2:17" x14ac:dyDescent="0.25">
      <c r="B7" s="31" t="s">
        <v>189</v>
      </c>
      <c r="C7" s="35" t="s">
        <v>190</v>
      </c>
      <c r="D7" s="48"/>
      <c r="E7" s="48">
        <v>4</v>
      </c>
      <c r="F7" s="21" t="s">
        <v>191</v>
      </c>
      <c r="G7" s="22"/>
      <c r="H7" s="22"/>
      <c r="I7" s="22"/>
      <c r="J7" s="22"/>
      <c r="K7" s="22"/>
      <c r="L7" s="22"/>
      <c r="M7" s="21">
        <f>L7*E7</f>
        <v>0</v>
      </c>
      <c r="N7" s="22"/>
      <c r="O7" s="22"/>
      <c r="P7" s="22"/>
      <c r="Q7" s="22"/>
    </row>
    <row r="8" spans="2:17" x14ac:dyDescent="0.25">
      <c r="B8" s="31" t="s">
        <v>192</v>
      </c>
      <c r="C8" s="35" t="s">
        <v>193</v>
      </c>
      <c r="D8" s="48"/>
      <c r="E8" s="48">
        <v>88</v>
      </c>
      <c r="F8" s="21" t="s">
        <v>191</v>
      </c>
      <c r="G8" s="22"/>
      <c r="H8" s="22"/>
      <c r="I8" s="22"/>
      <c r="J8" s="22"/>
      <c r="K8" s="22"/>
      <c r="L8" s="22"/>
      <c r="M8" s="21">
        <f t="shared" ref="M8:M20" si="0">L8*E8</f>
        <v>0</v>
      </c>
      <c r="N8" s="22"/>
      <c r="O8" s="22"/>
      <c r="P8" s="22"/>
      <c r="Q8" s="22"/>
    </row>
    <row r="9" spans="2:17" x14ac:dyDescent="0.25">
      <c r="B9" s="31" t="s">
        <v>194</v>
      </c>
      <c r="C9" s="35" t="s">
        <v>195</v>
      </c>
      <c r="D9" s="48"/>
      <c r="E9" s="48">
        <v>20</v>
      </c>
      <c r="F9" s="21" t="s">
        <v>191</v>
      </c>
      <c r="G9" s="22"/>
      <c r="H9" s="22"/>
      <c r="I9" s="22"/>
      <c r="J9" s="22"/>
      <c r="K9" s="22"/>
      <c r="L9" s="22"/>
      <c r="M9" s="21">
        <f t="shared" si="0"/>
        <v>0</v>
      </c>
      <c r="N9" s="22"/>
      <c r="O9" s="22"/>
      <c r="P9" s="22"/>
      <c r="Q9" s="22"/>
    </row>
    <row r="10" spans="2:17" x14ac:dyDescent="0.25">
      <c r="B10" s="31" t="s">
        <v>196</v>
      </c>
      <c r="C10" s="35" t="s">
        <v>197</v>
      </c>
      <c r="D10" s="48"/>
      <c r="E10" s="48">
        <v>100</v>
      </c>
      <c r="F10" s="21" t="s">
        <v>191</v>
      </c>
      <c r="G10" s="22"/>
      <c r="H10" s="22"/>
      <c r="I10" s="22"/>
      <c r="J10" s="22"/>
      <c r="K10" s="22"/>
      <c r="L10" s="22"/>
      <c r="M10" s="21">
        <f t="shared" si="0"/>
        <v>0</v>
      </c>
      <c r="N10" s="22"/>
      <c r="O10" s="22"/>
      <c r="P10" s="22"/>
      <c r="Q10" s="22"/>
    </row>
    <row r="11" spans="2:17" x14ac:dyDescent="0.25">
      <c r="B11" s="31" t="s">
        <v>198</v>
      </c>
      <c r="C11" s="35" t="s">
        <v>199</v>
      </c>
      <c r="D11" s="48"/>
      <c r="E11" s="48">
        <v>72</v>
      </c>
      <c r="F11" s="21" t="s">
        <v>191</v>
      </c>
      <c r="G11" s="22"/>
      <c r="H11" s="22"/>
      <c r="I11" s="22"/>
      <c r="J11" s="22"/>
      <c r="K11" s="22"/>
      <c r="L11" s="22"/>
      <c r="M11" s="21">
        <f t="shared" si="0"/>
        <v>0</v>
      </c>
      <c r="N11" s="22"/>
      <c r="O11" s="22"/>
      <c r="P11" s="22"/>
      <c r="Q11" s="22"/>
    </row>
    <row r="12" spans="2:17" x14ac:dyDescent="0.25">
      <c r="B12" s="31" t="s">
        <v>200</v>
      </c>
      <c r="C12" s="35" t="s">
        <v>201</v>
      </c>
      <c r="D12" s="48"/>
      <c r="E12" s="48">
        <v>36</v>
      </c>
      <c r="F12" s="21" t="s">
        <v>191</v>
      </c>
      <c r="G12" s="22"/>
      <c r="H12" s="22"/>
      <c r="I12" s="22"/>
      <c r="J12" s="22"/>
      <c r="K12" s="22"/>
      <c r="L12" s="22"/>
      <c r="M12" s="21">
        <f t="shared" si="0"/>
        <v>0</v>
      </c>
      <c r="N12" s="22"/>
      <c r="O12" s="22"/>
      <c r="P12" s="22"/>
      <c r="Q12" s="22"/>
    </row>
    <row r="13" spans="2:17" x14ac:dyDescent="0.25">
      <c r="B13" s="31" t="s">
        <v>202</v>
      </c>
      <c r="C13" s="35" t="s">
        <v>203</v>
      </c>
      <c r="D13" s="48"/>
      <c r="E13" s="48">
        <v>1</v>
      </c>
      <c r="F13" s="21" t="s">
        <v>191</v>
      </c>
      <c r="G13" s="22"/>
      <c r="H13" s="22"/>
      <c r="I13" s="22"/>
      <c r="J13" s="22"/>
      <c r="K13" s="22"/>
      <c r="L13" s="22"/>
      <c r="M13" s="21">
        <f t="shared" si="0"/>
        <v>0</v>
      </c>
      <c r="N13" s="22"/>
      <c r="O13" s="22"/>
      <c r="P13" s="22"/>
      <c r="Q13" s="22"/>
    </row>
    <row r="14" spans="2:17" x14ac:dyDescent="0.25">
      <c r="B14" s="31" t="s">
        <v>204</v>
      </c>
      <c r="C14" s="35" t="s">
        <v>205</v>
      </c>
      <c r="D14" s="48"/>
      <c r="E14" s="48">
        <v>1</v>
      </c>
      <c r="F14" s="21" t="s">
        <v>191</v>
      </c>
      <c r="G14" s="22"/>
      <c r="H14" s="22"/>
      <c r="I14" s="22"/>
      <c r="J14" s="22"/>
      <c r="K14" s="22"/>
      <c r="L14" s="22"/>
      <c r="M14" s="21">
        <f t="shared" si="0"/>
        <v>0</v>
      </c>
      <c r="N14" s="22"/>
      <c r="O14" s="22"/>
      <c r="P14" s="22"/>
      <c r="Q14" s="22"/>
    </row>
    <row r="15" spans="2:17" x14ac:dyDescent="0.25">
      <c r="B15" s="31" t="s">
        <v>206</v>
      </c>
      <c r="C15" s="35" t="s">
        <v>207</v>
      </c>
      <c r="D15" s="48"/>
      <c r="E15" s="48">
        <v>20</v>
      </c>
      <c r="F15" s="21" t="s">
        <v>191</v>
      </c>
      <c r="G15" s="22"/>
      <c r="H15" s="22"/>
      <c r="I15" s="22"/>
      <c r="J15" s="22"/>
      <c r="K15" s="22"/>
      <c r="L15" s="22"/>
      <c r="M15" s="21">
        <f t="shared" si="0"/>
        <v>0</v>
      </c>
      <c r="N15" s="22"/>
      <c r="O15" s="22"/>
      <c r="P15" s="22"/>
      <c r="Q15" s="22"/>
    </row>
    <row r="16" spans="2:17" x14ac:dyDescent="0.25">
      <c r="B16" s="31" t="s">
        <v>208</v>
      </c>
      <c r="C16" s="35" t="s">
        <v>209</v>
      </c>
      <c r="D16" s="48"/>
      <c r="E16" s="48">
        <v>10</v>
      </c>
      <c r="F16" s="21" t="s">
        <v>191</v>
      </c>
      <c r="G16" s="22"/>
      <c r="H16" s="22"/>
      <c r="I16" s="22"/>
      <c r="J16" s="22"/>
      <c r="K16" s="22"/>
      <c r="L16" s="22"/>
      <c r="M16" s="21">
        <f t="shared" si="0"/>
        <v>0</v>
      </c>
      <c r="N16" s="22"/>
      <c r="O16" s="22"/>
      <c r="P16" s="22"/>
      <c r="Q16" s="22"/>
    </row>
    <row r="17" spans="2:17" x14ac:dyDescent="0.25">
      <c r="B17" s="31" t="s">
        <v>210</v>
      </c>
      <c r="C17" s="35" t="s">
        <v>211</v>
      </c>
      <c r="D17" s="48"/>
      <c r="E17" s="48">
        <v>8</v>
      </c>
      <c r="F17" s="21" t="s">
        <v>191</v>
      </c>
      <c r="G17" s="22"/>
      <c r="H17" s="22"/>
      <c r="I17" s="22"/>
      <c r="J17" s="22"/>
      <c r="K17" s="22"/>
      <c r="L17" s="22"/>
      <c r="M17" s="21">
        <f t="shared" si="0"/>
        <v>0</v>
      </c>
      <c r="N17" s="22"/>
      <c r="O17" s="22"/>
      <c r="P17" s="22"/>
      <c r="Q17" s="22"/>
    </row>
    <row r="18" spans="2:17" x14ac:dyDescent="0.25">
      <c r="B18" s="31" t="s">
        <v>212</v>
      </c>
      <c r="C18" s="35" t="s">
        <v>213</v>
      </c>
      <c r="D18" s="48"/>
      <c r="E18" s="48">
        <v>4</v>
      </c>
      <c r="F18" s="21" t="s">
        <v>191</v>
      </c>
      <c r="G18" s="22"/>
      <c r="H18" s="22"/>
      <c r="I18" s="22"/>
      <c r="J18" s="22"/>
      <c r="K18" s="22"/>
      <c r="L18" s="22"/>
      <c r="M18" s="21">
        <f t="shared" si="0"/>
        <v>0</v>
      </c>
      <c r="N18" s="22"/>
      <c r="O18" s="22"/>
      <c r="P18" s="22"/>
      <c r="Q18" s="22"/>
    </row>
    <row r="19" spans="2:17" x14ac:dyDescent="0.25">
      <c r="B19" s="31" t="s">
        <v>214</v>
      </c>
      <c r="C19" s="35" t="s">
        <v>215</v>
      </c>
      <c r="D19" s="48"/>
      <c r="E19" s="48">
        <v>5</v>
      </c>
      <c r="F19" s="21" t="s">
        <v>191</v>
      </c>
      <c r="G19" s="22"/>
      <c r="H19" s="22"/>
      <c r="I19" s="22"/>
      <c r="J19" s="22"/>
      <c r="K19" s="22"/>
      <c r="L19" s="22"/>
      <c r="M19" s="21">
        <f t="shared" si="0"/>
        <v>0</v>
      </c>
      <c r="N19" s="22"/>
      <c r="O19" s="22"/>
      <c r="P19" s="22"/>
      <c r="Q19" s="22"/>
    </row>
    <row r="20" spans="2:17" x14ac:dyDescent="0.25">
      <c r="B20" s="31" t="s">
        <v>216</v>
      </c>
      <c r="C20" s="35" t="s">
        <v>217</v>
      </c>
      <c r="D20" s="48"/>
      <c r="E20" s="48">
        <v>4</v>
      </c>
      <c r="F20" s="21" t="s">
        <v>191</v>
      </c>
      <c r="G20" s="23"/>
      <c r="H20" s="22"/>
      <c r="I20" s="22"/>
      <c r="J20" s="22"/>
      <c r="K20" s="22"/>
      <c r="L20" s="22"/>
      <c r="M20" s="21">
        <f t="shared" si="0"/>
        <v>0</v>
      </c>
      <c r="N20" s="22"/>
      <c r="O20" s="22"/>
      <c r="P20" s="22"/>
      <c r="Q20" s="22"/>
    </row>
    <row r="21" spans="2:17" x14ac:dyDescent="0.25">
      <c r="B21" s="32"/>
      <c r="C21" s="10"/>
      <c r="D21" s="47"/>
      <c r="E21" s="10"/>
      <c r="F21" s="10"/>
      <c r="G21" s="10"/>
      <c r="H21" s="10"/>
      <c r="I21" s="10"/>
      <c r="J21" s="10"/>
      <c r="K21" s="55" t="s">
        <v>218</v>
      </c>
      <c r="L21" s="55"/>
      <c r="M21" s="24">
        <f>SUM(M7:M20)</f>
        <v>0</v>
      </c>
      <c r="N21" s="10"/>
      <c r="O21" s="10"/>
      <c r="P21" s="10"/>
      <c r="Q21" s="10"/>
    </row>
    <row r="22" spans="2:17" x14ac:dyDescent="0.25">
      <c r="B22" s="32"/>
      <c r="C22" s="10"/>
      <c r="D22" s="47"/>
      <c r="E22" s="10"/>
      <c r="F22" s="10"/>
      <c r="G22" s="10"/>
      <c r="H22" s="10"/>
      <c r="I22" s="10"/>
      <c r="J22" s="10"/>
      <c r="K22" s="10"/>
      <c r="L22" s="10"/>
      <c r="M22" s="24"/>
      <c r="N22" s="10"/>
      <c r="O22" s="10"/>
      <c r="P22" s="10"/>
      <c r="Q22" s="10"/>
    </row>
    <row r="23" spans="2:17" x14ac:dyDescent="0.25">
      <c r="B23" s="28" t="s">
        <v>219</v>
      </c>
      <c r="D23" s="46"/>
    </row>
    <row r="24" spans="2:17" x14ac:dyDescent="0.25">
      <c r="D24" s="46"/>
    </row>
    <row r="25" spans="2:17" x14ac:dyDescent="0.25">
      <c r="D25" s="46"/>
    </row>
    <row r="26" spans="2:17" x14ac:dyDescent="0.25">
      <c r="D26" s="46"/>
    </row>
    <row r="27" spans="2:17" x14ac:dyDescent="0.25">
      <c r="D27" s="46"/>
    </row>
    <row r="28" spans="2:17" x14ac:dyDescent="0.25">
      <c r="D28" s="46"/>
    </row>
    <row r="29" spans="2:17" x14ac:dyDescent="0.25">
      <c r="D29" s="46"/>
    </row>
    <row r="30" spans="2:17" x14ac:dyDescent="0.25">
      <c r="D30" s="46"/>
    </row>
    <row r="31" spans="2:17" x14ac:dyDescent="0.25">
      <c r="D31" s="46"/>
    </row>
    <row r="32" spans="2:17" x14ac:dyDescent="0.25">
      <c r="D32" s="46"/>
    </row>
    <row r="33" spans="4:4" x14ac:dyDescent="0.25">
      <c r="D33" s="46"/>
    </row>
  </sheetData>
  <sheetProtection formatColumns="0" formatRows="0"/>
  <mergeCells count="1">
    <mergeCell ref="K21:L21"/>
  </mergeCells>
  <phoneticPr fontId="13" type="noConversion"/>
  <dataValidations count="1">
    <dataValidation type="list" allowBlank="1" showInputMessage="1" showErrorMessage="1" sqref="G6:Q6" xr:uid="{37AC26EA-1788-49B6-B3D3-8E30F966EF77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39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E4FB1DD54524A925A0E0894DB6493" ma:contentTypeVersion="10" ma:contentTypeDescription="Create a new document." ma:contentTypeScope="" ma:versionID="b589ce95f5d39214e49f449d9ad447e8">
  <xsd:schema xmlns:xsd="http://www.w3.org/2001/XMLSchema" xmlns:xs="http://www.w3.org/2001/XMLSchema" xmlns:p="http://schemas.microsoft.com/office/2006/metadata/properties" xmlns:ns2="b4383717-8f2a-40cf-a3bf-034555ac4555" targetNamespace="http://schemas.microsoft.com/office/2006/metadata/properties" ma:root="true" ma:fieldsID="ed33cb42105501206c9409c8071daa8c" ns2:_="">
    <xsd:import namespace="b4383717-8f2a-40cf-a3bf-034555ac4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83717-8f2a-40cf-a3bf-034555ac4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383717-8f2a-40cf-a3bf-034555ac45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8346F6-3968-46EC-AAF1-7084913B1CF5}"/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6fd022e4-707f-4fea-8396-4daeb38498a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13</vt:i4>
      </vt:variant>
    </vt:vector>
  </HeadingPairs>
  <TitlesOfParts>
    <vt:vector size="18" baseType="lpstr">
      <vt:lpstr>Forside</vt:lpstr>
      <vt:lpstr>Veiledning</vt:lpstr>
      <vt:lpstr>Omfang</vt:lpstr>
      <vt:lpstr>Prisskjema</vt:lpstr>
      <vt:lpstr>Opsjon Brannslukningsutstyr</vt:lpstr>
      <vt:lpstr>Delkontrakt_2</vt:lpstr>
      <vt:lpstr>Delkontrakt_3</vt:lpstr>
      <vt:lpstr>Delkontrakt_4</vt:lpstr>
      <vt:lpstr>Delkontrakt_5</vt:lpstr>
      <vt:lpstr>Delkontrakt_6</vt:lpstr>
      <vt:lpstr>Delkontrakt_7</vt:lpstr>
      <vt:lpstr>Delkontrakt_8</vt:lpstr>
      <vt:lpstr>Delkontrakt_9</vt:lpstr>
      <vt:lpstr>Forside!Utskriftsområde</vt:lpstr>
      <vt:lpstr>Omfang!Utskriftsområde</vt:lpstr>
      <vt:lpstr>Veiledning!Utskriftsområde</vt:lpstr>
      <vt:lpstr>'Opsjon Brannslukningsutstyr'!Utskriftstitler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Iris Sørgård</cp:lastModifiedBy>
  <cp:revision/>
  <dcterms:created xsi:type="dcterms:W3CDTF">2020-09-30T13:16:59Z</dcterms:created>
  <dcterms:modified xsi:type="dcterms:W3CDTF">2026-08-17T09:07:55Z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0x010100316E4FB1DD54524A925A0E0894DB6493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ediaServiceImageTags">
    <vt:lpwstr/>
  </property>
  <property fmtid="{D5CDD505-2E9C-101B-9397-08002B2CF9AE}" pid="9" name="SHIStatus">
    <vt:lpwstr>1;#Kladd|b4b6a614-00e1-4169-90bb-f9dbedae6a98</vt:lpwstr>
  </property>
  <property fmtid="{D5CDD505-2E9C-101B-9397-08002B2CF9AE}" pid="10" name="mb0d347ee0664214bffb1328b3228b3b">
    <vt:lpwstr/>
  </property>
  <property fmtid="{D5CDD505-2E9C-101B-9397-08002B2CF9AE}" pid="11" name="lda629c15bae4e91aa6c7e8cbbdfc8b6">
    <vt:lpwstr/>
  </property>
  <property fmtid="{D5CDD505-2E9C-101B-9397-08002B2CF9AE}" pid="12" name="SHIArchiveKey">
    <vt:lpwstr/>
  </property>
  <property fmtid="{D5CDD505-2E9C-101B-9397-08002B2CF9AE}" pid="13" name="f692c5fbbf584dd1b4cdb2fc07ec6741">
    <vt:lpwstr/>
  </property>
  <property fmtid="{D5CDD505-2E9C-101B-9397-08002B2CF9AE}" pid="14" name="SHIBusinessFunction">
    <vt:lpwstr/>
  </property>
  <property fmtid="{D5CDD505-2E9C-101B-9397-08002B2CF9AE}" pid="15" name="SHIJournalType">
    <vt:lpwstr/>
  </property>
  <property fmtid="{D5CDD505-2E9C-101B-9397-08002B2CF9AE}" pid="16" name="cd34d7d8f9d8445ca63dd03b5376680a">
    <vt:lpwstr/>
  </property>
  <property fmtid="{D5CDD505-2E9C-101B-9397-08002B2CF9AE}" pid="17" name="Order">
    <vt:r8>40300</vt:r8>
  </property>
  <property fmtid="{D5CDD505-2E9C-101B-9397-08002B2CF9AE}" pid="18" name="xd_Signature">
    <vt:bool>false</vt:bool>
  </property>
  <property fmtid="{D5CDD505-2E9C-101B-9397-08002B2CF9AE}" pid="19" name="xd_ProgID">
    <vt:lpwstr/>
  </property>
  <property fmtid="{D5CDD505-2E9C-101B-9397-08002B2CF9AE}" pid="20" name="ComplianceAssetId">
    <vt:lpwstr/>
  </property>
  <property fmtid="{D5CDD505-2E9C-101B-9397-08002B2CF9AE}" pid="21" name="TemplateUrl">
    <vt:lpwstr/>
  </property>
  <property fmtid="{D5CDD505-2E9C-101B-9397-08002B2CF9AE}" pid="22" name="_ExtendedDescription">
    <vt:lpwstr/>
  </property>
  <property fmtid="{D5CDD505-2E9C-101B-9397-08002B2CF9AE}" pid="23" name="TriggerFlowInfo">
    <vt:lpwstr/>
  </property>
</Properties>
</file>