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408"/>
  <workbookPr defaultThemeVersion="124226"/>
  <mc:AlternateContent xmlns:mc="http://schemas.openxmlformats.org/markup-compatibility/2006">
    <mc:Choice Requires="x15">
      <x15ac:absPath xmlns:x15ac="http://schemas.microsoft.com/office/spreadsheetml/2010/11/ac" url="https://sykehusinnkjop.sharepoint.com/sites/SAK-00017356-2023/Shared Documents/General/Kontroll og vedlikehold av sprinkleranlegg og/2 Konkurransegrunnlag og tilbud/2.1 Konkurransegrunnlag under arbeid​/Ferdige dokumenter til gjennomlesning/"/>
    </mc:Choice>
  </mc:AlternateContent>
  <xr:revisionPtr revIDLastSave="121" documentId="13_ncr:1_{8EDB58A9-BE6D-4F1E-98A4-52FF9C677F83}" xr6:coauthVersionLast="47" xr6:coauthVersionMax="47" xr10:uidLastSave="{DDCBFEE3-EBAD-4603-8642-82D18439F7EF}"/>
  <bookViews>
    <workbookView xWindow="-110" yWindow="-110" windowWidth="19420" windowHeight="11500" firstSheet="1" xr2:uid="{00000000-000D-0000-FFFF-FFFF00000000}"/>
  </bookViews>
  <sheets>
    <sheet name="Kontrollomfang pr. lokasjon" sheetId="4" r:id="rId1"/>
    <sheet name="Lokasjonsoversikt for prising" sheetId="5"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4" i="5" l="1"/>
</calcChain>
</file>

<file path=xl/sharedStrings.xml><?xml version="1.0" encoding="utf-8"?>
<sst xmlns="http://schemas.openxmlformats.org/spreadsheetml/2006/main" count="592" uniqueCount="231">
  <si>
    <t>utføres i perioden januar–september etter avtalt fremdriftsplan</t>
  </si>
  <si>
    <t>Utføres iht. intervall i avtaleperioden</t>
  </si>
  <si>
    <t>inngår i avtalen fra oppstart og skal utføres i 2027</t>
  </si>
  <si>
    <t>X = Kontroll inngår
Tom celle = Ikke aktuelt</t>
  </si>
  <si>
    <t>Lokasjon</t>
  </si>
  <si>
    <t>Årlig Sprinkler</t>
  </si>
  <si>
    <t>Årlig Brannslange</t>
  </si>
  <si>
    <t>Årlig Håndslukker</t>
  </si>
  <si>
    <t>Årlig Gasslukkeanlegg</t>
  </si>
  <si>
    <t>Årlig Vanntåkeanlegg</t>
  </si>
  <si>
    <t>Årlig Røykluker/Røykventilasjon</t>
  </si>
  <si>
    <t>Halvårlig Tørranlegg</t>
  </si>
  <si>
    <t>3-årig Service Våtanlegg</t>
  </si>
  <si>
    <t>3-årig Service Tørranlegg</t>
  </si>
  <si>
    <t>5 - årskontroll Sprinkler (utføres 2027)</t>
  </si>
  <si>
    <t>5-årig Service Håndslukker (utføres 2027)</t>
  </si>
  <si>
    <t>Merknader / Spesialanlegg</t>
  </si>
  <si>
    <t>Bærum sykehus</t>
  </si>
  <si>
    <t>X</t>
  </si>
  <si>
    <t>Preaction-anlegg (MR2). Totalt 8 gasslukkeanlegg (Novec 1230, Inergen og JamoTek). Delvis/fullsprinklet bygningsmasse med flere sprinklersentraler. Røykventilasjonsanlegg, alarmoverføring til 110-sentral og reservekraft.</t>
  </si>
  <si>
    <t>Gamle Drammen sykehus</t>
  </si>
  <si>
    <t>Tidligere sykehusbygg. Flere våtsprinkleranlegg fordelt på Sentralblokk, Forsyningssentral, Pasienthotellet og Nordfløyene. 2 gasslukkeanlegg i datarom (1. etasje Sentralblokk og 5. etasje Vestfløy). Alarmoverføring til 110-sentral, FireWin og reservekraft. Branntekniske anlegg opprettholdes og vedlikeholdes inntil videre.Røykventilasjon/røykluker.</t>
  </si>
  <si>
    <t>Drammen sykehus</t>
  </si>
  <si>
    <t>Sentralbygget med heldekkende sprinkleranlegg, preaction-anlegg, 8 Novec-gasslukkeanlegg, røykluker, omfattende røykventilasjon, 2 brannmannsheiser, stigeledninger/tørropplegg samt helikopterplattform med skumslokkeanlegg. Adkomstbygg (bygg K) med røykventilert og seksjonerende glassgate, talevarsling og røykventilasjon. Psykiatribygg med QR- og HQR-2-sprinklere, talevarsling og alternative slokkeanlegg i tekniske rom. Helikopterplattformen har aktiv serviceavtale for skumslokkeanlegget.</t>
  </si>
  <si>
    <t>Hallingdal sjukestugu</t>
  </si>
  <si>
    <t>Våtsprinkleranlegg med alarmoverføring til 110-sentral og reservekraft. Totalt 15 brannslanger fordelt på Basebygget, K-bygget, Psyk.pol og PA-bygget.</t>
  </si>
  <si>
    <t>Kongsberg sykehus</t>
  </si>
  <si>
    <t>Vanntåkeanlegg (ca. 7 239 m²), 2 Novec 1230-gasslukkeanlegg (Advanced EX3001), glykolanlegg i kalde soner, utvendig tørr fasadesprinkler og røykventilasjon. Alarmoverføring til 110-sentral og reservekraft.</t>
  </si>
  <si>
    <t>PHR Drammen:</t>
  </si>
  <si>
    <t>Samlelokasjon bestående av Rådhusgata 33, Haugesgate 89A, Valbrottveien 17/23/25 og Thorsberg. Sprinkleranlegg finnes kun i Thorsberg tilbygg (bygg 135). Øvrige lokasjoner har manuelle slokkesystemer og brannalarmanlegg.</t>
  </si>
  <si>
    <t>1. Rådhusgata 33</t>
  </si>
  <si>
    <t>Brannslanger og håndslukkere</t>
  </si>
  <si>
    <t>2. Haugesgate 89 A</t>
  </si>
  <si>
    <t>3. Valbrottveien 17 og 23/25</t>
  </si>
  <si>
    <t>Håndslukkere. Ingen dokumenterte spesialanlegg.</t>
  </si>
  <si>
    <t xml:space="preserve">4. Thorsberg </t>
  </si>
  <si>
    <t>Tilbygg (bygg 135) med sprinkleranlegg og sprinklersentral. Kvartalskontroll sprinkler. Brannslanger og håndslukkere.</t>
  </si>
  <si>
    <t>PHR Blakstad</t>
  </si>
  <si>
    <t>Tidligere psykiatrisk sykehusområde med flere bygg. 3 tørrsprinkleranlegg, våtanlegg samt spesialslokkeanlegg (FirePro Aerosol og inertgass). Røykventilasjon i flere bygg. Branntekniske anlegg opprettholdes og kontrolleres inntil videre.</t>
  </si>
  <si>
    <t>Ringerike sykehus, Røyse</t>
  </si>
  <si>
    <t>6 Novec-gasslukkeanlegg (Kidde MXGO 3001 og Sigma XT Novec 1230), glykolanlegg, tørr fasadesprinkler, røykluker og røykventilasjon. Flere bygg på samme sykehusområde, inkludert DPS, Somatikk, Teknisk sentral, Legevakt og Røysetoppen. Aktiv serviceavtale med Brannslokkesystemer.</t>
  </si>
  <si>
    <t>Martina Hansens Hospital</t>
  </si>
  <si>
    <t>Delvis sprinklet sykehus. Ca. 10 200 m² sprinklet areal. 2 våtanlegg, 1 tørranlegg (Tyco DV-5a), preaction-anlegg, 3 sprinklersentraler og totalt 6 gasslukkeanlegg (5 Novec 1230 og 1 Inergen). Røykluker og røykventilasjon. Tekniske slokkeanlegg i hovedtavler, UPS-rom og datarom.</t>
  </si>
  <si>
    <t>Sikta</t>
  </si>
  <si>
    <t>Våtanlegg med glykol</t>
  </si>
  <si>
    <t>Dr.Høstsvei</t>
  </si>
  <si>
    <t>Røykventilasjon/røykluker, brannslanger og håndslukkere.</t>
  </si>
  <si>
    <t>Bjerketun</t>
  </si>
  <si>
    <t>Brannslanger og håndslukkere.</t>
  </si>
  <si>
    <t xml:space="preserve">Lokasjon </t>
  </si>
  <si>
    <t xml:space="preserve">Kommune </t>
  </si>
  <si>
    <t>Byggnr</t>
  </si>
  <si>
    <t>Byggnavn</t>
  </si>
  <si>
    <t>Adresse</t>
  </si>
  <si>
    <t>NettoAreal</t>
  </si>
  <si>
    <t>Bærum kommune</t>
  </si>
  <si>
    <t>82 Blokka</t>
  </si>
  <si>
    <t xml:space="preserve">Sogneprest Munthe-Kaas vei 100, 1346 Gjettum </t>
  </si>
  <si>
    <t>Ny Nordfløy</t>
  </si>
  <si>
    <t>Sogneprest Munthe-Kaas vei 100, 1346 Gjettum</t>
  </si>
  <si>
    <t>Gamle Bærum Sykehus</t>
  </si>
  <si>
    <t>Fyrhus</t>
  </si>
  <si>
    <t>Ambulansegarasje</t>
  </si>
  <si>
    <t>Narverudgården</t>
  </si>
  <si>
    <t>Sykehusveien 33, 1346 Gjettum</t>
  </si>
  <si>
    <t>Brinchmansgården</t>
  </si>
  <si>
    <t>Sykehusveien 31, 1346 Gjettum</t>
  </si>
  <si>
    <t>Nødstrøm</t>
  </si>
  <si>
    <t>Samlet NTA (m²)</t>
  </si>
  <si>
    <t>55004 m²</t>
  </si>
  <si>
    <t xml:space="preserve">Gamle Drammen Sykehus </t>
  </si>
  <si>
    <t xml:space="preserve">Drammen kommune </t>
  </si>
  <si>
    <t>Varmesentral</t>
  </si>
  <si>
    <t>Bergstien 3</t>
  </si>
  <si>
    <t>Forsyningssentral</t>
  </si>
  <si>
    <t>Dronningt. 28</t>
  </si>
  <si>
    <t>Sentralblokk</t>
  </si>
  <si>
    <t>Garasje</t>
  </si>
  <si>
    <t xml:space="preserve">Modulbygg 2 </t>
  </si>
  <si>
    <t>Dronningt.29</t>
  </si>
  <si>
    <t>Vestre nordfløy+Vest, Øst, Midt og Østre Nordfløy</t>
  </si>
  <si>
    <t xml:space="preserve">Brakke </t>
  </si>
  <si>
    <t>Patologibygg</t>
  </si>
  <si>
    <t>Amtmand Bangs gate 20</t>
  </si>
  <si>
    <t>Lido</t>
  </si>
  <si>
    <t>Svanevillaen</t>
  </si>
  <si>
    <t>Bergstien 24</t>
  </si>
  <si>
    <t>Tybringsgate 6</t>
  </si>
  <si>
    <t>Tybringsgt. 6</t>
  </si>
  <si>
    <t>Welhavensgate 1</t>
  </si>
  <si>
    <t>L</t>
  </si>
  <si>
    <t>Helikopterplass</t>
  </si>
  <si>
    <t>68 565 m²</t>
  </si>
  <si>
    <t xml:space="preserve"> Ål kommune</t>
  </si>
  <si>
    <t>Basebygget</t>
  </si>
  <si>
    <t>Helsetunveien 23, 3570 Ål</t>
  </si>
  <si>
    <t>K-bygget</t>
  </si>
  <si>
    <t>Helsetunveien 15, 3570 Ål</t>
  </si>
  <si>
    <t>Psyk pol</t>
  </si>
  <si>
    <t>Helsetunveien 21, 3570 Ål</t>
  </si>
  <si>
    <t>PA-bygget</t>
  </si>
  <si>
    <t>4 229 m²</t>
  </si>
  <si>
    <t>Kongsberg kommune</t>
  </si>
  <si>
    <t xml:space="preserve">Hovedbygg </t>
  </si>
  <si>
    <t>Drammensveien 4, 3612 Kongsberg</t>
  </si>
  <si>
    <t>Modulbygg</t>
  </si>
  <si>
    <t>Ambulansestasjon</t>
  </si>
  <si>
    <t xml:space="preserve">Wergelandsvn 1, 3613 </t>
  </si>
  <si>
    <t>299, 29</t>
  </si>
  <si>
    <t xml:space="preserve">BUP </t>
  </si>
  <si>
    <t>Klemsgate 11, 3613</t>
  </si>
  <si>
    <t xml:space="preserve">DPS </t>
  </si>
  <si>
    <t>Wergelandsvei 2, 3613</t>
  </si>
  <si>
    <t>Bolig 4 mans Drv _6</t>
  </si>
  <si>
    <t xml:space="preserve">Drammensveier 6, 3612 </t>
  </si>
  <si>
    <t>307, 56</t>
  </si>
  <si>
    <t xml:space="preserve">Boligheter W 23 </t>
  </si>
  <si>
    <t xml:space="preserve">Wergelandsvei 23, 3613 </t>
  </si>
  <si>
    <t>23 162 m²</t>
  </si>
  <si>
    <t xml:space="preserve">PHR Drammen </t>
  </si>
  <si>
    <t>Rådhusgata 33</t>
  </si>
  <si>
    <t>Haugesgate 89 A</t>
  </si>
  <si>
    <t>Torsberg - Hovedbygning</t>
  </si>
  <si>
    <t>Torsbergveien 20</t>
  </si>
  <si>
    <t>Torsberg - Paviljong</t>
  </si>
  <si>
    <t>Torsberg - Tilbygg</t>
  </si>
  <si>
    <t>Valbrottveien - Habilitering</t>
  </si>
  <si>
    <t>Valbrottveien 17</t>
  </si>
  <si>
    <t>142/143</t>
  </si>
  <si>
    <t>Valbrottveien - Ungdomsenhet</t>
  </si>
  <si>
    <t>Valbrottveien 23/25</t>
  </si>
  <si>
    <t>12 139 m²</t>
  </si>
  <si>
    <t>Asker kommune</t>
  </si>
  <si>
    <t>Bygg 01 Seng.p</t>
  </si>
  <si>
    <t xml:space="preserve">Strandveien 35-61 </t>
  </si>
  <si>
    <t>Bygg 02 Seng.p</t>
  </si>
  <si>
    <t>Bygg 03 Seng.p.Eiendom</t>
  </si>
  <si>
    <t>Bygg 04 Økonomi</t>
  </si>
  <si>
    <t>Bygg 05 Tillitsv.Aula.Prest.Tannl</t>
  </si>
  <si>
    <t>Bygg 06 Administrasjon</t>
  </si>
  <si>
    <t>Bygg 07 Leger</t>
  </si>
  <si>
    <t>Bygg 08 Seng.p.Trykker</t>
  </si>
  <si>
    <t>109/110</t>
  </si>
  <si>
    <t>Bygg 09/10 Kantine.Aula</t>
  </si>
  <si>
    <t>Bygg 11 Vepsebolet b.h.</t>
  </si>
  <si>
    <t>Bygg 12 Huset.Kultur</t>
  </si>
  <si>
    <t>Bygg 13 Villa Utsikten</t>
  </si>
  <si>
    <t>Bygg 14 Låven</t>
  </si>
  <si>
    <t>Bygg 15 Lagerbyggning</t>
  </si>
  <si>
    <t>Strandveien 35-62, 1393 Vettre</t>
  </si>
  <si>
    <t>Bygg 22 Dumpa Barnehage</t>
  </si>
  <si>
    <t>Bygg 23 Sengepost USU</t>
  </si>
  <si>
    <t>Bygg 24 Sengepost USU</t>
  </si>
  <si>
    <t>Bygg 25 Treningsbolig</t>
  </si>
  <si>
    <t>Bygg 28 Lærings og mestringss.</t>
  </si>
  <si>
    <t>Strandveien 35-61</t>
  </si>
  <si>
    <t>Hvalstad</t>
  </si>
  <si>
    <t>Hvalstadåsen</t>
  </si>
  <si>
    <t xml:space="preserve">Hvalstadåsen 6, 1395 Hvalstad </t>
  </si>
  <si>
    <t>Modulbygg/ Tilbygg</t>
  </si>
  <si>
    <t>26 320 m²</t>
  </si>
  <si>
    <t>Bærum kommue</t>
  </si>
  <si>
    <t>Skogstua</t>
  </si>
  <si>
    <t>Sopelimkroken 14, 1341 Slependen</t>
  </si>
  <si>
    <t>Stabbur</t>
  </si>
  <si>
    <t>Tunet</t>
  </si>
  <si>
    <t>Borgen</t>
  </si>
  <si>
    <t>Granum</t>
  </si>
  <si>
    <t xml:space="preserve">Hybelhus. </t>
  </si>
  <si>
    <t>Sopelimkroken 7, 1341 Slependen</t>
  </si>
  <si>
    <t>Bolig.Tidl.vaktmester.</t>
  </si>
  <si>
    <t>Sopelimkroken 11, 1341 Slependen</t>
  </si>
  <si>
    <t>Bolig.Tidl.styrer.</t>
  </si>
  <si>
    <t>Sopelimkroken 9, 1341 Slependen</t>
  </si>
  <si>
    <t>Garasje.Verksted</t>
  </si>
  <si>
    <t>Røykenveien 170, 1386 Asker</t>
  </si>
  <si>
    <t>1948,59 m²</t>
  </si>
  <si>
    <t>Dr. Høsts vei.</t>
  </si>
  <si>
    <t>Hovedbygg</t>
  </si>
  <si>
    <t>Dr. Høsts vei 35/37, 1346 Gjettum</t>
  </si>
  <si>
    <t>Internatbygg</t>
  </si>
  <si>
    <t>Dr. Høsts vei 39, 1346 Gjettum</t>
  </si>
  <si>
    <t>3998 m²</t>
  </si>
  <si>
    <t>Ringerike sykehus</t>
  </si>
  <si>
    <t xml:space="preserve">Ringerike kommune </t>
  </si>
  <si>
    <t>DPS</t>
  </si>
  <si>
    <t>Arnold Dybjordsvei 1</t>
  </si>
  <si>
    <t>Hovedkomplekset</t>
  </si>
  <si>
    <t>Somatikk</t>
  </si>
  <si>
    <t>Teknisk sentral</t>
  </si>
  <si>
    <t>Arnegårdsvn. 5</t>
  </si>
  <si>
    <t>Arnegårdsveien 5</t>
  </si>
  <si>
    <t>Rekkehus A11</t>
  </si>
  <si>
    <t>Arnegårdsveien 11</t>
  </si>
  <si>
    <t xml:space="preserve">Legevakt /Ambulanse </t>
  </si>
  <si>
    <t>Trygstadveien 8</t>
  </si>
  <si>
    <t>Aggregat 1</t>
  </si>
  <si>
    <t>Aggregat 2</t>
  </si>
  <si>
    <t>Røyse</t>
  </si>
  <si>
    <t xml:space="preserve">Hole kommune </t>
  </si>
  <si>
    <t>Røysetoppen</t>
  </si>
  <si>
    <t xml:space="preserve">Skinnilvegen 56, 3530 Røyse </t>
  </si>
  <si>
    <t>39 174 m²</t>
  </si>
  <si>
    <t xml:space="preserve">Drammen Sykehus </t>
  </si>
  <si>
    <t>Behandlingsbygg A</t>
  </si>
  <si>
    <t xml:space="preserve">Jacob Borchs gate 6, Brakerøya, 3012 </t>
  </si>
  <si>
    <t>Behandlingsbygg B</t>
  </si>
  <si>
    <t>Servicebygg C</t>
  </si>
  <si>
    <t>Poliklinikkbygg D</t>
  </si>
  <si>
    <t>Poliklinikkbygg E</t>
  </si>
  <si>
    <t>Psykiatri bygg F</t>
  </si>
  <si>
    <t>Psykiatri bygg G</t>
  </si>
  <si>
    <t>Psykiatri bygg H</t>
  </si>
  <si>
    <t>Adkomstbygg K</t>
  </si>
  <si>
    <t>Glassgata</t>
  </si>
  <si>
    <t xml:space="preserve">160- 162 </t>
  </si>
  <si>
    <t xml:space="preserve">Sengebygget 1 og 2 </t>
  </si>
  <si>
    <t>Helikopterlandingsplass</t>
  </si>
  <si>
    <t>122 000 m²</t>
  </si>
  <si>
    <t xml:space="preserve">Bærum kommune </t>
  </si>
  <si>
    <t>01H</t>
  </si>
  <si>
    <t>Dønskiveien 8, 1346 Gjettum</t>
  </si>
  <si>
    <t>05V</t>
  </si>
  <si>
    <t>Porten Sør</t>
  </si>
  <si>
    <t>03N</t>
  </si>
  <si>
    <t>Porten Nord</t>
  </si>
  <si>
    <t>02Ø</t>
  </si>
  <si>
    <t>Aggregatbygg</t>
  </si>
  <si>
    <t>21A</t>
  </si>
  <si>
    <t>Teknisk bygg</t>
  </si>
  <si>
    <t>15 300 m²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</si>
</sst>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sz val="11"/>
      <color theme="1"/>
      <name val="Calibri"/>
      <family val="2"/>
      <scheme val="minor"/>
    </font>
    <font>
      <sz val="11"/>
      <color theme="0"/>
      <name val="Calibri"/>
      <family val="2"/>
      <scheme val="minor"/>
    </font>
    <font>
      <b/>
      <sz val="11"/>
      <color rgb="FFFA7D00"/>
      <name val="Calibri"/>
      <family val="2"/>
      <scheme val="minor"/>
    </font>
    <font>
      <sz val="11"/>
      <color rgb="FF9C0006"/>
      <name val="Calibri"/>
      <family val="2"/>
      <scheme val="minor"/>
    </font>
    <font>
      <i/>
      <sz val="11"/>
      <color rgb="FF7F7F7F"/>
      <name val="Calibri"/>
      <family val="2"/>
      <scheme val="minor"/>
    </font>
    <font>
      <sz val="11"/>
      <color rgb="FF006100"/>
      <name val="Calibri"/>
      <family val="2"/>
      <scheme val="minor"/>
    </font>
    <font>
      <sz val="11"/>
      <color rgb="FF3F3F76"/>
      <name val="Calibri"/>
      <family val="2"/>
      <scheme val="minor"/>
    </font>
    <font>
      <sz val="11"/>
      <color rgb="FFFA7D00"/>
      <name val="Calibri"/>
      <family val="2"/>
      <scheme val="minor"/>
    </font>
    <font>
      <b/>
      <sz val="11"/>
      <color theme="0"/>
      <name val="Calibri"/>
      <family val="2"/>
      <scheme val="minor"/>
    </font>
    <font>
      <sz val="11"/>
      <color rgb="FF9C65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b/>
      <sz val="18"/>
      <color theme="3"/>
      <name val="Cambria"/>
      <family val="2"/>
      <scheme val="major"/>
    </font>
    <font>
      <b/>
      <sz val="11"/>
      <color theme="1"/>
      <name val="Calibri"/>
      <family val="2"/>
      <scheme val="minor"/>
    </font>
    <font>
      <b/>
      <sz val="11"/>
      <color rgb="FF3F3F3F"/>
      <name val="Calibri"/>
      <family val="2"/>
      <scheme val="minor"/>
    </font>
    <font>
      <sz val="11"/>
      <color rgb="FFFF0000"/>
      <name val="Calibri"/>
      <family val="2"/>
      <scheme val="minor"/>
    </font>
    <font>
      <sz val="11"/>
      <color theme="0" tint="-0.249977111117893"/>
      <name val="Calibri"/>
      <family val="2"/>
      <scheme val="minor"/>
    </font>
    <font>
      <sz val="11"/>
      <color indexed="8"/>
      <name val="Calibri"/>
      <family val="2"/>
      <scheme val="minor"/>
    </font>
    <font>
      <sz val="11"/>
      <color rgb="FF000000"/>
      <name val="Calibri"/>
      <family val="2"/>
      <scheme val="minor"/>
    </font>
    <font>
      <b/>
      <sz val="11"/>
      <color indexed="8"/>
      <name val="Calibri"/>
      <family val="2"/>
      <scheme val="minor"/>
    </font>
    <font>
      <b/>
      <sz val="11"/>
      <color rgb="FF000000"/>
      <name val="Calibri"/>
      <family val="2"/>
      <scheme val="minor"/>
    </font>
    <font>
      <sz val="11"/>
      <name val="Calibri"/>
      <family val="2"/>
      <scheme val="minor"/>
    </font>
    <font>
      <sz val="10"/>
      <color theme="1"/>
      <name val="Calibri"/>
      <family val="2"/>
      <scheme val="minor"/>
    </font>
    <font>
      <sz val="10"/>
      <name val="Calibri"/>
      <family val="2"/>
      <scheme val="minor"/>
    </font>
    <font>
      <sz val="11"/>
      <color theme="1"/>
      <name val="Segoe UI"/>
      <family val="2"/>
    </font>
    <font>
      <sz val="11"/>
      <color rgb="FF000000"/>
      <name val="Calibri"/>
      <scheme val="minor"/>
    </font>
  </fonts>
  <fills count="47">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2F2F2"/>
      </patternFill>
    </fill>
    <fill>
      <patternFill patternType="solid">
        <fgColor rgb="FFFFC7CE"/>
      </patternFill>
    </fill>
    <fill>
      <patternFill patternType="solid">
        <fgColor rgb="FFC6EFCE"/>
      </patternFill>
    </fill>
    <fill>
      <patternFill patternType="solid">
        <fgColor rgb="FFFFCC99"/>
      </patternFill>
    </fill>
    <fill>
      <patternFill patternType="solid">
        <fgColor rgb="FFA5A5A5"/>
      </patternFill>
    </fill>
    <fill>
      <patternFill patternType="solid">
        <fgColor rgb="FFFFFFCC"/>
      </patternFill>
    </fill>
    <fill>
      <patternFill patternType="solid">
        <fgColor rgb="FFFFEB9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C000"/>
        <bgColor indexed="64"/>
      </patternFill>
    </fill>
    <fill>
      <patternFill patternType="solid">
        <fgColor theme="5" tint="0.79998168889431442"/>
        <bgColor indexed="64"/>
      </patternFill>
    </fill>
    <fill>
      <patternFill patternType="solid">
        <fgColor theme="2"/>
        <bgColor indexed="64"/>
      </patternFill>
    </fill>
    <fill>
      <patternFill patternType="solid">
        <fgColor rgb="FF00B0F0"/>
        <bgColor indexed="64"/>
      </patternFill>
    </fill>
    <fill>
      <patternFill patternType="solid">
        <fgColor theme="6" tint="0.79998168889431442"/>
        <bgColor indexed="64"/>
      </patternFill>
    </fill>
    <fill>
      <patternFill patternType="solid">
        <fgColor rgb="FFFFFFFF"/>
        <bgColor rgb="FF000000"/>
      </patternFill>
    </fill>
    <fill>
      <patternFill patternType="solid">
        <fgColor theme="4"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6"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indexed="64"/>
      </right>
      <top style="thin">
        <color indexed="64"/>
      </top>
      <bottom style="medium">
        <color indexed="64"/>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top/>
      <bottom/>
      <diagonal/>
    </border>
    <border>
      <left style="thin">
        <color rgb="FF000000"/>
      </left>
      <right/>
      <top/>
      <bottom style="thin">
        <color indexed="64"/>
      </bottom>
      <diagonal/>
    </border>
    <border>
      <left/>
      <right style="thin">
        <color rgb="FF000000"/>
      </right>
      <top/>
      <bottom style="thin">
        <color indexed="64"/>
      </bottom>
      <diagonal/>
    </border>
    <border>
      <left style="thin">
        <color indexed="64"/>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right/>
      <top/>
      <bottom style="thin">
        <color rgb="FF000000"/>
      </bottom>
      <diagonal/>
    </border>
    <border>
      <left style="thin">
        <color rgb="FF000000"/>
      </left>
      <right/>
      <top/>
      <bottom style="thin">
        <color rgb="FF000000"/>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2" applyNumberFormat="0" applyAlignment="0" applyProtection="0"/>
    <xf numFmtId="0" fontId="4" fillId="21" borderId="0" applyNumberFormat="0" applyBorder="0" applyAlignment="0" applyProtection="0"/>
    <xf numFmtId="0" fontId="5" fillId="0" borderId="0" applyNumberFormat="0" applyFill="0" applyBorder="0" applyAlignment="0" applyProtection="0"/>
    <xf numFmtId="0" fontId="6" fillId="22" borderId="0" applyNumberFormat="0" applyBorder="0" applyAlignment="0" applyProtection="0"/>
    <xf numFmtId="0" fontId="7" fillId="23" borderId="2" applyNumberFormat="0" applyAlignment="0" applyProtection="0"/>
    <xf numFmtId="0" fontId="8" fillId="0" borderId="3" applyNumberFormat="0" applyFill="0" applyAlignment="0" applyProtection="0"/>
    <xf numFmtId="0" fontId="9" fillId="24" borderId="4" applyNumberFormat="0" applyAlignment="0" applyProtection="0"/>
    <xf numFmtId="0" fontId="1" fillId="25" borderId="5" applyNumberFormat="0" applyFont="0" applyAlignment="0" applyProtection="0"/>
    <xf numFmtId="0" fontId="10" fillId="26" borderId="0" applyNumberFormat="0" applyBorder="0" applyAlignment="0" applyProtection="0"/>
    <xf numFmtId="0" fontId="11" fillId="0" borderId="6" applyNumberFormat="0" applyFill="0" applyAlignment="0" applyProtection="0"/>
    <xf numFmtId="0" fontId="12" fillId="0" borderId="7" applyNumberFormat="0" applyFill="0" applyAlignment="0" applyProtection="0"/>
    <xf numFmtId="0" fontId="13" fillId="0" borderId="8"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20" borderId="10" applyNumberFormat="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7" fillId="0" borderId="0" applyNumberFormat="0" applyFill="0" applyBorder="0" applyAlignment="0" applyProtection="0"/>
  </cellStyleXfs>
  <cellXfs count="163">
    <xf numFmtId="0" fontId="0" fillId="0" borderId="0" xfId="0"/>
    <xf numFmtId="0" fontId="15" fillId="34" borderId="13" xfId="0" applyFont="1" applyFill="1" applyBorder="1" applyAlignment="1">
      <alignment horizontal="center" vertical="center" wrapText="1"/>
    </xf>
    <xf numFmtId="0" fontId="15" fillId="39" borderId="13" xfId="0" applyFont="1" applyFill="1" applyBorder="1" applyAlignment="1">
      <alignment horizontal="center" vertical="center" wrapText="1"/>
    </xf>
    <xf numFmtId="0" fontId="15" fillId="37" borderId="13" xfId="0" applyFont="1" applyFill="1" applyBorder="1" applyAlignment="1">
      <alignment horizontal="center" vertical="center" wrapText="1"/>
    </xf>
    <xf numFmtId="0" fontId="15" fillId="34" borderId="12" xfId="0" applyFont="1" applyFill="1" applyBorder="1" applyAlignment="1">
      <alignment vertical="center" wrapText="1"/>
    </xf>
    <xf numFmtId="0" fontId="15" fillId="34" borderId="1" xfId="0" applyFont="1" applyFill="1" applyBorder="1" applyAlignment="1">
      <alignment vertical="center" wrapText="1"/>
    </xf>
    <xf numFmtId="0" fontId="0" fillId="39" borderId="12" xfId="0" applyFill="1" applyBorder="1" applyAlignment="1">
      <alignment horizontal="center" vertical="center" wrapText="1"/>
    </xf>
    <xf numFmtId="0" fontId="0" fillId="37" borderId="12" xfId="0" applyFill="1" applyBorder="1" applyAlignment="1">
      <alignment horizontal="center" vertical="center" wrapText="1"/>
    </xf>
    <xf numFmtId="0" fontId="0" fillId="39" borderId="1" xfId="0" applyFill="1" applyBorder="1" applyAlignment="1">
      <alignment horizontal="center" vertical="center" wrapText="1"/>
    </xf>
    <xf numFmtId="0" fontId="0" fillId="37" borderId="1" xfId="0" applyFill="1" applyBorder="1" applyAlignment="1">
      <alignment horizontal="center" vertical="center" wrapText="1"/>
    </xf>
    <xf numFmtId="0" fontId="18" fillId="40" borderId="13" xfId="0" applyFont="1" applyFill="1" applyBorder="1" applyAlignment="1">
      <alignment horizontal="center"/>
    </xf>
    <xf numFmtId="0" fontId="19" fillId="40" borderId="1" xfId="0" applyFont="1" applyFill="1" applyBorder="1"/>
    <xf numFmtId="0" fontId="20" fillId="40" borderId="1" xfId="0" applyFont="1" applyFill="1" applyBorder="1" applyAlignment="1">
      <alignment horizontal="center" vertical="center"/>
    </xf>
    <xf numFmtId="0" fontId="19" fillId="40" borderId="1" xfId="0" applyFont="1" applyFill="1" applyBorder="1" applyAlignment="1">
      <alignment horizontal="left"/>
    </xf>
    <xf numFmtId="0" fontId="19" fillId="40" borderId="13" xfId="0" applyFont="1" applyFill="1" applyBorder="1"/>
    <xf numFmtId="0" fontId="19" fillId="40" borderId="13" xfId="0" applyFont="1" applyFill="1" applyBorder="1" applyAlignment="1">
      <alignment horizontal="left"/>
    </xf>
    <xf numFmtId="0" fontId="20" fillId="40" borderId="13" xfId="0" applyFont="1" applyFill="1" applyBorder="1"/>
    <xf numFmtId="0" fontId="19" fillId="40" borderId="1" xfId="0" applyFont="1" applyFill="1" applyBorder="1" applyAlignment="1">
      <alignment horizontal="center"/>
    </xf>
    <xf numFmtId="0" fontId="21" fillId="40" borderId="13" xfId="0" applyFont="1" applyFill="1" applyBorder="1" applyAlignment="1">
      <alignment horizontal="center"/>
    </xf>
    <xf numFmtId="0" fontId="20" fillId="37" borderId="1" xfId="0" applyFont="1" applyFill="1" applyBorder="1"/>
    <xf numFmtId="0" fontId="19" fillId="37" borderId="1" xfId="0" applyFont="1" applyFill="1" applyBorder="1"/>
    <xf numFmtId="0" fontId="19" fillId="37" borderId="1" xfId="0" applyFont="1" applyFill="1" applyBorder="1" applyAlignment="1">
      <alignment horizontal="left"/>
    </xf>
    <xf numFmtId="3" fontId="20" fillId="37" borderId="1" xfId="0" applyNumberFormat="1" applyFont="1" applyFill="1" applyBorder="1" applyAlignment="1">
      <alignment horizontal="center"/>
    </xf>
    <xf numFmtId="0" fontId="19" fillId="37" borderId="13" xfId="0" applyFont="1" applyFill="1" applyBorder="1"/>
    <xf numFmtId="0" fontId="19" fillId="37" borderId="13" xfId="0" applyFont="1" applyFill="1" applyBorder="1" applyAlignment="1">
      <alignment horizontal="left"/>
    </xf>
    <xf numFmtId="0" fontId="20" fillId="37" borderId="13" xfId="0" applyFont="1" applyFill="1" applyBorder="1"/>
    <xf numFmtId="0" fontId="21" fillId="37" borderId="13" xfId="0" applyFont="1" applyFill="1" applyBorder="1" applyAlignment="1">
      <alignment horizontal="center"/>
    </xf>
    <xf numFmtId="0" fontId="18" fillId="33" borderId="14" xfId="0" applyFont="1" applyFill="1" applyBorder="1" applyAlignment="1">
      <alignment horizontal="center"/>
    </xf>
    <xf numFmtId="0" fontId="19" fillId="33" borderId="14" xfId="0" applyFont="1" applyFill="1" applyBorder="1"/>
    <xf numFmtId="0" fontId="19" fillId="33" borderId="14" xfId="0" applyFont="1" applyFill="1" applyBorder="1" applyAlignment="1">
      <alignment horizontal="left"/>
    </xf>
    <xf numFmtId="0" fontId="20" fillId="33" borderId="14" xfId="0" applyFont="1" applyFill="1" applyBorder="1"/>
    <xf numFmtId="0" fontId="0" fillId="40" borderId="1" xfId="0" applyFill="1" applyBorder="1" applyAlignment="1">
      <alignment vertical="center"/>
    </xf>
    <xf numFmtId="0" fontId="0" fillId="37" borderId="1" xfId="0" applyFill="1" applyBorder="1"/>
    <xf numFmtId="0" fontId="0" fillId="43" borderId="1" xfId="0" applyFill="1" applyBorder="1" applyAlignment="1">
      <alignment horizontal="center"/>
    </xf>
    <xf numFmtId="0" fontId="20" fillId="38" borderId="1" xfId="0" applyFont="1" applyFill="1" applyBorder="1"/>
    <xf numFmtId="0" fontId="20" fillId="38" borderId="1" xfId="0" applyFont="1" applyFill="1" applyBorder="1" applyAlignment="1">
      <alignment horizontal="center" vertical="center"/>
    </xf>
    <xf numFmtId="3" fontId="20" fillId="38" borderId="1" xfId="0" applyNumberFormat="1" applyFont="1" applyFill="1" applyBorder="1" applyAlignment="1">
      <alignment horizontal="center"/>
    </xf>
    <xf numFmtId="0" fontId="20" fillId="38" borderId="1" xfId="0" applyFont="1" applyFill="1" applyBorder="1" applyAlignment="1">
      <alignment horizontal="center"/>
    </xf>
    <xf numFmtId="0" fontId="20" fillId="38" borderId="13" xfId="0" applyFont="1" applyFill="1" applyBorder="1"/>
    <xf numFmtId="0" fontId="20" fillId="38" borderId="13" xfId="0" applyFont="1" applyFill="1" applyBorder="1" applyAlignment="1">
      <alignment horizontal="center" vertical="center"/>
    </xf>
    <xf numFmtId="3" fontId="22" fillId="38" borderId="13" xfId="0" applyNumberFormat="1" applyFont="1" applyFill="1" applyBorder="1" applyAlignment="1">
      <alignment horizontal="center"/>
    </xf>
    <xf numFmtId="0" fontId="20" fillId="41" borderId="12" xfId="0" applyFont="1" applyFill="1" applyBorder="1"/>
    <xf numFmtId="0" fontId="20" fillId="41" borderId="12" xfId="0" applyFont="1" applyFill="1" applyBorder="1" applyAlignment="1">
      <alignment horizontal="center" vertical="center"/>
    </xf>
    <xf numFmtId="0" fontId="20" fillId="41" borderId="12" xfId="0" applyFont="1" applyFill="1" applyBorder="1" applyAlignment="1">
      <alignment horizontal="center"/>
    </xf>
    <xf numFmtId="0" fontId="20" fillId="42" borderId="1" xfId="0" applyFont="1" applyFill="1" applyBorder="1"/>
    <xf numFmtId="0" fontId="20" fillId="42" borderId="1" xfId="0" applyFont="1" applyFill="1" applyBorder="1" applyAlignment="1">
      <alignment horizontal="center" vertical="center"/>
    </xf>
    <xf numFmtId="3" fontId="20" fillId="42" borderId="1" xfId="0" applyNumberFormat="1" applyFont="1" applyFill="1" applyBorder="1" applyAlignment="1">
      <alignment horizontal="center"/>
    </xf>
    <xf numFmtId="0" fontId="20" fillId="42" borderId="1" xfId="0" applyFont="1" applyFill="1" applyBorder="1" applyAlignment="1">
      <alignment horizontal="center"/>
    </xf>
    <xf numFmtId="0" fontId="20" fillId="42" borderId="11" xfId="0" applyFont="1" applyFill="1" applyBorder="1"/>
    <xf numFmtId="0" fontId="20" fillId="42" borderId="11" xfId="0" applyFont="1" applyFill="1" applyBorder="1" applyAlignment="1">
      <alignment horizontal="center" vertical="center"/>
    </xf>
    <xf numFmtId="0" fontId="20" fillId="42" borderId="11" xfId="0" applyFont="1" applyFill="1" applyBorder="1" applyAlignment="1">
      <alignment horizontal="center"/>
    </xf>
    <xf numFmtId="0" fontId="20" fillId="42" borderId="13" xfId="0" applyFont="1" applyFill="1" applyBorder="1"/>
    <xf numFmtId="0" fontId="20" fillId="42" borderId="13" xfId="0" applyFont="1" applyFill="1" applyBorder="1" applyAlignment="1">
      <alignment horizontal="center" vertical="center"/>
    </xf>
    <xf numFmtId="0" fontId="22" fillId="42" borderId="13" xfId="0" applyFont="1" applyFill="1" applyBorder="1" applyAlignment="1">
      <alignment horizontal="center"/>
    </xf>
    <xf numFmtId="0" fontId="20" fillId="37" borderId="1" xfId="0" applyFont="1" applyFill="1" applyBorder="1" applyAlignment="1">
      <alignment horizontal="center" vertical="center"/>
    </xf>
    <xf numFmtId="0" fontId="20" fillId="37" borderId="1" xfId="0" applyFont="1" applyFill="1" applyBorder="1" applyAlignment="1">
      <alignment horizontal="center"/>
    </xf>
    <xf numFmtId="0" fontId="20" fillId="37" borderId="12" xfId="0" applyFont="1" applyFill="1" applyBorder="1"/>
    <xf numFmtId="0" fontId="20" fillId="37" borderId="13" xfId="0" applyFont="1" applyFill="1" applyBorder="1" applyAlignment="1">
      <alignment horizontal="center" vertical="center"/>
    </xf>
    <xf numFmtId="3" fontId="22" fillId="37" borderId="13" xfId="0" applyNumberFormat="1" applyFont="1" applyFill="1" applyBorder="1" applyAlignment="1">
      <alignment horizontal="center"/>
    </xf>
    <xf numFmtId="0" fontId="20" fillId="0" borderId="12" xfId="0" applyFont="1" applyBorder="1"/>
    <xf numFmtId="0" fontId="20" fillId="0" borderId="12" xfId="0" applyFont="1" applyBorder="1" applyAlignment="1">
      <alignment horizontal="center" vertical="center"/>
    </xf>
    <xf numFmtId="0" fontId="20" fillId="0" borderId="12" xfId="0" applyFont="1" applyBorder="1" applyAlignment="1">
      <alignment horizontal="center"/>
    </xf>
    <xf numFmtId="0" fontId="20" fillId="40" borderId="1" xfId="0" applyFont="1" applyFill="1" applyBorder="1"/>
    <xf numFmtId="3" fontId="20" fillId="40" borderId="1" xfId="0" applyNumberFormat="1" applyFont="1" applyFill="1" applyBorder="1" applyAlignment="1">
      <alignment horizontal="center"/>
    </xf>
    <xf numFmtId="0" fontId="20" fillId="40" borderId="1" xfId="0" applyFont="1" applyFill="1" applyBorder="1" applyAlignment="1">
      <alignment horizontal="center"/>
    </xf>
    <xf numFmtId="0" fontId="23" fillId="40" borderId="1" xfId="0" applyFont="1" applyFill="1" applyBorder="1" applyAlignment="1">
      <alignment horizontal="center" vertical="center"/>
    </xf>
    <xf numFmtId="0" fontId="23" fillId="40" borderId="1" xfId="0" applyFont="1" applyFill="1" applyBorder="1"/>
    <xf numFmtId="0" fontId="23" fillId="40" borderId="1" xfId="0" applyFont="1" applyFill="1" applyBorder="1" applyAlignment="1">
      <alignment horizontal="center"/>
    </xf>
    <xf numFmtId="0" fontId="20" fillId="40" borderId="11" xfId="0" applyFont="1" applyFill="1" applyBorder="1" applyAlignment="1">
      <alignment horizontal="center" vertical="center"/>
    </xf>
    <xf numFmtId="0" fontId="20" fillId="40" borderId="11" xfId="0" applyFont="1" applyFill="1" applyBorder="1"/>
    <xf numFmtId="3" fontId="20" fillId="40" borderId="11" xfId="0" applyNumberFormat="1" applyFont="1" applyFill="1" applyBorder="1" applyAlignment="1">
      <alignment horizontal="center"/>
    </xf>
    <xf numFmtId="0" fontId="20" fillId="40" borderId="13" xfId="0" applyFont="1" applyFill="1" applyBorder="1" applyAlignment="1">
      <alignment horizontal="center" vertical="center"/>
    </xf>
    <xf numFmtId="3" fontId="22" fillId="40" borderId="13" xfId="0" applyNumberFormat="1" applyFont="1" applyFill="1" applyBorder="1" applyAlignment="1">
      <alignment horizontal="center"/>
    </xf>
    <xf numFmtId="0" fontId="20" fillId="43" borderId="1" xfId="0" applyFont="1" applyFill="1" applyBorder="1"/>
    <xf numFmtId="0" fontId="20" fillId="43" borderId="1" xfId="0" applyFont="1" applyFill="1" applyBorder="1" applyAlignment="1">
      <alignment horizontal="center" vertical="center"/>
    </xf>
    <xf numFmtId="3" fontId="20" fillId="43" borderId="1" xfId="0" applyNumberFormat="1" applyFont="1" applyFill="1" applyBorder="1" applyAlignment="1">
      <alignment horizontal="center"/>
    </xf>
    <xf numFmtId="0" fontId="20" fillId="43" borderId="1" xfId="0" applyFont="1" applyFill="1" applyBorder="1" applyAlignment="1">
      <alignment horizontal="center"/>
    </xf>
    <xf numFmtId="0" fontId="20" fillId="43" borderId="13" xfId="0" applyFont="1" applyFill="1" applyBorder="1"/>
    <xf numFmtId="0" fontId="20" fillId="43" borderId="13" xfId="0" applyFont="1" applyFill="1" applyBorder="1" applyAlignment="1">
      <alignment horizontal="center" vertical="center"/>
    </xf>
    <xf numFmtId="3" fontId="22" fillId="43" borderId="13" xfId="0" applyNumberFormat="1" applyFont="1" applyFill="1" applyBorder="1" applyAlignment="1">
      <alignment horizontal="center"/>
    </xf>
    <xf numFmtId="0" fontId="20" fillId="44" borderId="1" xfId="0" applyFont="1" applyFill="1" applyBorder="1"/>
    <xf numFmtId="0" fontId="20" fillId="44" borderId="1" xfId="0" applyFont="1" applyFill="1" applyBorder="1" applyAlignment="1">
      <alignment horizontal="center" vertical="center"/>
    </xf>
    <xf numFmtId="3" fontId="0" fillId="44" borderId="1" xfId="0" applyNumberFormat="1" applyFill="1" applyBorder="1" applyAlignment="1">
      <alignment horizontal="center"/>
    </xf>
    <xf numFmtId="0" fontId="0" fillId="44" borderId="1" xfId="0" applyFill="1" applyBorder="1" applyAlignment="1">
      <alignment horizontal="center"/>
    </xf>
    <xf numFmtId="0" fontId="19" fillId="44" borderId="1" xfId="0" applyFont="1" applyFill="1" applyBorder="1" applyAlignment="1">
      <alignment horizontal="left" vertical="top" wrapText="1"/>
    </xf>
    <xf numFmtId="0" fontId="19" fillId="44" borderId="1" xfId="0" applyFont="1" applyFill="1" applyBorder="1" applyAlignment="1">
      <alignment horizontal="left"/>
    </xf>
    <xf numFmtId="2" fontId="0" fillId="44" borderId="1" xfId="0" applyNumberFormat="1" applyFill="1" applyBorder="1" applyAlignment="1">
      <alignment horizontal="center" vertical="top" wrapText="1"/>
    </xf>
    <xf numFmtId="0" fontId="20" fillId="44" borderId="13" xfId="0" applyFont="1" applyFill="1" applyBorder="1"/>
    <xf numFmtId="0" fontId="20" fillId="44" borderId="13" xfId="0" applyFont="1" applyFill="1" applyBorder="1" applyAlignment="1">
      <alignment horizontal="center" vertical="center"/>
    </xf>
    <xf numFmtId="3" fontId="15" fillId="44" borderId="13" xfId="0" applyNumberFormat="1" applyFont="1" applyFill="1" applyBorder="1" applyAlignment="1">
      <alignment horizontal="center"/>
    </xf>
    <xf numFmtId="0" fontId="18" fillId="33" borderId="1" xfId="0" applyFont="1" applyFill="1" applyBorder="1" applyAlignment="1">
      <alignment horizontal="center"/>
    </xf>
    <xf numFmtId="0" fontId="20" fillId="36" borderId="1" xfId="0" applyFont="1" applyFill="1" applyBorder="1"/>
    <xf numFmtId="0" fontId="19" fillId="36" borderId="1" xfId="0" applyFont="1" applyFill="1" applyBorder="1" applyAlignment="1">
      <alignment horizontal="left"/>
    </xf>
    <xf numFmtId="0" fontId="19" fillId="36" borderId="1" xfId="0" applyFont="1" applyFill="1" applyBorder="1"/>
    <xf numFmtId="0" fontId="19" fillId="33" borderId="1" xfId="0" applyFont="1" applyFill="1" applyBorder="1"/>
    <xf numFmtId="0" fontId="19" fillId="33" borderId="1" xfId="0" applyFont="1" applyFill="1" applyBorder="1" applyAlignment="1">
      <alignment horizontal="left"/>
    </xf>
    <xf numFmtId="0" fontId="20" fillId="45" borderId="1" xfId="0" applyFont="1" applyFill="1" applyBorder="1"/>
    <xf numFmtId="0" fontId="20" fillId="45" borderId="1" xfId="0" applyFont="1" applyFill="1" applyBorder="1" applyAlignment="1">
      <alignment horizontal="center" vertical="center"/>
    </xf>
    <xf numFmtId="3" fontId="20" fillId="45" borderId="1" xfId="0" applyNumberFormat="1" applyFont="1" applyFill="1" applyBorder="1" applyAlignment="1">
      <alignment horizontal="center"/>
    </xf>
    <xf numFmtId="0" fontId="20" fillId="45" borderId="1" xfId="0" applyFont="1" applyFill="1" applyBorder="1" applyAlignment="1">
      <alignment horizontal="center"/>
    </xf>
    <xf numFmtId="0" fontId="20" fillId="45" borderId="13" xfId="0" applyFont="1" applyFill="1" applyBorder="1"/>
    <xf numFmtId="0" fontId="20" fillId="45" borderId="13" xfId="0" applyFont="1" applyFill="1" applyBorder="1" applyAlignment="1">
      <alignment horizontal="center" vertical="center"/>
    </xf>
    <xf numFmtId="0" fontId="22" fillId="45" borderId="13" xfId="0" applyFont="1" applyFill="1" applyBorder="1" applyAlignment="1">
      <alignment horizontal="center"/>
    </xf>
    <xf numFmtId="0" fontId="20" fillId="0" borderId="15" xfId="0" applyFont="1" applyBorder="1" applyAlignment="1">
      <alignment horizontal="center"/>
    </xf>
    <xf numFmtId="0" fontId="20" fillId="37" borderId="11" xfId="0" applyFont="1" applyFill="1" applyBorder="1" applyAlignment="1">
      <alignment horizontal="center" vertical="center"/>
    </xf>
    <xf numFmtId="0" fontId="20" fillId="37" borderId="11" xfId="0" applyFont="1" applyFill="1" applyBorder="1"/>
    <xf numFmtId="3" fontId="20" fillId="37" borderId="11" xfId="0" applyNumberFormat="1" applyFont="1" applyFill="1" applyBorder="1" applyAlignment="1">
      <alignment horizontal="center"/>
    </xf>
    <xf numFmtId="0" fontId="20" fillId="37" borderId="11" xfId="0" applyFont="1" applyFill="1" applyBorder="1" applyAlignment="1">
      <alignment horizontal="center"/>
    </xf>
    <xf numFmtId="0" fontId="0" fillId="33" borderId="1" xfId="0" applyFill="1" applyBorder="1" applyAlignment="1">
      <alignment horizontal="left" wrapText="1"/>
    </xf>
    <xf numFmtId="0" fontId="0" fillId="33" borderId="1" xfId="0" applyFill="1" applyBorder="1" applyAlignment="1">
      <alignment horizontal="right" wrapText="1"/>
    </xf>
    <xf numFmtId="0" fontId="19" fillId="33" borderId="14" xfId="0" applyFont="1" applyFill="1" applyBorder="1" applyAlignment="1">
      <alignment horizontal="center"/>
    </xf>
    <xf numFmtId="0" fontId="20" fillId="35" borderId="1" xfId="0" applyFont="1" applyFill="1" applyBorder="1"/>
    <xf numFmtId="0" fontId="20" fillId="35" borderId="1" xfId="0" applyFont="1" applyFill="1" applyBorder="1" applyAlignment="1">
      <alignment horizontal="center" vertical="center"/>
    </xf>
    <xf numFmtId="0" fontId="20" fillId="35" borderId="1" xfId="0" applyFont="1" applyFill="1" applyBorder="1" applyAlignment="1">
      <alignment horizontal="center"/>
    </xf>
    <xf numFmtId="0" fontId="15" fillId="43" borderId="13" xfId="0" applyFont="1" applyFill="1" applyBorder="1" applyAlignment="1">
      <alignment horizontal="center"/>
    </xf>
    <xf numFmtId="0" fontId="21" fillId="36" borderId="1" xfId="0" applyFont="1" applyFill="1" applyBorder="1" applyAlignment="1">
      <alignment horizontal="center"/>
    </xf>
    <xf numFmtId="0" fontId="0" fillId="33" borderId="1" xfId="0" applyFill="1" applyBorder="1" applyAlignment="1">
      <alignment horizontal="center" vertical="center" wrapText="1"/>
    </xf>
    <xf numFmtId="0" fontId="0" fillId="33" borderId="12" xfId="0" applyFill="1" applyBorder="1" applyAlignment="1">
      <alignment horizontal="center" vertical="center" wrapText="1"/>
    </xf>
    <xf numFmtId="0" fontId="0" fillId="0" borderId="1" xfId="0" applyBorder="1"/>
    <xf numFmtId="0" fontId="22" fillId="0" borderId="1" xfId="0" applyFont="1" applyBorder="1"/>
    <xf numFmtId="0" fontId="22" fillId="0" borderId="1" xfId="0" applyFont="1" applyBorder="1" applyAlignment="1">
      <alignment horizontal="center"/>
    </xf>
    <xf numFmtId="0" fontId="21" fillId="36" borderId="1" xfId="0" applyFont="1" applyFill="1" applyBorder="1"/>
    <xf numFmtId="0" fontId="22" fillId="45" borderId="1" xfId="0" applyFont="1" applyFill="1" applyBorder="1"/>
    <xf numFmtId="0" fontId="15" fillId="46" borderId="13" xfId="0" applyFont="1" applyFill="1" applyBorder="1" applyAlignment="1">
      <alignment horizontal="center" vertical="center" wrapText="1"/>
    </xf>
    <xf numFmtId="0" fontId="0" fillId="0" borderId="0" xfId="0" applyAlignment="1">
      <alignment wrapText="1"/>
    </xf>
    <xf numFmtId="0" fontId="0" fillId="0" borderId="0" xfId="0" applyAlignment="1">
      <alignment vertical="top"/>
    </xf>
    <xf numFmtId="0" fontId="24" fillId="44" borderId="1" xfId="0" applyFont="1" applyFill="1" applyBorder="1" applyAlignment="1">
      <alignment vertical="center" wrapText="1"/>
    </xf>
    <xf numFmtId="0" fontId="24" fillId="44" borderId="1" xfId="0" applyFont="1" applyFill="1" applyBorder="1" applyAlignment="1">
      <alignment horizontal="left" vertical="top" wrapText="1"/>
    </xf>
    <xf numFmtId="0" fontId="25" fillId="44" borderId="1" xfId="0" applyFont="1" applyFill="1" applyBorder="1" applyAlignment="1">
      <alignment horizontal="left" vertical="top" wrapText="1"/>
    </xf>
    <xf numFmtId="0" fontId="0" fillId="46" borderId="12" xfId="0" applyFill="1" applyBorder="1" applyAlignment="1">
      <alignment horizontal="center" vertical="center" wrapText="1"/>
    </xf>
    <xf numFmtId="0" fontId="0" fillId="46" borderId="1" xfId="0" applyFill="1" applyBorder="1" applyAlignment="1">
      <alignment horizontal="center" vertical="center" wrapText="1"/>
    </xf>
    <xf numFmtId="0" fontId="15" fillId="37" borderId="16" xfId="0" applyFont="1" applyFill="1" applyBorder="1" applyAlignment="1">
      <alignment horizontal="center" vertical="center" wrapText="1"/>
    </xf>
    <xf numFmtId="0" fontId="0" fillId="37" borderId="17" xfId="0" applyFill="1" applyBorder="1" applyAlignment="1">
      <alignment horizontal="center" vertical="center" wrapText="1"/>
    </xf>
    <xf numFmtId="0" fontId="0" fillId="37" borderId="18" xfId="0" applyFill="1" applyBorder="1" applyAlignment="1">
      <alignment horizontal="center" vertical="center" wrapText="1"/>
    </xf>
    <xf numFmtId="0" fontId="15" fillId="0" borderId="0" xfId="0" applyFont="1" applyAlignment="1">
      <alignment wrapText="1"/>
    </xf>
    <xf numFmtId="0" fontId="0" fillId="0" borderId="1" xfId="0"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 xfId="0" applyBorder="1" applyAlignment="1">
      <alignment wrapText="1"/>
    </xf>
    <xf numFmtId="0" fontId="26" fillId="0" borderId="1" xfId="0" applyFont="1" applyBorder="1" applyAlignment="1">
      <alignment wrapText="1"/>
    </xf>
    <xf numFmtId="0" fontId="0" fillId="0" borderId="1" xfId="0" applyBorder="1" applyAlignment="1">
      <alignment horizontal="left" vertical="center" wrapText="1"/>
    </xf>
    <xf numFmtId="0" fontId="15" fillId="40" borderId="20" xfId="0" applyFont="1" applyFill="1" applyBorder="1" applyAlignment="1">
      <alignment horizontal="center" vertical="center" wrapText="1"/>
    </xf>
    <xf numFmtId="0" fontId="0" fillId="33" borderId="21" xfId="0" applyFill="1" applyBorder="1" applyAlignment="1">
      <alignment horizontal="center" vertical="center" wrapText="1"/>
    </xf>
    <xf numFmtId="0" fontId="0" fillId="33" borderId="22" xfId="0" applyFill="1" applyBorder="1" applyAlignment="1">
      <alignment horizontal="center" vertical="center" wrapText="1"/>
    </xf>
    <xf numFmtId="0" fontId="0" fillId="40" borderId="22" xfId="0" applyFill="1" applyBorder="1" applyAlignment="1">
      <alignment horizontal="center" vertical="center" wrapText="1"/>
    </xf>
    <xf numFmtId="0" fontId="0" fillId="0" borderId="22" xfId="0" applyBorder="1"/>
    <xf numFmtId="0" fontId="0" fillId="0" borderId="23" xfId="0" applyBorder="1"/>
    <xf numFmtId="0" fontId="15" fillId="46" borderId="16" xfId="0" applyFont="1" applyFill="1" applyBorder="1" applyAlignment="1">
      <alignment horizontal="center" vertical="center" wrapText="1"/>
    </xf>
    <xf numFmtId="0" fontId="0" fillId="46" borderId="17" xfId="0" applyFill="1" applyBorder="1" applyAlignment="1">
      <alignment horizontal="center" vertical="center" wrapText="1"/>
    </xf>
    <xf numFmtId="0" fontId="0" fillId="46" borderId="18" xfId="0" applyFill="1" applyBorder="1" applyAlignment="1">
      <alignment horizontal="center" vertical="center" wrapText="1"/>
    </xf>
    <xf numFmtId="0" fontId="0" fillId="33" borderId="18" xfId="0" applyFill="1" applyBorder="1" applyAlignment="1">
      <alignment horizontal="center" vertical="center" wrapText="1"/>
    </xf>
    <xf numFmtId="0" fontId="0" fillId="0" borderId="18" xfId="0" applyBorder="1"/>
    <xf numFmtId="0" fontId="15" fillId="43" borderId="1" xfId="0" applyFont="1" applyFill="1" applyBorder="1" applyAlignment="1">
      <alignment horizontal="left" vertical="center" wrapText="1"/>
    </xf>
    <xf numFmtId="0" fontId="15" fillId="34" borderId="23" xfId="0" applyFont="1" applyFill="1" applyBorder="1" applyAlignment="1">
      <alignment horizontal="center" wrapText="1"/>
    </xf>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15" fillId="34" borderId="19" xfId="0" applyFont="1" applyFill="1" applyBorder="1" applyAlignment="1">
      <alignment horizontal="center"/>
    </xf>
    <xf numFmtId="0" fontId="15" fillId="34" borderId="24" xfId="0" applyFont="1" applyFill="1" applyBorder="1" applyAlignment="1">
      <alignment horizontal="center"/>
    </xf>
    <xf numFmtId="0" fontId="15" fillId="34" borderId="25" xfId="0" applyFont="1" applyFill="1" applyBorder="1" applyAlignment="1">
      <alignment horizontal="center"/>
    </xf>
    <xf numFmtId="0" fontId="27" fillId="0" borderId="1" xfId="0" applyFont="1" applyBorder="1" applyAlignment="1">
      <alignment vertical="center" wrapText="1"/>
    </xf>
  </cellXfs>
  <cellStyles count="42">
    <cellStyle name="20 % – uthevingsfarge 1" xfId="1" builtinId="30" customBuiltin="1"/>
    <cellStyle name="20 % – uthevingsfarge 2" xfId="2" builtinId="34" customBuiltin="1"/>
    <cellStyle name="20 % – uthevingsfarge 3" xfId="3" builtinId="38" customBuiltin="1"/>
    <cellStyle name="20 % – uthevingsfarge 4" xfId="4" builtinId="42" customBuiltin="1"/>
    <cellStyle name="20 % – uthevingsfarge 5" xfId="5" builtinId="46" customBuiltin="1"/>
    <cellStyle name="20 % – uthevingsfarge 6" xfId="6" builtinId="50" customBuiltin="1"/>
    <cellStyle name="40 % – uthevingsfarge 1" xfId="7" builtinId="31" customBuiltin="1"/>
    <cellStyle name="40 % – uthevingsfarge 2" xfId="8" builtinId="35" customBuiltin="1"/>
    <cellStyle name="40 % – uthevingsfarge 3" xfId="9" builtinId="39" customBuiltin="1"/>
    <cellStyle name="40 % – uthevingsfarge 4" xfId="10" builtinId="43" customBuiltin="1"/>
    <cellStyle name="40 % – uthevingsfarge 5" xfId="11" builtinId="47" customBuiltin="1"/>
    <cellStyle name="40 % – uthevingsfarge 6" xfId="12" builtinId="51" customBuiltin="1"/>
    <cellStyle name="60 % – uthevingsfarge 1" xfId="13" builtinId="32" customBuiltin="1"/>
    <cellStyle name="60 % – uthevingsfarge 2" xfId="14" builtinId="36" customBuiltin="1"/>
    <cellStyle name="60 % – uthevingsfarge 3" xfId="15" builtinId="40" customBuiltin="1"/>
    <cellStyle name="60 % – uthevingsfarge 4" xfId="16" builtinId="44" customBuiltin="1"/>
    <cellStyle name="60 % – uthevingsfarge 5" xfId="17" builtinId="48" customBuiltin="1"/>
    <cellStyle name="60 % – uthevingsfarge 6" xfId="18" builtinId="52" customBuiltin="1"/>
    <cellStyle name="Beregning" xfId="19" builtinId="22" customBuiltin="1"/>
    <cellStyle name="Dårlig" xfId="20" builtinId="27" customBuiltin="1"/>
    <cellStyle name="Forklarende tekst" xfId="21" builtinId="53" customBuiltin="1"/>
    <cellStyle name="God" xfId="22" builtinId="26" customBuiltin="1"/>
    <cellStyle name="Inndata" xfId="23" builtinId="20" customBuiltin="1"/>
    <cellStyle name="Koblet celle" xfId="24" builtinId="24" customBuiltin="1"/>
    <cellStyle name="Kontrollcelle" xfId="25" builtinId="23" customBuiltin="1"/>
    <cellStyle name="Merknad" xfId="26" builtinId="10" customBuiltin="1"/>
    <cellStyle name="Normal" xfId="0" builtinId="0"/>
    <cellStyle name="Nøytral" xfId="27" builtinId="28" customBuiltin="1"/>
    <cellStyle name="Overskrift 1" xfId="28" builtinId="16" customBuiltin="1"/>
    <cellStyle name="Overskrift 2" xfId="29" builtinId="17" customBuiltin="1"/>
    <cellStyle name="Overskrift 3" xfId="30" builtinId="18" customBuiltin="1"/>
    <cellStyle name="Overskrift 4" xfId="31" builtinId="19" customBuiltin="1"/>
    <cellStyle name="Tittel" xfId="32" builtinId="15" customBuiltin="1"/>
    <cellStyle name="Totalt" xfId="33" builtinId="25" customBuiltin="1"/>
    <cellStyle name="Utdata" xfId="34" builtinId="21" customBuiltin="1"/>
    <cellStyle name="Uthevingsfarge1" xfId="35" builtinId="29" customBuiltin="1"/>
    <cellStyle name="Uthevingsfarge2" xfId="36" builtinId="33" customBuiltin="1"/>
    <cellStyle name="Uthevingsfarge3" xfId="37" builtinId="37" customBuiltin="1"/>
    <cellStyle name="Uthevingsfarge4" xfId="38" builtinId="41" customBuiltin="1"/>
    <cellStyle name="Uthevingsfarge5" xfId="39" builtinId="45" customBuiltin="1"/>
    <cellStyle name="Uthevingsfarge6" xfId="40" builtinId="49" customBuiltin="1"/>
    <cellStyle name="Varseltekst" xfId="41"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5E40EA-0ED0-415B-B740-831C6760EB79}">
  <sheetPr>
    <pageSetUpPr fitToPage="1"/>
  </sheetPr>
  <dimension ref="A1:O176"/>
  <sheetViews>
    <sheetView tabSelected="1" topLeftCell="A7" zoomScaleNormal="100" workbookViewId="0">
      <selection activeCell="O15" sqref="O15"/>
    </sheetView>
  </sheetViews>
  <sheetFormatPr defaultColWidth="11.42578125" defaultRowHeight="14.45"/>
  <cols>
    <col min="1" max="1" width="24.28515625" customWidth="1"/>
    <col min="2" max="2" width="18.42578125" customWidth="1"/>
    <col min="3" max="3" width="16.28515625" customWidth="1"/>
    <col min="4" max="4" width="18.5703125" customWidth="1"/>
    <col min="5" max="5" width="15.85546875" customWidth="1"/>
    <col min="6" max="6" width="19.28515625" customWidth="1"/>
    <col min="7" max="7" width="19.140625" customWidth="1"/>
    <col min="8" max="8" width="19.140625" style="146" customWidth="1"/>
    <col min="9" max="9" width="15.7109375" customWidth="1"/>
    <col min="10" max="10" width="15.85546875" customWidth="1"/>
    <col min="11" max="11" width="25.85546875" customWidth="1"/>
    <col min="12" max="12" width="27.42578125" customWidth="1"/>
    <col min="13" max="13" width="31.140625" style="124" customWidth="1"/>
    <col min="14" max="14" width="10.42578125" customWidth="1"/>
    <col min="15" max="15" width="18.5703125" customWidth="1"/>
  </cols>
  <sheetData>
    <row r="1" spans="1:15" ht="29.1">
      <c r="B1" s="159" t="s">
        <v>0</v>
      </c>
      <c r="C1" s="159"/>
      <c r="D1" s="159"/>
      <c r="E1" s="159"/>
      <c r="F1" s="159"/>
      <c r="G1" s="159"/>
      <c r="H1" s="160" t="s">
        <v>1</v>
      </c>
      <c r="I1" s="159"/>
      <c r="J1" s="161"/>
      <c r="K1" s="159" t="s">
        <v>2</v>
      </c>
      <c r="L1" s="159"/>
      <c r="M1" s="153" t="s">
        <v>3</v>
      </c>
    </row>
    <row r="2" spans="1:15" ht="63.75" customHeight="1">
      <c r="A2" s="1" t="s">
        <v>4</v>
      </c>
      <c r="B2" s="123" t="s">
        <v>5</v>
      </c>
      <c r="C2" s="123" t="s">
        <v>6</v>
      </c>
      <c r="D2" s="123" t="s">
        <v>7</v>
      </c>
      <c r="E2" s="123" t="s">
        <v>8</v>
      </c>
      <c r="F2" s="123" t="s">
        <v>9</v>
      </c>
      <c r="G2" s="147" t="s">
        <v>10</v>
      </c>
      <c r="H2" s="141" t="s">
        <v>11</v>
      </c>
      <c r="I2" s="2" t="s">
        <v>12</v>
      </c>
      <c r="J2" s="2" t="s">
        <v>13</v>
      </c>
      <c r="K2" s="3" t="s">
        <v>14</v>
      </c>
      <c r="L2" s="131" t="s">
        <v>15</v>
      </c>
      <c r="M2" s="152" t="s">
        <v>16</v>
      </c>
      <c r="N2" s="134"/>
    </row>
    <row r="3" spans="1:15" ht="100.5" customHeight="1">
      <c r="A3" s="4" t="s">
        <v>17</v>
      </c>
      <c r="B3" s="129" t="s">
        <v>18</v>
      </c>
      <c r="C3" s="129" t="s">
        <v>18</v>
      </c>
      <c r="D3" s="129" t="s">
        <v>18</v>
      </c>
      <c r="E3" s="129" t="s">
        <v>18</v>
      </c>
      <c r="F3" s="117"/>
      <c r="G3" s="148" t="s">
        <v>18</v>
      </c>
      <c r="H3" s="142"/>
      <c r="I3" s="6" t="s">
        <v>18</v>
      </c>
      <c r="J3" s="117"/>
      <c r="K3" s="7" t="s">
        <v>18</v>
      </c>
      <c r="L3" s="132" t="s">
        <v>18</v>
      </c>
      <c r="M3" s="135" t="s">
        <v>19</v>
      </c>
    </row>
    <row r="4" spans="1:15" ht="93.75" customHeight="1">
      <c r="A4" s="5" t="s">
        <v>20</v>
      </c>
      <c r="B4" s="130" t="s">
        <v>18</v>
      </c>
      <c r="C4" s="130" t="s">
        <v>18</v>
      </c>
      <c r="D4" s="130" t="s">
        <v>18</v>
      </c>
      <c r="E4" s="130" t="s">
        <v>18</v>
      </c>
      <c r="F4" s="116"/>
      <c r="G4" s="149" t="s">
        <v>18</v>
      </c>
      <c r="H4" s="143"/>
      <c r="I4" s="8" t="s">
        <v>18</v>
      </c>
      <c r="J4" s="116"/>
      <c r="K4" s="9" t="s">
        <v>18</v>
      </c>
      <c r="L4" s="133" t="s">
        <v>18</v>
      </c>
      <c r="M4" s="136" t="s">
        <v>21</v>
      </c>
    </row>
    <row r="5" spans="1:15" ht="82.5" customHeight="1">
      <c r="A5" s="5" t="s">
        <v>22</v>
      </c>
      <c r="B5" s="130" t="s">
        <v>18</v>
      </c>
      <c r="C5" s="130" t="s">
        <v>18</v>
      </c>
      <c r="D5" s="130" t="s">
        <v>18</v>
      </c>
      <c r="E5" s="130" t="s">
        <v>18</v>
      </c>
      <c r="F5" s="116"/>
      <c r="G5" s="149" t="s">
        <v>18</v>
      </c>
      <c r="H5" s="143"/>
      <c r="I5" s="8" t="s">
        <v>18</v>
      </c>
      <c r="J5" s="116"/>
      <c r="K5" s="9" t="s">
        <v>18</v>
      </c>
      <c r="L5" s="133" t="s">
        <v>18</v>
      </c>
      <c r="M5" s="162" t="s">
        <v>23</v>
      </c>
    </row>
    <row r="6" spans="1:15" ht="75" customHeight="1">
      <c r="A6" s="5" t="s">
        <v>24</v>
      </c>
      <c r="B6" s="130" t="s">
        <v>18</v>
      </c>
      <c r="C6" s="130" t="s">
        <v>18</v>
      </c>
      <c r="D6" s="130" t="s">
        <v>18</v>
      </c>
      <c r="E6" s="116"/>
      <c r="F6" s="116"/>
      <c r="G6" s="150"/>
      <c r="H6" s="143"/>
      <c r="I6" s="8" t="s">
        <v>18</v>
      </c>
      <c r="J6" s="116"/>
      <c r="K6" s="9" t="s">
        <v>18</v>
      </c>
      <c r="L6" s="133" t="s">
        <v>18</v>
      </c>
      <c r="M6" s="137" t="s">
        <v>25</v>
      </c>
    </row>
    <row r="7" spans="1:15" ht="57" customHeight="1">
      <c r="A7" s="5" t="s">
        <v>26</v>
      </c>
      <c r="B7" s="130" t="s">
        <v>18</v>
      </c>
      <c r="C7" s="130" t="s">
        <v>18</v>
      </c>
      <c r="D7" s="130" t="s">
        <v>18</v>
      </c>
      <c r="E7" s="130" t="s">
        <v>18</v>
      </c>
      <c r="F7" s="130" t="s">
        <v>18</v>
      </c>
      <c r="G7" s="149" t="s">
        <v>18</v>
      </c>
      <c r="H7" s="144" t="s">
        <v>18</v>
      </c>
      <c r="I7" s="8" t="s">
        <v>18</v>
      </c>
      <c r="J7" s="8" t="s">
        <v>18</v>
      </c>
      <c r="K7" s="9" t="s">
        <v>18</v>
      </c>
      <c r="L7" s="133" t="s">
        <v>18</v>
      </c>
      <c r="M7" s="135" t="s">
        <v>27</v>
      </c>
      <c r="O7" s="125"/>
    </row>
    <row r="8" spans="1:15" ht="21.75" customHeight="1">
      <c r="A8" s="5" t="s">
        <v>28</v>
      </c>
      <c r="B8" s="130" t="s">
        <v>18</v>
      </c>
      <c r="C8" s="130" t="s">
        <v>18</v>
      </c>
      <c r="D8" s="130" t="s">
        <v>18</v>
      </c>
      <c r="E8" s="116"/>
      <c r="F8" s="116"/>
      <c r="G8" s="150"/>
      <c r="H8" s="143"/>
      <c r="I8" s="8" t="s">
        <v>18</v>
      </c>
      <c r="J8" s="116"/>
      <c r="K8" s="9" t="s">
        <v>18</v>
      </c>
      <c r="L8" s="133" t="s">
        <v>18</v>
      </c>
      <c r="M8" s="138" t="s">
        <v>29</v>
      </c>
    </row>
    <row r="9" spans="1:15" ht="28.5" customHeight="1">
      <c r="A9" s="126" t="s">
        <v>30</v>
      </c>
      <c r="B9" s="116"/>
      <c r="C9" s="130" t="s">
        <v>18</v>
      </c>
      <c r="D9" s="130" t="s">
        <v>18</v>
      </c>
      <c r="E9" s="116"/>
      <c r="F9" s="116"/>
      <c r="G9" s="150"/>
      <c r="H9" s="143"/>
      <c r="I9" s="116"/>
      <c r="J9" s="116"/>
      <c r="K9" s="116"/>
      <c r="L9" s="133" t="s">
        <v>18</v>
      </c>
      <c r="M9" s="135" t="s">
        <v>31</v>
      </c>
    </row>
    <row r="10" spans="1:15" ht="21.75" customHeight="1">
      <c r="A10" s="127" t="s">
        <v>32</v>
      </c>
      <c r="B10" s="116"/>
      <c r="C10" s="130" t="s">
        <v>18</v>
      </c>
      <c r="D10" s="130" t="s">
        <v>18</v>
      </c>
      <c r="E10" s="116"/>
      <c r="F10" s="116"/>
      <c r="G10" s="150"/>
      <c r="H10" s="143"/>
      <c r="I10" s="116"/>
      <c r="J10" s="116"/>
      <c r="K10" s="116"/>
      <c r="L10" s="133" t="s">
        <v>18</v>
      </c>
      <c r="M10" s="135" t="s">
        <v>31</v>
      </c>
    </row>
    <row r="11" spans="1:15" ht="21" customHeight="1">
      <c r="A11" s="128" t="s">
        <v>33</v>
      </c>
      <c r="B11" s="116"/>
      <c r="C11" s="116"/>
      <c r="D11" s="130" t="s">
        <v>18</v>
      </c>
      <c r="E11" s="116"/>
      <c r="F11" s="116"/>
      <c r="G11" s="150"/>
      <c r="H11" s="143"/>
      <c r="I11" s="116"/>
      <c r="J11" s="116"/>
      <c r="K11" s="116"/>
      <c r="L11" s="133" t="s">
        <v>18</v>
      </c>
      <c r="M11" s="135" t="s">
        <v>34</v>
      </c>
    </row>
    <row r="12" spans="1:15" ht="21.75" customHeight="1">
      <c r="A12" s="127" t="s">
        <v>35</v>
      </c>
      <c r="B12" s="130" t="s">
        <v>18</v>
      </c>
      <c r="C12" s="130" t="s">
        <v>18</v>
      </c>
      <c r="D12" s="130" t="s">
        <v>18</v>
      </c>
      <c r="E12" s="116"/>
      <c r="F12" s="116"/>
      <c r="G12" s="150"/>
      <c r="H12" s="143"/>
      <c r="I12" s="8" t="s">
        <v>18</v>
      </c>
      <c r="J12" s="116"/>
      <c r="K12" s="9" t="s">
        <v>18</v>
      </c>
      <c r="L12" s="133" t="s">
        <v>18</v>
      </c>
      <c r="M12" s="135" t="s">
        <v>36</v>
      </c>
    </row>
    <row r="13" spans="1:15" ht="72.75" customHeight="1">
      <c r="A13" s="5" t="s">
        <v>37</v>
      </c>
      <c r="B13" s="130" t="s">
        <v>18</v>
      </c>
      <c r="C13" s="130" t="s">
        <v>18</v>
      </c>
      <c r="D13" s="130" t="s">
        <v>18</v>
      </c>
      <c r="E13" s="130" t="s">
        <v>18</v>
      </c>
      <c r="F13" s="116"/>
      <c r="G13" s="149" t="s">
        <v>18</v>
      </c>
      <c r="H13" s="144" t="s">
        <v>18</v>
      </c>
      <c r="I13" s="8" t="s">
        <v>18</v>
      </c>
      <c r="J13" s="8" t="s">
        <v>18</v>
      </c>
      <c r="K13" s="9" t="s">
        <v>18</v>
      </c>
      <c r="L13" s="133" t="s">
        <v>18</v>
      </c>
      <c r="M13" s="139" t="s">
        <v>38</v>
      </c>
    </row>
    <row r="14" spans="1:15" ht="74.25" customHeight="1">
      <c r="A14" s="5" t="s">
        <v>39</v>
      </c>
      <c r="B14" s="130" t="s">
        <v>18</v>
      </c>
      <c r="C14" s="130" t="s">
        <v>18</v>
      </c>
      <c r="D14" s="130" t="s">
        <v>18</v>
      </c>
      <c r="E14" s="130" t="s">
        <v>18</v>
      </c>
      <c r="F14" s="116"/>
      <c r="G14" s="149" t="s">
        <v>18</v>
      </c>
      <c r="H14" s="144" t="s">
        <v>18</v>
      </c>
      <c r="I14" s="8" t="s">
        <v>18</v>
      </c>
      <c r="J14" s="8" t="s">
        <v>18</v>
      </c>
      <c r="K14" s="9" t="s">
        <v>18</v>
      </c>
      <c r="L14" s="133" t="s">
        <v>18</v>
      </c>
      <c r="M14" s="135" t="s">
        <v>40</v>
      </c>
    </row>
    <row r="15" spans="1:15" ht="81.75" customHeight="1">
      <c r="A15" s="5" t="s">
        <v>41</v>
      </c>
      <c r="B15" s="130" t="s">
        <v>18</v>
      </c>
      <c r="C15" s="130" t="s">
        <v>18</v>
      </c>
      <c r="D15" s="130" t="s">
        <v>18</v>
      </c>
      <c r="E15" s="130" t="s">
        <v>18</v>
      </c>
      <c r="F15" s="116"/>
      <c r="G15" s="149" t="s">
        <v>18</v>
      </c>
      <c r="H15" s="144" t="s">
        <v>18</v>
      </c>
      <c r="I15" s="8" t="s">
        <v>18</v>
      </c>
      <c r="J15" s="8" t="s">
        <v>18</v>
      </c>
      <c r="K15" s="9" t="s">
        <v>18</v>
      </c>
      <c r="L15" s="133" t="s">
        <v>18</v>
      </c>
      <c r="M15" s="140" t="s">
        <v>42</v>
      </c>
    </row>
    <row r="16" spans="1:15" ht="45" customHeight="1">
      <c r="A16" s="5" t="s">
        <v>43</v>
      </c>
      <c r="B16" s="130" t="s">
        <v>18</v>
      </c>
      <c r="C16" s="130" t="s">
        <v>18</v>
      </c>
      <c r="D16" s="130" t="s">
        <v>18</v>
      </c>
      <c r="E16" s="118"/>
      <c r="F16" s="118"/>
      <c r="G16" s="151"/>
      <c r="H16" s="145"/>
      <c r="I16" s="8" t="s">
        <v>18</v>
      </c>
      <c r="J16" s="118"/>
      <c r="K16" s="9" t="s">
        <v>18</v>
      </c>
      <c r="L16" s="133" t="s">
        <v>18</v>
      </c>
      <c r="M16" s="135" t="s">
        <v>44</v>
      </c>
    </row>
    <row r="17" spans="1:13" ht="36" customHeight="1">
      <c r="A17" s="5" t="s">
        <v>45</v>
      </c>
      <c r="B17" s="118"/>
      <c r="C17" s="130" t="s">
        <v>18</v>
      </c>
      <c r="D17" s="130" t="s">
        <v>18</v>
      </c>
      <c r="E17" s="118"/>
      <c r="F17" s="118"/>
      <c r="G17" s="149" t="s">
        <v>18</v>
      </c>
      <c r="H17" s="145"/>
      <c r="I17" s="118"/>
      <c r="J17" s="118"/>
      <c r="K17" s="118"/>
      <c r="L17" s="133" t="s">
        <v>18</v>
      </c>
      <c r="M17" s="135" t="s">
        <v>46</v>
      </c>
    </row>
    <row r="18" spans="1:13" ht="41.25" customHeight="1">
      <c r="A18" s="5" t="s">
        <v>47</v>
      </c>
      <c r="B18" s="118"/>
      <c r="C18" s="130" t="s">
        <v>18</v>
      </c>
      <c r="D18" s="130" t="s">
        <v>18</v>
      </c>
      <c r="E18" s="118"/>
      <c r="F18" s="118"/>
      <c r="G18" s="154"/>
      <c r="H18" s="155"/>
      <c r="I18" s="156"/>
      <c r="J18" s="118"/>
      <c r="K18" s="118"/>
      <c r="L18" s="133" t="s">
        <v>18</v>
      </c>
      <c r="M18" s="135" t="s">
        <v>48</v>
      </c>
    </row>
    <row r="19" spans="1:13">
      <c r="H19"/>
    </row>
    <row r="20" spans="1:13">
      <c r="H20"/>
    </row>
    <row r="21" spans="1:13">
      <c r="H21"/>
    </row>
    <row r="22" spans="1:13">
      <c r="H22"/>
    </row>
    <row r="23" spans="1:13">
      <c r="H23"/>
    </row>
    <row r="24" spans="1:13">
      <c r="H24"/>
    </row>
    <row r="25" spans="1:13">
      <c r="H25"/>
    </row>
    <row r="26" spans="1:13">
      <c r="H26"/>
    </row>
    <row r="27" spans="1:13">
      <c r="H27"/>
    </row>
    <row r="28" spans="1:13">
      <c r="H28"/>
    </row>
    <row r="29" spans="1:13">
      <c r="H29"/>
    </row>
    <row r="30" spans="1:13">
      <c r="H30"/>
    </row>
    <row r="31" spans="1:13">
      <c r="H31"/>
    </row>
    <row r="32" spans="1:13">
      <c r="H32"/>
    </row>
    <row r="33" spans="8:8">
      <c r="H33"/>
    </row>
    <row r="34" spans="8:8">
      <c r="H34"/>
    </row>
    <row r="35" spans="8:8">
      <c r="H35"/>
    </row>
    <row r="36" spans="8:8">
      <c r="H36"/>
    </row>
    <row r="37" spans="8:8">
      <c r="H37"/>
    </row>
    <row r="38" spans="8:8">
      <c r="H38"/>
    </row>
    <row r="39" spans="8:8">
      <c r="H39"/>
    </row>
    <row r="40" spans="8:8">
      <c r="H40"/>
    </row>
    <row r="41" spans="8:8">
      <c r="H41"/>
    </row>
    <row r="42" spans="8:8">
      <c r="H42"/>
    </row>
    <row r="43" spans="8:8">
      <c r="H43"/>
    </row>
    <row r="44" spans="8:8">
      <c r="H44"/>
    </row>
    <row r="45" spans="8:8">
      <c r="H45"/>
    </row>
    <row r="46" spans="8:8">
      <c r="H46"/>
    </row>
    <row r="47" spans="8:8">
      <c r="H47"/>
    </row>
    <row r="48" spans="8:8">
      <c r="H48"/>
    </row>
    <row r="49" spans="8:8">
      <c r="H49"/>
    </row>
    <row r="50" spans="8:8">
      <c r="H50"/>
    </row>
    <row r="51" spans="8:8">
      <c r="H51"/>
    </row>
    <row r="52" spans="8:8">
      <c r="H52"/>
    </row>
    <row r="53" spans="8:8">
      <c r="H53"/>
    </row>
    <row r="54" spans="8:8">
      <c r="H54"/>
    </row>
    <row r="55" spans="8:8">
      <c r="H55"/>
    </row>
    <row r="56" spans="8:8">
      <c r="H56"/>
    </row>
    <row r="57" spans="8:8">
      <c r="H57"/>
    </row>
    <row r="58" spans="8:8">
      <c r="H58"/>
    </row>
    <row r="59" spans="8:8">
      <c r="H59"/>
    </row>
    <row r="60" spans="8:8">
      <c r="H60"/>
    </row>
    <row r="61" spans="8:8">
      <c r="H61"/>
    </row>
    <row r="62" spans="8:8">
      <c r="H62"/>
    </row>
    <row r="63" spans="8:8">
      <c r="H63"/>
    </row>
    <row r="64" spans="8:8">
      <c r="H64"/>
    </row>
    <row r="65" spans="8:8">
      <c r="H65"/>
    </row>
    <row r="66" spans="8:8">
      <c r="H66"/>
    </row>
    <row r="67" spans="8:8">
      <c r="H67"/>
    </row>
    <row r="68" spans="8:8">
      <c r="H68"/>
    </row>
    <row r="69" spans="8:8">
      <c r="H69"/>
    </row>
    <row r="70" spans="8:8">
      <c r="H70"/>
    </row>
    <row r="71" spans="8:8">
      <c r="H71"/>
    </row>
    <row r="72" spans="8:8">
      <c r="H72"/>
    </row>
    <row r="73" spans="8:8">
      <c r="H73"/>
    </row>
    <row r="74" spans="8:8">
      <c r="H74"/>
    </row>
    <row r="75" spans="8:8">
      <c r="H75"/>
    </row>
    <row r="76" spans="8:8">
      <c r="H76"/>
    </row>
    <row r="77" spans="8:8">
      <c r="H77"/>
    </row>
    <row r="78" spans="8:8">
      <c r="H78"/>
    </row>
    <row r="79" spans="8:8">
      <c r="H79"/>
    </row>
    <row r="80" spans="8:8">
      <c r="H80"/>
    </row>
    <row r="81" spans="8:8">
      <c r="H81"/>
    </row>
    <row r="82" spans="8:8">
      <c r="H82"/>
    </row>
    <row r="83" spans="8:8">
      <c r="H83"/>
    </row>
    <row r="84" spans="8:8">
      <c r="H84"/>
    </row>
    <row r="85" spans="8:8">
      <c r="H85"/>
    </row>
    <row r="86" spans="8:8">
      <c r="H86"/>
    </row>
    <row r="87" spans="8:8">
      <c r="H87"/>
    </row>
    <row r="88" spans="8:8">
      <c r="H88"/>
    </row>
    <row r="89" spans="8:8">
      <c r="H89"/>
    </row>
    <row r="90" spans="8:8">
      <c r="H90"/>
    </row>
    <row r="91" spans="8:8">
      <c r="H91"/>
    </row>
    <row r="92" spans="8:8">
      <c r="H92"/>
    </row>
    <row r="93" spans="8:8">
      <c r="H93"/>
    </row>
    <row r="94" spans="8:8">
      <c r="H94"/>
    </row>
    <row r="95" spans="8:8">
      <c r="H95"/>
    </row>
    <row r="96" spans="8:8">
      <c r="H96"/>
    </row>
    <row r="97" spans="8:8">
      <c r="H97"/>
    </row>
    <row r="98" spans="8:8">
      <c r="H98"/>
    </row>
    <row r="99" spans="8:8">
      <c r="H99"/>
    </row>
    <row r="100" spans="8:8">
      <c r="H100"/>
    </row>
    <row r="101" spans="8:8">
      <c r="H101"/>
    </row>
    <row r="102" spans="8:8">
      <c r="H102"/>
    </row>
    <row r="103" spans="8:8">
      <c r="H103"/>
    </row>
    <row r="104" spans="8:8">
      <c r="H104"/>
    </row>
    <row r="105" spans="8:8">
      <c r="H105"/>
    </row>
    <row r="106" spans="8:8">
      <c r="H106"/>
    </row>
    <row r="107" spans="8:8">
      <c r="H107"/>
    </row>
    <row r="108" spans="8:8">
      <c r="H108"/>
    </row>
    <row r="109" spans="8:8">
      <c r="H109"/>
    </row>
    <row r="110" spans="8:8">
      <c r="H110"/>
    </row>
    <row r="111" spans="8:8">
      <c r="H111"/>
    </row>
    <row r="112" spans="8:8">
      <c r="H112"/>
    </row>
    <row r="113" spans="8:8">
      <c r="H113"/>
    </row>
    <row r="114" spans="8:8">
      <c r="H114"/>
    </row>
    <row r="115" spans="8:8">
      <c r="H115"/>
    </row>
    <row r="116" spans="8:8">
      <c r="H116"/>
    </row>
    <row r="117" spans="8:8">
      <c r="H117"/>
    </row>
    <row r="118" spans="8:8">
      <c r="H118"/>
    </row>
    <row r="119" spans="8:8">
      <c r="H119"/>
    </row>
    <row r="120" spans="8:8">
      <c r="H120"/>
    </row>
    <row r="121" spans="8:8">
      <c r="H121"/>
    </row>
    <row r="122" spans="8:8">
      <c r="H122"/>
    </row>
    <row r="123" spans="8:8">
      <c r="H123"/>
    </row>
    <row r="124" spans="8:8">
      <c r="H124"/>
    </row>
    <row r="125" spans="8:8">
      <c r="H125"/>
    </row>
    <row r="126" spans="8:8">
      <c r="H126"/>
    </row>
    <row r="127" spans="8:8">
      <c r="H127"/>
    </row>
    <row r="128" spans="8:8">
      <c r="H128"/>
    </row>
    <row r="129" spans="8:8">
      <c r="H129"/>
    </row>
    <row r="130" spans="8:8">
      <c r="H130"/>
    </row>
    <row r="131" spans="8:8">
      <c r="H131"/>
    </row>
    <row r="132" spans="8:8">
      <c r="H132"/>
    </row>
    <row r="133" spans="8:8">
      <c r="H133"/>
    </row>
    <row r="134" spans="8:8">
      <c r="H134"/>
    </row>
    <row r="135" spans="8:8">
      <c r="H135"/>
    </row>
    <row r="136" spans="8:8">
      <c r="H136"/>
    </row>
    <row r="137" spans="8:8">
      <c r="H137"/>
    </row>
    <row r="138" spans="8:8">
      <c r="H138"/>
    </row>
    <row r="139" spans="8:8">
      <c r="H139"/>
    </row>
    <row r="140" spans="8:8">
      <c r="H140"/>
    </row>
    <row r="141" spans="8:8">
      <c r="H141"/>
    </row>
    <row r="142" spans="8:8">
      <c r="H142"/>
    </row>
    <row r="143" spans="8:8">
      <c r="H143"/>
    </row>
    <row r="144" spans="8:8">
      <c r="H144"/>
    </row>
    <row r="145" spans="8:8">
      <c r="H145"/>
    </row>
    <row r="146" spans="8:8">
      <c r="H146"/>
    </row>
    <row r="147" spans="8:8">
      <c r="H147"/>
    </row>
    <row r="148" spans="8:8">
      <c r="H148"/>
    </row>
    <row r="149" spans="8:8">
      <c r="H149"/>
    </row>
    <row r="150" spans="8:8">
      <c r="H150"/>
    </row>
    <row r="151" spans="8:8">
      <c r="H151"/>
    </row>
    <row r="152" spans="8:8">
      <c r="H152"/>
    </row>
    <row r="153" spans="8:8">
      <c r="H153"/>
    </row>
    <row r="154" spans="8:8">
      <c r="H154"/>
    </row>
    <row r="155" spans="8:8">
      <c r="H155"/>
    </row>
    <row r="156" spans="8:8">
      <c r="H156"/>
    </row>
    <row r="157" spans="8:8">
      <c r="H157"/>
    </row>
    <row r="158" spans="8:8">
      <c r="H158"/>
    </row>
    <row r="159" spans="8:8">
      <c r="H159"/>
    </row>
    <row r="160" spans="8:8">
      <c r="H160"/>
    </row>
    <row r="161" spans="5:10">
      <c r="H161"/>
    </row>
    <row r="162" spans="5:10">
      <c r="H162"/>
    </row>
    <row r="163" spans="5:10">
      <c r="H163"/>
    </row>
    <row r="164" spans="5:10">
      <c r="H164"/>
    </row>
    <row r="165" spans="5:10">
      <c r="H165"/>
    </row>
    <row r="166" spans="5:10">
      <c r="H166"/>
    </row>
    <row r="167" spans="5:10">
      <c r="H167"/>
    </row>
    <row r="168" spans="5:10">
      <c r="H168"/>
    </row>
    <row r="176" spans="5:10">
      <c r="E176" s="157"/>
      <c r="F176" s="157"/>
      <c r="G176" s="157"/>
      <c r="H176" s="158"/>
      <c r="I176" s="157"/>
      <c r="J176" s="157"/>
    </row>
  </sheetData>
  <mergeCells count="3">
    <mergeCell ref="K1:L1"/>
    <mergeCell ref="B1:G1"/>
    <mergeCell ref="H1:J1"/>
  </mergeCells>
  <pageMargins left="0.7" right="0.7" top="0.75" bottom="0.75" header="0.3" footer="0.3"/>
  <pageSetup paperSize="8"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3ECC6D-D1C8-44AE-914C-FE573179CA8E}">
  <dimension ref="A1:F123"/>
  <sheetViews>
    <sheetView topLeftCell="A99" workbookViewId="0">
      <selection activeCell="D130" sqref="D130"/>
    </sheetView>
  </sheetViews>
  <sheetFormatPr defaultColWidth="11.42578125" defaultRowHeight="14.45"/>
  <cols>
    <col min="1" max="1" width="26.28515625" customWidth="1"/>
    <col min="2" max="2" width="23.140625" customWidth="1"/>
    <col min="3" max="3" width="10.140625" customWidth="1"/>
    <col min="4" max="4" width="44.85546875" customWidth="1"/>
    <col min="5" max="5" width="42.7109375" customWidth="1"/>
    <col min="6" max="6" width="13.140625" customWidth="1"/>
  </cols>
  <sheetData>
    <row r="1" spans="1:6">
      <c r="A1" s="119" t="s">
        <v>49</v>
      </c>
      <c r="B1" s="120" t="s">
        <v>50</v>
      </c>
      <c r="C1" s="120" t="s">
        <v>51</v>
      </c>
      <c r="D1" s="119" t="s">
        <v>52</v>
      </c>
      <c r="E1" s="119" t="s">
        <v>53</v>
      </c>
      <c r="F1" s="120" t="s">
        <v>54</v>
      </c>
    </row>
    <row r="2" spans="1:6">
      <c r="A2" s="34" t="s">
        <v>17</v>
      </c>
      <c r="B2" s="35" t="s">
        <v>55</v>
      </c>
      <c r="C2" s="35">
        <v>101</v>
      </c>
      <c r="D2" s="34" t="s">
        <v>56</v>
      </c>
      <c r="E2" s="34" t="s">
        <v>57</v>
      </c>
      <c r="F2" s="36">
        <v>33840</v>
      </c>
    </row>
    <row r="3" spans="1:6">
      <c r="A3" s="34" t="s">
        <v>17</v>
      </c>
      <c r="B3" s="35" t="s">
        <v>55</v>
      </c>
      <c r="C3" s="35">
        <v>102</v>
      </c>
      <c r="D3" s="34" t="s">
        <v>58</v>
      </c>
      <c r="E3" s="34" t="s">
        <v>59</v>
      </c>
      <c r="F3" s="36">
        <v>8592</v>
      </c>
    </row>
    <row r="4" spans="1:6">
      <c r="A4" s="34" t="s">
        <v>17</v>
      </c>
      <c r="B4" s="35" t="s">
        <v>55</v>
      </c>
      <c r="C4" s="35">
        <v>103</v>
      </c>
      <c r="D4" s="34" t="s">
        <v>60</v>
      </c>
      <c r="E4" s="34" t="s">
        <v>59</v>
      </c>
      <c r="F4" s="36">
        <v>10364</v>
      </c>
    </row>
    <row r="5" spans="1:6">
      <c r="A5" s="34" t="s">
        <v>17</v>
      </c>
      <c r="B5" s="35" t="s">
        <v>55</v>
      </c>
      <c r="C5" s="35">
        <v>110</v>
      </c>
      <c r="D5" s="34" t="s">
        <v>61</v>
      </c>
      <c r="E5" s="34" t="s">
        <v>59</v>
      </c>
      <c r="F5" s="37">
        <v>929</v>
      </c>
    </row>
    <row r="6" spans="1:6">
      <c r="A6" s="34" t="s">
        <v>17</v>
      </c>
      <c r="B6" s="35" t="s">
        <v>55</v>
      </c>
      <c r="C6" s="35">
        <v>111</v>
      </c>
      <c r="D6" s="34" t="s">
        <v>62</v>
      </c>
      <c r="E6" s="34" t="s">
        <v>59</v>
      </c>
      <c r="F6" s="37">
        <v>550</v>
      </c>
    </row>
    <row r="7" spans="1:6">
      <c r="A7" s="34" t="s">
        <v>17</v>
      </c>
      <c r="B7" s="35" t="s">
        <v>55</v>
      </c>
      <c r="C7" s="35">
        <v>116</v>
      </c>
      <c r="D7" s="34" t="s">
        <v>63</v>
      </c>
      <c r="E7" s="34" t="s">
        <v>64</v>
      </c>
      <c r="F7" s="37">
        <v>216</v>
      </c>
    </row>
    <row r="8" spans="1:6">
      <c r="A8" s="34" t="s">
        <v>17</v>
      </c>
      <c r="B8" s="35" t="s">
        <v>55</v>
      </c>
      <c r="C8" s="35">
        <v>117</v>
      </c>
      <c r="D8" s="34" t="s">
        <v>65</v>
      </c>
      <c r="E8" s="34" t="s">
        <v>66</v>
      </c>
      <c r="F8" s="37">
        <v>304</v>
      </c>
    </row>
    <row r="9" spans="1:6">
      <c r="A9" s="34" t="s">
        <v>17</v>
      </c>
      <c r="B9" s="35" t="s">
        <v>55</v>
      </c>
      <c r="C9" s="35">
        <v>121</v>
      </c>
      <c r="D9" s="34" t="s">
        <v>67</v>
      </c>
      <c r="E9" s="34" t="s">
        <v>59</v>
      </c>
      <c r="F9" s="37">
        <v>209</v>
      </c>
    </row>
    <row r="10" spans="1:6" ht="15" thickBot="1">
      <c r="A10" s="38"/>
      <c r="B10" s="39"/>
      <c r="C10" s="39"/>
      <c r="D10" s="38"/>
      <c r="E10" s="38" t="s">
        <v>68</v>
      </c>
      <c r="F10" s="40" t="s">
        <v>69</v>
      </c>
    </row>
    <row r="11" spans="1:6">
      <c r="A11" s="41"/>
      <c r="B11" s="41"/>
      <c r="C11" s="42"/>
      <c r="D11" s="41"/>
      <c r="E11" s="41"/>
      <c r="F11" s="43"/>
    </row>
    <row r="12" spans="1:6">
      <c r="A12" s="44" t="s">
        <v>70</v>
      </c>
      <c r="B12" s="45" t="s">
        <v>71</v>
      </c>
      <c r="C12" s="45">
        <v>101</v>
      </c>
      <c r="D12" s="44" t="s">
        <v>72</v>
      </c>
      <c r="E12" s="44" t="s">
        <v>73</v>
      </c>
      <c r="F12" s="46">
        <v>1438</v>
      </c>
    </row>
    <row r="13" spans="1:6">
      <c r="A13" s="44" t="s">
        <v>70</v>
      </c>
      <c r="B13" s="45" t="s">
        <v>71</v>
      </c>
      <c r="C13" s="45">
        <v>102</v>
      </c>
      <c r="D13" s="44" t="s">
        <v>74</v>
      </c>
      <c r="E13" s="44" t="s">
        <v>75</v>
      </c>
      <c r="F13" s="46">
        <v>6883</v>
      </c>
    </row>
    <row r="14" spans="1:6">
      <c r="A14" s="44" t="s">
        <v>70</v>
      </c>
      <c r="B14" s="45" t="s">
        <v>71</v>
      </c>
      <c r="C14" s="45">
        <v>103</v>
      </c>
      <c r="D14" s="44" t="s">
        <v>76</v>
      </c>
      <c r="E14" s="44" t="s">
        <v>75</v>
      </c>
      <c r="F14" s="46">
        <v>36679</v>
      </c>
    </row>
    <row r="15" spans="1:6">
      <c r="A15" s="44" t="s">
        <v>70</v>
      </c>
      <c r="B15" s="45" t="s">
        <v>71</v>
      </c>
      <c r="C15" s="45">
        <v>104</v>
      </c>
      <c r="D15" s="44" t="s">
        <v>77</v>
      </c>
      <c r="E15" s="44" t="s">
        <v>75</v>
      </c>
      <c r="F15" s="47">
        <v>176</v>
      </c>
    </row>
    <row r="16" spans="1:6">
      <c r="A16" s="44" t="s">
        <v>70</v>
      </c>
      <c r="B16" s="45" t="s">
        <v>71</v>
      </c>
      <c r="C16" s="45">
        <v>105</v>
      </c>
      <c r="D16" s="44" t="s">
        <v>78</v>
      </c>
      <c r="E16" s="44" t="s">
        <v>79</v>
      </c>
      <c r="F16" s="47">
        <v>691</v>
      </c>
    </row>
    <row r="17" spans="1:6">
      <c r="A17" s="44" t="s">
        <v>70</v>
      </c>
      <c r="B17" s="45" t="s">
        <v>71</v>
      </c>
      <c r="C17" s="45">
        <v>107</v>
      </c>
      <c r="D17" s="44" t="s">
        <v>80</v>
      </c>
      <c r="E17" s="44" t="s">
        <v>75</v>
      </c>
      <c r="F17" s="46">
        <v>18657</v>
      </c>
    </row>
    <row r="18" spans="1:6">
      <c r="A18" s="44" t="s">
        <v>70</v>
      </c>
      <c r="B18" s="45" t="s">
        <v>71</v>
      </c>
      <c r="C18" s="45">
        <v>113</v>
      </c>
      <c r="D18" s="44" t="s">
        <v>81</v>
      </c>
      <c r="E18" s="44" t="s">
        <v>75</v>
      </c>
      <c r="F18" s="47">
        <v>114</v>
      </c>
    </row>
    <row r="19" spans="1:6">
      <c r="A19" s="44" t="s">
        <v>70</v>
      </c>
      <c r="B19" s="45" t="s">
        <v>71</v>
      </c>
      <c r="C19" s="45">
        <v>114</v>
      </c>
      <c r="D19" s="44" t="s">
        <v>82</v>
      </c>
      <c r="E19" s="44" t="s">
        <v>83</v>
      </c>
      <c r="F19" s="47">
        <v>888</v>
      </c>
    </row>
    <row r="20" spans="1:6">
      <c r="A20" s="44" t="s">
        <v>70</v>
      </c>
      <c r="B20" s="45" t="s">
        <v>71</v>
      </c>
      <c r="C20" s="45">
        <v>119</v>
      </c>
      <c r="D20" s="44" t="s">
        <v>84</v>
      </c>
      <c r="E20" s="44" t="s">
        <v>75</v>
      </c>
      <c r="F20" s="47">
        <v>193</v>
      </c>
    </row>
    <row r="21" spans="1:6">
      <c r="A21" s="44" t="s">
        <v>70</v>
      </c>
      <c r="B21" s="45" t="s">
        <v>71</v>
      </c>
      <c r="C21" s="45">
        <v>120</v>
      </c>
      <c r="D21" s="44" t="s">
        <v>85</v>
      </c>
      <c r="E21" s="44" t="s">
        <v>86</v>
      </c>
      <c r="F21" s="47">
        <v>545</v>
      </c>
    </row>
    <row r="22" spans="1:6">
      <c r="A22" s="44" t="s">
        <v>70</v>
      </c>
      <c r="B22" s="45" t="s">
        <v>71</v>
      </c>
      <c r="C22" s="45">
        <v>122</v>
      </c>
      <c r="D22" s="44" t="s">
        <v>87</v>
      </c>
      <c r="E22" s="44" t="s">
        <v>88</v>
      </c>
      <c r="F22" s="47">
        <v>348</v>
      </c>
    </row>
    <row r="23" spans="1:6">
      <c r="A23" s="44" t="s">
        <v>70</v>
      </c>
      <c r="B23" s="45" t="s">
        <v>71</v>
      </c>
      <c r="C23" s="45">
        <v>125</v>
      </c>
      <c r="D23" s="44" t="s">
        <v>89</v>
      </c>
      <c r="E23" s="44" t="s">
        <v>89</v>
      </c>
      <c r="F23" s="46">
        <v>2953</v>
      </c>
    </row>
    <row r="24" spans="1:6">
      <c r="A24" s="48" t="s">
        <v>70</v>
      </c>
      <c r="B24" s="49" t="s">
        <v>71</v>
      </c>
      <c r="C24" s="49" t="s">
        <v>90</v>
      </c>
      <c r="D24" s="48" t="s">
        <v>91</v>
      </c>
      <c r="E24" s="48" t="s">
        <v>75</v>
      </c>
      <c r="F24" s="50">
        <v>0</v>
      </c>
    </row>
    <row r="25" spans="1:6" ht="15" thickBot="1">
      <c r="A25" s="51"/>
      <c r="B25" s="52"/>
      <c r="C25" s="52"/>
      <c r="D25" s="51"/>
      <c r="E25" s="51" t="s">
        <v>68</v>
      </c>
      <c r="F25" s="53" t="s">
        <v>92</v>
      </c>
    </row>
    <row r="26" spans="1:6">
      <c r="A26" s="41"/>
      <c r="B26" s="41"/>
      <c r="C26" s="42"/>
      <c r="D26" s="41"/>
      <c r="E26" s="41"/>
      <c r="F26" s="43"/>
    </row>
    <row r="27" spans="1:6">
      <c r="A27" s="19" t="s">
        <v>24</v>
      </c>
      <c r="B27" s="19" t="s">
        <v>93</v>
      </c>
      <c r="C27" s="54">
        <v>301</v>
      </c>
      <c r="D27" s="19" t="s">
        <v>94</v>
      </c>
      <c r="E27" s="19" t="s">
        <v>95</v>
      </c>
      <c r="F27" s="22">
        <v>1281</v>
      </c>
    </row>
    <row r="28" spans="1:6">
      <c r="A28" s="19" t="s">
        <v>24</v>
      </c>
      <c r="B28" s="19" t="s">
        <v>93</v>
      </c>
      <c r="C28" s="54">
        <v>303</v>
      </c>
      <c r="D28" s="19" t="s">
        <v>96</v>
      </c>
      <c r="E28" s="19" t="s">
        <v>97</v>
      </c>
      <c r="F28" s="22">
        <v>1245</v>
      </c>
    </row>
    <row r="29" spans="1:6">
      <c r="A29" s="19" t="s">
        <v>24</v>
      </c>
      <c r="B29" s="19" t="s">
        <v>93</v>
      </c>
      <c r="C29" s="54">
        <v>304</v>
      </c>
      <c r="D29" s="19" t="s">
        <v>98</v>
      </c>
      <c r="E29" s="19" t="s">
        <v>99</v>
      </c>
      <c r="F29" s="55">
        <v>356</v>
      </c>
    </row>
    <row r="30" spans="1:6">
      <c r="A30" s="19" t="s">
        <v>24</v>
      </c>
      <c r="B30" s="19" t="s">
        <v>93</v>
      </c>
      <c r="C30" s="54">
        <v>305</v>
      </c>
      <c r="D30" s="19" t="s">
        <v>100</v>
      </c>
      <c r="E30" s="19" t="s">
        <v>99</v>
      </c>
      <c r="F30" s="22">
        <v>1347</v>
      </c>
    </row>
    <row r="31" spans="1:6" ht="15" thickBot="1">
      <c r="A31" s="56"/>
      <c r="B31" s="25"/>
      <c r="C31" s="57"/>
      <c r="D31" s="25"/>
      <c r="E31" s="25" t="s">
        <v>68</v>
      </c>
      <c r="F31" s="58" t="s">
        <v>101</v>
      </c>
    </row>
    <row r="32" spans="1:6">
      <c r="A32" s="59"/>
      <c r="B32" s="59"/>
      <c r="C32" s="60"/>
      <c r="D32" s="59"/>
      <c r="E32" s="59"/>
      <c r="F32" s="61"/>
    </row>
    <row r="33" spans="1:6">
      <c r="A33" s="62" t="s">
        <v>26</v>
      </c>
      <c r="B33" s="62" t="s">
        <v>102</v>
      </c>
      <c r="C33" s="12">
        <v>101</v>
      </c>
      <c r="D33" s="62" t="s">
        <v>103</v>
      </c>
      <c r="E33" s="62" t="s">
        <v>104</v>
      </c>
      <c r="F33" s="63">
        <v>16327</v>
      </c>
    </row>
    <row r="34" spans="1:6">
      <c r="A34" s="62" t="s">
        <v>26</v>
      </c>
      <c r="B34" s="62" t="s">
        <v>102</v>
      </c>
      <c r="C34" s="12">
        <v>102</v>
      </c>
      <c r="D34" s="62" t="s">
        <v>105</v>
      </c>
      <c r="E34" s="62" t="s">
        <v>104</v>
      </c>
      <c r="F34" s="64">
        <v>696</v>
      </c>
    </row>
    <row r="35" spans="1:6">
      <c r="A35" s="62" t="s">
        <v>26</v>
      </c>
      <c r="B35" s="62" t="s">
        <v>102</v>
      </c>
      <c r="C35" s="65">
        <v>108</v>
      </c>
      <c r="D35" s="66" t="s">
        <v>106</v>
      </c>
      <c r="E35" s="66" t="s">
        <v>107</v>
      </c>
      <c r="F35" s="67" t="s">
        <v>108</v>
      </c>
    </row>
    <row r="36" spans="1:6">
      <c r="A36" s="62" t="s">
        <v>26</v>
      </c>
      <c r="B36" s="62" t="s">
        <v>102</v>
      </c>
      <c r="C36" s="12">
        <v>103</v>
      </c>
      <c r="D36" s="62" t="s">
        <v>109</v>
      </c>
      <c r="E36" s="62" t="s">
        <v>110</v>
      </c>
      <c r="F36" s="63">
        <v>1620</v>
      </c>
    </row>
    <row r="37" spans="1:6">
      <c r="A37" s="62" t="s">
        <v>26</v>
      </c>
      <c r="B37" s="62" t="s">
        <v>102</v>
      </c>
      <c r="C37" s="12">
        <v>104</v>
      </c>
      <c r="D37" s="62" t="s">
        <v>111</v>
      </c>
      <c r="E37" s="62" t="s">
        <v>112</v>
      </c>
      <c r="F37" s="63">
        <v>3725</v>
      </c>
    </row>
    <row r="38" spans="1:6">
      <c r="A38" s="62" t="s">
        <v>26</v>
      </c>
      <c r="B38" s="62" t="s">
        <v>102</v>
      </c>
      <c r="C38" s="68"/>
      <c r="D38" s="69" t="s">
        <v>113</v>
      </c>
      <c r="E38" s="69" t="s">
        <v>114</v>
      </c>
      <c r="F38" s="70" t="s">
        <v>115</v>
      </c>
    </row>
    <row r="39" spans="1:6">
      <c r="A39" s="62" t="s">
        <v>26</v>
      </c>
      <c r="B39" s="62" t="s">
        <v>102</v>
      </c>
      <c r="C39" s="68"/>
      <c r="D39" s="69" t="s">
        <v>116</v>
      </c>
      <c r="E39" s="69" t="s">
        <v>117</v>
      </c>
      <c r="F39" s="70">
        <v>187.2</v>
      </c>
    </row>
    <row r="40" spans="1:6" ht="15" thickBot="1">
      <c r="A40" s="16"/>
      <c r="B40" s="16"/>
      <c r="C40" s="71"/>
      <c r="D40" s="16"/>
      <c r="E40" s="16" t="s">
        <v>68</v>
      </c>
      <c r="F40" s="72" t="s">
        <v>118</v>
      </c>
    </row>
    <row r="41" spans="1:6">
      <c r="A41" s="59"/>
      <c r="B41" s="59"/>
      <c r="C41" s="60"/>
      <c r="D41" s="59"/>
      <c r="E41" s="59"/>
      <c r="F41" s="61"/>
    </row>
    <row r="42" spans="1:6">
      <c r="A42" s="73" t="s">
        <v>119</v>
      </c>
      <c r="B42" s="73" t="s">
        <v>71</v>
      </c>
      <c r="C42" s="74">
        <v>126</v>
      </c>
      <c r="D42" s="73" t="s">
        <v>120</v>
      </c>
      <c r="E42" s="73" t="s">
        <v>120</v>
      </c>
      <c r="F42" s="75">
        <v>2476</v>
      </c>
    </row>
    <row r="43" spans="1:6">
      <c r="A43" s="73" t="s">
        <v>119</v>
      </c>
      <c r="B43" s="73" t="s">
        <v>71</v>
      </c>
      <c r="C43" s="74">
        <v>129</v>
      </c>
      <c r="D43" s="73" t="s">
        <v>121</v>
      </c>
      <c r="E43" s="73" t="s">
        <v>121</v>
      </c>
      <c r="F43" s="75">
        <v>2335</v>
      </c>
    </row>
    <row r="44" spans="1:6">
      <c r="A44" s="73" t="s">
        <v>119</v>
      </c>
      <c r="B44" s="73" t="s">
        <v>71</v>
      </c>
      <c r="C44" s="74">
        <v>131</v>
      </c>
      <c r="D44" s="73" t="s">
        <v>122</v>
      </c>
      <c r="E44" s="73" t="s">
        <v>123</v>
      </c>
      <c r="F44" s="75">
        <v>1744</v>
      </c>
    </row>
    <row r="45" spans="1:6">
      <c r="A45" s="73" t="s">
        <v>119</v>
      </c>
      <c r="B45" s="73" t="s">
        <v>71</v>
      </c>
      <c r="C45" s="74">
        <v>132</v>
      </c>
      <c r="D45" s="73" t="s">
        <v>124</v>
      </c>
      <c r="E45" s="73" t="s">
        <v>123</v>
      </c>
      <c r="F45" s="76">
        <v>525</v>
      </c>
    </row>
    <row r="46" spans="1:6">
      <c r="A46" s="73" t="s">
        <v>119</v>
      </c>
      <c r="B46" s="73" t="s">
        <v>71</v>
      </c>
      <c r="C46" s="74">
        <v>135</v>
      </c>
      <c r="D46" s="73" t="s">
        <v>125</v>
      </c>
      <c r="E46" s="73" t="s">
        <v>123</v>
      </c>
      <c r="F46" s="76">
        <v>925</v>
      </c>
    </row>
    <row r="47" spans="1:6">
      <c r="A47" s="73" t="s">
        <v>119</v>
      </c>
      <c r="B47" s="73" t="s">
        <v>71</v>
      </c>
      <c r="C47" s="74">
        <v>141</v>
      </c>
      <c r="D47" s="73" t="s">
        <v>126</v>
      </c>
      <c r="E47" s="73" t="s">
        <v>127</v>
      </c>
      <c r="F47" s="75">
        <v>2069</v>
      </c>
    </row>
    <row r="48" spans="1:6">
      <c r="A48" s="73" t="s">
        <v>119</v>
      </c>
      <c r="B48" s="73" t="s">
        <v>71</v>
      </c>
      <c r="C48" s="74" t="s">
        <v>128</v>
      </c>
      <c r="D48" s="73" t="s">
        <v>129</v>
      </c>
      <c r="E48" s="73" t="s">
        <v>130</v>
      </c>
      <c r="F48" s="75">
        <v>2065</v>
      </c>
    </row>
    <row r="49" spans="1:6" ht="15" thickBot="1">
      <c r="A49" s="77"/>
      <c r="B49" s="77"/>
      <c r="C49" s="78"/>
      <c r="D49" s="77"/>
      <c r="E49" s="77" t="s">
        <v>68</v>
      </c>
      <c r="F49" s="79" t="s">
        <v>131</v>
      </c>
    </row>
    <row r="50" spans="1:6">
      <c r="A50" s="41"/>
      <c r="B50" s="41"/>
      <c r="C50" s="42"/>
      <c r="D50" s="41"/>
      <c r="E50" s="41"/>
      <c r="F50" s="43"/>
    </row>
    <row r="51" spans="1:6">
      <c r="A51" s="80" t="s">
        <v>37</v>
      </c>
      <c r="B51" s="80" t="s">
        <v>132</v>
      </c>
      <c r="C51" s="81">
        <v>101</v>
      </c>
      <c r="D51" s="80" t="s">
        <v>133</v>
      </c>
      <c r="E51" s="80" t="s">
        <v>134</v>
      </c>
      <c r="F51" s="82">
        <v>5032</v>
      </c>
    </row>
    <row r="52" spans="1:6">
      <c r="A52" s="80" t="s">
        <v>37</v>
      </c>
      <c r="B52" s="80" t="s">
        <v>132</v>
      </c>
      <c r="C52" s="81">
        <v>102</v>
      </c>
      <c r="D52" s="80" t="s">
        <v>135</v>
      </c>
      <c r="E52" s="80" t="s">
        <v>134</v>
      </c>
      <c r="F52" s="82">
        <v>3145</v>
      </c>
    </row>
    <row r="53" spans="1:6">
      <c r="A53" s="80" t="s">
        <v>37</v>
      </c>
      <c r="B53" s="80" t="s">
        <v>132</v>
      </c>
      <c r="C53" s="81">
        <v>103</v>
      </c>
      <c r="D53" s="80" t="s">
        <v>136</v>
      </c>
      <c r="E53" s="80" t="s">
        <v>134</v>
      </c>
      <c r="F53" s="82">
        <v>1941</v>
      </c>
    </row>
    <row r="54" spans="1:6">
      <c r="A54" s="80" t="s">
        <v>37</v>
      </c>
      <c r="B54" s="80" t="s">
        <v>132</v>
      </c>
      <c r="C54" s="81">
        <v>104</v>
      </c>
      <c r="D54" s="80" t="s">
        <v>137</v>
      </c>
      <c r="E54" s="80" t="s">
        <v>134</v>
      </c>
      <c r="F54" s="83">
        <v>479</v>
      </c>
    </row>
    <row r="55" spans="1:6">
      <c r="A55" s="80" t="s">
        <v>37</v>
      </c>
      <c r="B55" s="80" t="s">
        <v>132</v>
      </c>
      <c r="C55" s="81">
        <v>105</v>
      </c>
      <c r="D55" s="80" t="s">
        <v>138</v>
      </c>
      <c r="E55" s="80" t="s">
        <v>134</v>
      </c>
      <c r="F55" s="83">
        <v>501</v>
      </c>
    </row>
    <row r="56" spans="1:6">
      <c r="A56" s="80" t="s">
        <v>37</v>
      </c>
      <c r="B56" s="80" t="s">
        <v>132</v>
      </c>
      <c r="C56" s="81">
        <v>106</v>
      </c>
      <c r="D56" s="80" t="s">
        <v>139</v>
      </c>
      <c r="E56" s="80" t="s">
        <v>134</v>
      </c>
      <c r="F56" s="82">
        <v>1805</v>
      </c>
    </row>
    <row r="57" spans="1:6">
      <c r="A57" s="80" t="s">
        <v>37</v>
      </c>
      <c r="B57" s="80" t="s">
        <v>132</v>
      </c>
      <c r="C57" s="81">
        <v>107</v>
      </c>
      <c r="D57" s="80" t="s">
        <v>140</v>
      </c>
      <c r="E57" s="80" t="s">
        <v>134</v>
      </c>
      <c r="F57" s="83">
        <v>978</v>
      </c>
    </row>
    <row r="58" spans="1:6">
      <c r="A58" s="80" t="s">
        <v>37</v>
      </c>
      <c r="B58" s="80" t="s">
        <v>132</v>
      </c>
      <c r="C58" s="81">
        <v>108</v>
      </c>
      <c r="D58" s="80" t="s">
        <v>141</v>
      </c>
      <c r="E58" s="80" t="s">
        <v>134</v>
      </c>
      <c r="F58" s="82">
        <v>3144</v>
      </c>
    </row>
    <row r="59" spans="1:6">
      <c r="A59" s="80" t="s">
        <v>37</v>
      </c>
      <c r="B59" s="80" t="s">
        <v>132</v>
      </c>
      <c r="C59" s="81" t="s">
        <v>142</v>
      </c>
      <c r="D59" s="80" t="s">
        <v>143</v>
      </c>
      <c r="E59" s="80" t="s">
        <v>134</v>
      </c>
      <c r="F59" s="82">
        <v>3022</v>
      </c>
    </row>
    <row r="60" spans="1:6">
      <c r="A60" s="80" t="s">
        <v>37</v>
      </c>
      <c r="B60" s="80" t="s">
        <v>132</v>
      </c>
      <c r="C60" s="81">
        <v>111</v>
      </c>
      <c r="D60" s="80" t="s">
        <v>144</v>
      </c>
      <c r="E60" s="80" t="s">
        <v>134</v>
      </c>
      <c r="F60" s="83">
        <v>581</v>
      </c>
    </row>
    <row r="61" spans="1:6">
      <c r="A61" s="80" t="s">
        <v>37</v>
      </c>
      <c r="B61" s="80" t="s">
        <v>132</v>
      </c>
      <c r="C61" s="81">
        <v>112</v>
      </c>
      <c r="D61" s="80" t="s">
        <v>145</v>
      </c>
      <c r="E61" s="80" t="s">
        <v>134</v>
      </c>
      <c r="F61" s="83">
        <v>497</v>
      </c>
    </row>
    <row r="62" spans="1:6">
      <c r="A62" s="80" t="s">
        <v>37</v>
      </c>
      <c r="B62" s="80" t="s">
        <v>132</v>
      </c>
      <c r="C62" s="81">
        <v>113</v>
      </c>
      <c r="D62" s="80" t="s">
        <v>146</v>
      </c>
      <c r="E62" s="80" t="s">
        <v>134</v>
      </c>
      <c r="F62" s="83">
        <v>295</v>
      </c>
    </row>
    <row r="63" spans="1:6">
      <c r="A63" s="80" t="s">
        <v>37</v>
      </c>
      <c r="B63" s="80" t="s">
        <v>132</v>
      </c>
      <c r="C63" s="81">
        <v>114</v>
      </c>
      <c r="D63" s="80" t="s">
        <v>147</v>
      </c>
      <c r="E63" s="80" t="s">
        <v>134</v>
      </c>
      <c r="F63" s="83">
        <v>649</v>
      </c>
    </row>
    <row r="64" spans="1:6">
      <c r="A64" s="80" t="s">
        <v>37</v>
      </c>
      <c r="B64" s="80" t="s">
        <v>132</v>
      </c>
      <c r="C64" s="81"/>
      <c r="D64" s="84" t="s">
        <v>148</v>
      </c>
      <c r="E64" s="85" t="s">
        <v>149</v>
      </c>
      <c r="F64" s="86">
        <v>180</v>
      </c>
    </row>
    <row r="65" spans="1:6">
      <c r="A65" s="80" t="s">
        <v>37</v>
      </c>
      <c r="B65" s="80" t="s">
        <v>132</v>
      </c>
      <c r="C65" s="81">
        <v>122</v>
      </c>
      <c r="D65" s="80" t="s">
        <v>150</v>
      </c>
      <c r="E65" s="80" t="s">
        <v>134</v>
      </c>
      <c r="F65" s="83">
        <v>640</v>
      </c>
    </row>
    <row r="66" spans="1:6">
      <c r="A66" s="80" t="s">
        <v>37</v>
      </c>
      <c r="B66" s="80" t="s">
        <v>132</v>
      </c>
      <c r="C66" s="81">
        <v>123</v>
      </c>
      <c r="D66" s="80" t="s">
        <v>151</v>
      </c>
      <c r="E66" s="80" t="s">
        <v>134</v>
      </c>
      <c r="F66" s="83">
        <v>365</v>
      </c>
    </row>
    <row r="67" spans="1:6">
      <c r="A67" s="80" t="s">
        <v>37</v>
      </c>
      <c r="B67" s="80" t="s">
        <v>132</v>
      </c>
      <c r="C67" s="81">
        <v>124</v>
      </c>
      <c r="D67" s="80" t="s">
        <v>152</v>
      </c>
      <c r="E67" s="80" t="s">
        <v>134</v>
      </c>
      <c r="F67" s="83">
        <v>362</v>
      </c>
    </row>
    <row r="68" spans="1:6">
      <c r="A68" s="80" t="s">
        <v>37</v>
      </c>
      <c r="B68" s="80" t="s">
        <v>132</v>
      </c>
      <c r="C68" s="81">
        <v>125</v>
      </c>
      <c r="D68" s="80" t="s">
        <v>153</v>
      </c>
      <c r="E68" s="80" t="s">
        <v>134</v>
      </c>
      <c r="F68" s="83">
        <v>366</v>
      </c>
    </row>
    <row r="69" spans="1:6">
      <c r="A69" s="80" t="s">
        <v>37</v>
      </c>
      <c r="B69" s="80" t="s">
        <v>132</v>
      </c>
      <c r="C69" s="81">
        <v>126</v>
      </c>
      <c r="D69" s="80" t="s">
        <v>154</v>
      </c>
      <c r="E69" s="80" t="s">
        <v>155</v>
      </c>
      <c r="F69" s="83">
        <v>529</v>
      </c>
    </row>
    <row r="70" spans="1:6">
      <c r="A70" s="111" t="s">
        <v>156</v>
      </c>
      <c r="B70" s="111" t="s">
        <v>132</v>
      </c>
      <c r="C70" s="112">
        <v>434</v>
      </c>
      <c r="D70" s="111" t="s">
        <v>157</v>
      </c>
      <c r="E70" s="111" t="s">
        <v>158</v>
      </c>
      <c r="F70" s="113">
        <v>564</v>
      </c>
    </row>
    <row r="71" spans="1:6">
      <c r="A71" s="80" t="s">
        <v>37</v>
      </c>
      <c r="B71" s="80" t="s">
        <v>132</v>
      </c>
      <c r="C71" s="81">
        <v>134</v>
      </c>
      <c r="D71" s="80" t="s">
        <v>159</v>
      </c>
      <c r="E71" s="80" t="s">
        <v>134</v>
      </c>
      <c r="F71" s="82">
        <v>1245</v>
      </c>
    </row>
    <row r="72" spans="1:6" ht="15" thickBot="1">
      <c r="A72" s="87"/>
      <c r="B72" s="87"/>
      <c r="C72" s="88"/>
      <c r="D72" s="87"/>
      <c r="E72" s="87" t="s">
        <v>68</v>
      </c>
      <c r="F72" s="89" t="s">
        <v>160</v>
      </c>
    </row>
    <row r="73" spans="1:6">
      <c r="A73" s="90"/>
      <c r="B73" s="108"/>
      <c r="C73" s="108"/>
      <c r="D73" s="108"/>
      <c r="E73" s="108"/>
      <c r="F73" s="109"/>
    </row>
    <row r="74" spans="1:6">
      <c r="A74" s="31" t="s">
        <v>47</v>
      </c>
      <c r="B74" s="11" t="s">
        <v>161</v>
      </c>
      <c r="C74" s="12">
        <v>601</v>
      </c>
      <c r="D74" s="11" t="s">
        <v>162</v>
      </c>
      <c r="E74" s="13" t="s">
        <v>163</v>
      </c>
      <c r="F74" s="17">
        <v>611.97</v>
      </c>
    </row>
    <row r="75" spans="1:6">
      <c r="A75" s="31" t="s">
        <v>47</v>
      </c>
      <c r="B75" s="11" t="s">
        <v>161</v>
      </c>
      <c r="C75" s="13"/>
      <c r="D75" s="11" t="s">
        <v>164</v>
      </c>
      <c r="E75" s="13" t="s">
        <v>163</v>
      </c>
      <c r="F75" s="17">
        <v>65.599999999999994</v>
      </c>
    </row>
    <row r="76" spans="1:6">
      <c r="A76" s="31" t="s">
        <v>47</v>
      </c>
      <c r="B76" s="11" t="s">
        <v>161</v>
      </c>
      <c r="C76" s="12">
        <v>603</v>
      </c>
      <c r="D76" s="11" t="s">
        <v>165</v>
      </c>
      <c r="E76" s="13" t="s">
        <v>163</v>
      </c>
      <c r="F76" s="17">
        <v>441.48</v>
      </c>
    </row>
    <row r="77" spans="1:6">
      <c r="A77" s="31" t="s">
        <v>47</v>
      </c>
      <c r="B77" s="11" t="s">
        <v>161</v>
      </c>
      <c r="C77" s="12">
        <v>604</v>
      </c>
      <c r="D77" s="11" t="s">
        <v>166</v>
      </c>
      <c r="E77" s="13" t="s">
        <v>163</v>
      </c>
      <c r="F77" s="17">
        <v>1366.97</v>
      </c>
    </row>
    <row r="78" spans="1:6">
      <c r="A78" s="31" t="s">
        <v>47</v>
      </c>
      <c r="B78" s="11" t="s">
        <v>161</v>
      </c>
      <c r="C78" s="12">
        <v>605</v>
      </c>
      <c r="D78" s="11" t="s">
        <v>167</v>
      </c>
      <c r="E78" s="13" t="s">
        <v>163</v>
      </c>
      <c r="F78" s="17">
        <v>844.28</v>
      </c>
    </row>
    <row r="79" spans="1:6">
      <c r="A79" s="31" t="s">
        <v>47</v>
      </c>
      <c r="B79" s="11" t="s">
        <v>161</v>
      </c>
      <c r="C79" s="13"/>
      <c r="D79" s="11" t="s">
        <v>168</v>
      </c>
      <c r="E79" s="13" t="s">
        <v>169</v>
      </c>
      <c r="F79" s="17">
        <v>413.7</v>
      </c>
    </row>
    <row r="80" spans="1:6">
      <c r="A80" s="31" t="s">
        <v>47</v>
      </c>
      <c r="B80" s="11" t="s">
        <v>161</v>
      </c>
      <c r="C80" s="13"/>
      <c r="D80" s="11" t="s">
        <v>170</v>
      </c>
      <c r="E80" s="13" t="s">
        <v>171</v>
      </c>
      <c r="F80" s="17">
        <v>103.35</v>
      </c>
    </row>
    <row r="81" spans="1:6">
      <c r="A81" s="31" t="s">
        <v>47</v>
      </c>
      <c r="B81" s="11" t="s">
        <v>161</v>
      </c>
      <c r="C81" s="13"/>
      <c r="D81" s="11" t="s">
        <v>172</v>
      </c>
      <c r="E81" s="13" t="s">
        <v>173</v>
      </c>
      <c r="F81" s="17">
        <v>107.81</v>
      </c>
    </row>
    <row r="82" spans="1:6">
      <c r="A82" s="31" t="s">
        <v>47</v>
      </c>
      <c r="B82" s="11" t="s">
        <v>161</v>
      </c>
      <c r="C82" s="13"/>
      <c r="D82" s="11" t="s">
        <v>174</v>
      </c>
      <c r="E82" s="13" t="s">
        <v>163</v>
      </c>
      <c r="F82" s="17">
        <v>78</v>
      </c>
    </row>
    <row r="83" spans="1:6">
      <c r="A83" s="31" t="s">
        <v>47</v>
      </c>
      <c r="B83" s="11" t="s">
        <v>161</v>
      </c>
      <c r="C83" s="13"/>
      <c r="D83" s="11" t="s">
        <v>77</v>
      </c>
      <c r="E83" s="13" t="s">
        <v>163</v>
      </c>
      <c r="F83" s="17">
        <v>53</v>
      </c>
    </row>
    <row r="84" spans="1:6" ht="15" thickBot="1">
      <c r="A84" s="10"/>
      <c r="B84" s="14"/>
      <c r="C84" s="15"/>
      <c r="D84" s="14"/>
      <c r="E84" s="16" t="s">
        <v>68</v>
      </c>
      <c r="F84" s="18">
        <f>SUM(F74:F83)</f>
        <v>4086.16</v>
      </c>
    </row>
    <row r="85" spans="1:6">
      <c r="A85" s="27"/>
      <c r="B85" s="28"/>
      <c r="C85" s="29"/>
      <c r="D85" s="28"/>
      <c r="E85" s="30"/>
      <c r="F85" s="110"/>
    </row>
    <row r="86" spans="1:6">
      <c r="A86" s="121" t="s">
        <v>43</v>
      </c>
      <c r="B86" s="91" t="s">
        <v>132</v>
      </c>
      <c r="C86" s="92"/>
      <c r="D86" s="93" t="s">
        <v>43</v>
      </c>
      <c r="E86" s="92" t="s">
        <v>175</v>
      </c>
      <c r="F86" s="115" t="s">
        <v>176</v>
      </c>
    </row>
    <row r="87" spans="1:6">
      <c r="A87" s="94"/>
      <c r="B87" s="95"/>
      <c r="C87" s="95"/>
      <c r="D87" s="95"/>
      <c r="E87" s="94"/>
      <c r="F87" s="94"/>
    </row>
    <row r="88" spans="1:6">
      <c r="A88" s="19" t="s">
        <v>177</v>
      </c>
      <c r="B88" s="20" t="s">
        <v>161</v>
      </c>
      <c r="C88" s="32"/>
      <c r="D88" s="20" t="s">
        <v>178</v>
      </c>
      <c r="E88" s="21" t="s">
        <v>179</v>
      </c>
      <c r="F88" s="22">
        <v>2306</v>
      </c>
    </row>
    <row r="89" spans="1:6">
      <c r="A89" s="19" t="s">
        <v>177</v>
      </c>
      <c r="B89" s="20" t="s">
        <v>161</v>
      </c>
      <c r="C89" s="21"/>
      <c r="D89" s="20" t="s">
        <v>180</v>
      </c>
      <c r="E89" s="21" t="s">
        <v>181</v>
      </c>
      <c r="F89" s="22">
        <v>1692</v>
      </c>
    </row>
    <row r="90" spans="1:6" ht="15" thickBot="1">
      <c r="A90" s="23"/>
      <c r="B90" s="24"/>
      <c r="C90" s="24"/>
      <c r="D90" s="24"/>
      <c r="E90" s="25" t="s">
        <v>68</v>
      </c>
      <c r="F90" s="26" t="s">
        <v>182</v>
      </c>
    </row>
    <row r="91" spans="1:6">
      <c r="A91" s="59"/>
      <c r="B91" s="59"/>
      <c r="C91" s="60"/>
      <c r="D91" s="59"/>
      <c r="E91" s="59"/>
      <c r="F91" s="61"/>
    </row>
    <row r="92" spans="1:6">
      <c r="A92" s="96" t="s">
        <v>183</v>
      </c>
      <c r="B92" s="96" t="s">
        <v>184</v>
      </c>
      <c r="C92" s="97">
        <v>101</v>
      </c>
      <c r="D92" s="96" t="s">
        <v>185</v>
      </c>
      <c r="E92" s="96" t="s">
        <v>186</v>
      </c>
      <c r="F92" s="98">
        <v>1373</v>
      </c>
    </row>
    <row r="93" spans="1:6">
      <c r="A93" s="96" t="s">
        <v>183</v>
      </c>
      <c r="B93" s="96" t="s">
        <v>184</v>
      </c>
      <c r="C93" s="97">
        <v>102</v>
      </c>
      <c r="D93" s="96" t="s">
        <v>187</v>
      </c>
      <c r="E93" s="96" t="s">
        <v>186</v>
      </c>
      <c r="F93" s="98">
        <v>18907</v>
      </c>
    </row>
    <row r="94" spans="1:6">
      <c r="A94" s="96" t="s">
        <v>183</v>
      </c>
      <c r="B94" s="96" t="s">
        <v>184</v>
      </c>
      <c r="C94" s="97">
        <v>103</v>
      </c>
      <c r="D94" s="96" t="s">
        <v>188</v>
      </c>
      <c r="E94" s="96" t="s">
        <v>186</v>
      </c>
      <c r="F94" s="98">
        <v>10086</v>
      </c>
    </row>
    <row r="95" spans="1:6">
      <c r="A95" s="96" t="s">
        <v>183</v>
      </c>
      <c r="B95" s="96" t="s">
        <v>184</v>
      </c>
      <c r="C95" s="97">
        <v>104</v>
      </c>
      <c r="D95" s="96" t="s">
        <v>189</v>
      </c>
      <c r="E95" s="96" t="s">
        <v>186</v>
      </c>
      <c r="F95" s="98">
        <v>1111</v>
      </c>
    </row>
    <row r="96" spans="1:6">
      <c r="A96" s="96" t="s">
        <v>183</v>
      </c>
      <c r="B96" s="96" t="s">
        <v>184</v>
      </c>
      <c r="C96" s="97">
        <v>105</v>
      </c>
      <c r="D96" s="96" t="s">
        <v>190</v>
      </c>
      <c r="E96" s="96" t="s">
        <v>191</v>
      </c>
      <c r="F96" s="99">
        <v>946</v>
      </c>
    </row>
    <row r="97" spans="1:6">
      <c r="A97" s="96" t="s">
        <v>183</v>
      </c>
      <c r="B97" s="96" t="s">
        <v>184</v>
      </c>
      <c r="C97" s="97">
        <v>110</v>
      </c>
      <c r="D97" s="96" t="s">
        <v>192</v>
      </c>
      <c r="E97" s="96" t="s">
        <v>193</v>
      </c>
      <c r="F97" s="99">
        <v>306</v>
      </c>
    </row>
    <row r="98" spans="1:6">
      <c r="A98" s="96" t="s">
        <v>183</v>
      </c>
      <c r="B98" s="96" t="s">
        <v>184</v>
      </c>
      <c r="C98" s="97">
        <v>901</v>
      </c>
      <c r="D98" s="96" t="s">
        <v>194</v>
      </c>
      <c r="E98" s="96" t="s">
        <v>195</v>
      </c>
      <c r="F98" s="98">
        <v>2200</v>
      </c>
    </row>
    <row r="99" spans="1:6">
      <c r="A99" s="96" t="s">
        <v>183</v>
      </c>
      <c r="B99" s="96" t="s">
        <v>184</v>
      </c>
      <c r="C99" s="97">
        <v>114</v>
      </c>
      <c r="D99" s="96" t="s">
        <v>196</v>
      </c>
      <c r="E99" s="96" t="s">
        <v>186</v>
      </c>
      <c r="F99" s="99">
        <v>32</v>
      </c>
    </row>
    <row r="100" spans="1:6">
      <c r="A100" s="96" t="s">
        <v>183</v>
      </c>
      <c r="B100" s="96" t="s">
        <v>184</v>
      </c>
      <c r="C100" s="97">
        <v>115</v>
      </c>
      <c r="D100" s="96" t="s">
        <v>197</v>
      </c>
      <c r="E100" s="96" t="s">
        <v>186</v>
      </c>
      <c r="F100" s="99">
        <v>32</v>
      </c>
    </row>
    <row r="101" spans="1:6">
      <c r="A101" s="122" t="s">
        <v>198</v>
      </c>
      <c r="B101" s="96" t="s">
        <v>199</v>
      </c>
      <c r="C101" s="97">
        <v>201</v>
      </c>
      <c r="D101" s="96" t="s">
        <v>200</v>
      </c>
      <c r="E101" s="96" t="s">
        <v>201</v>
      </c>
      <c r="F101" s="98">
        <v>4181</v>
      </c>
    </row>
    <row r="102" spans="1:6" ht="15" thickBot="1">
      <c r="A102" s="100"/>
      <c r="B102" s="100"/>
      <c r="C102" s="101"/>
      <c r="D102" s="100"/>
      <c r="E102" s="100" t="s">
        <v>68</v>
      </c>
      <c r="F102" s="102" t="s">
        <v>202</v>
      </c>
    </row>
    <row r="103" spans="1:6">
      <c r="A103" s="59"/>
      <c r="B103" s="59"/>
      <c r="C103" s="60"/>
      <c r="D103" s="59"/>
      <c r="E103" s="59"/>
      <c r="F103" s="103"/>
    </row>
    <row r="104" spans="1:6">
      <c r="A104" s="19" t="s">
        <v>203</v>
      </c>
      <c r="B104" s="19" t="s">
        <v>71</v>
      </c>
      <c r="C104" s="54">
        <v>121</v>
      </c>
      <c r="D104" s="19" t="s">
        <v>204</v>
      </c>
      <c r="E104" s="19" t="s">
        <v>205</v>
      </c>
      <c r="F104" s="22">
        <v>24083</v>
      </c>
    </row>
    <row r="105" spans="1:6">
      <c r="A105" s="19" t="s">
        <v>203</v>
      </c>
      <c r="B105" s="19" t="s">
        <v>71</v>
      </c>
      <c r="C105" s="54">
        <v>122</v>
      </c>
      <c r="D105" s="19" t="s">
        <v>206</v>
      </c>
      <c r="E105" s="19" t="s">
        <v>205</v>
      </c>
      <c r="F105" s="22">
        <v>24082</v>
      </c>
    </row>
    <row r="106" spans="1:6">
      <c r="A106" s="19" t="s">
        <v>203</v>
      </c>
      <c r="B106" s="19" t="s">
        <v>71</v>
      </c>
      <c r="C106" s="54">
        <v>140</v>
      </c>
      <c r="D106" s="19" t="s">
        <v>207</v>
      </c>
      <c r="E106" s="19" t="s">
        <v>205</v>
      </c>
      <c r="F106" s="22">
        <v>3941</v>
      </c>
    </row>
    <row r="107" spans="1:6">
      <c r="A107" s="19" t="s">
        <v>203</v>
      </c>
      <c r="B107" s="19" t="s">
        <v>71</v>
      </c>
      <c r="C107" s="54">
        <v>151</v>
      </c>
      <c r="D107" s="19" t="s">
        <v>208</v>
      </c>
      <c r="E107" s="19" t="s">
        <v>205</v>
      </c>
      <c r="F107" s="22">
        <v>8634</v>
      </c>
    </row>
    <row r="108" spans="1:6">
      <c r="A108" s="19" t="s">
        <v>203</v>
      </c>
      <c r="B108" s="19" t="s">
        <v>71</v>
      </c>
      <c r="C108" s="54">
        <v>152</v>
      </c>
      <c r="D108" s="19" t="s">
        <v>209</v>
      </c>
      <c r="E108" s="19" t="s">
        <v>205</v>
      </c>
      <c r="F108" s="22">
        <v>9790</v>
      </c>
    </row>
    <row r="109" spans="1:6">
      <c r="A109" s="19" t="s">
        <v>203</v>
      </c>
      <c r="B109" s="19" t="s">
        <v>71</v>
      </c>
      <c r="C109" s="54">
        <v>131</v>
      </c>
      <c r="D109" s="19" t="s">
        <v>210</v>
      </c>
      <c r="E109" s="19" t="s">
        <v>205</v>
      </c>
      <c r="F109" s="22">
        <v>6066</v>
      </c>
    </row>
    <row r="110" spans="1:6">
      <c r="A110" s="19" t="s">
        <v>203</v>
      </c>
      <c r="B110" s="19" t="s">
        <v>71</v>
      </c>
      <c r="C110" s="54">
        <v>132</v>
      </c>
      <c r="D110" s="19" t="s">
        <v>211</v>
      </c>
      <c r="E110" s="19" t="s">
        <v>205</v>
      </c>
      <c r="F110" s="22">
        <v>6809</v>
      </c>
    </row>
    <row r="111" spans="1:6">
      <c r="A111" s="19" t="s">
        <v>203</v>
      </c>
      <c r="B111" s="19" t="s">
        <v>71</v>
      </c>
      <c r="C111" s="54">
        <v>133</v>
      </c>
      <c r="D111" s="19" t="s">
        <v>212</v>
      </c>
      <c r="E111" s="19" t="s">
        <v>205</v>
      </c>
      <c r="F111" s="22"/>
    </row>
    <row r="112" spans="1:6">
      <c r="A112" s="19" t="s">
        <v>203</v>
      </c>
      <c r="B112" s="19" t="s">
        <v>71</v>
      </c>
      <c r="C112" s="104">
        <v>110</v>
      </c>
      <c r="D112" s="105" t="s">
        <v>213</v>
      </c>
      <c r="E112" s="19" t="s">
        <v>205</v>
      </c>
      <c r="F112" s="106">
        <v>11759</v>
      </c>
    </row>
    <row r="113" spans="1:6">
      <c r="A113" s="19" t="s">
        <v>203</v>
      </c>
      <c r="B113" s="19" t="s">
        <v>71</v>
      </c>
      <c r="C113" s="104">
        <v>123</v>
      </c>
      <c r="D113" s="105" t="s">
        <v>214</v>
      </c>
      <c r="E113" s="19" t="s">
        <v>205</v>
      </c>
      <c r="F113" s="106">
        <v>1900</v>
      </c>
    </row>
    <row r="114" spans="1:6">
      <c r="A114" s="19" t="s">
        <v>203</v>
      </c>
      <c r="B114" s="19" t="s">
        <v>71</v>
      </c>
      <c r="C114" s="104" t="s">
        <v>215</v>
      </c>
      <c r="D114" s="105" t="s">
        <v>216</v>
      </c>
      <c r="E114" s="19" t="s">
        <v>205</v>
      </c>
      <c r="F114" s="106"/>
    </row>
    <row r="115" spans="1:6">
      <c r="A115" s="105" t="s">
        <v>203</v>
      </c>
      <c r="B115" s="105" t="s">
        <v>71</v>
      </c>
      <c r="C115" s="104">
        <v>163</v>
      </c>
      <c r="D115" s="105" t="s">
        <v>217</v>
      </c>
      <c r="E115" s="19" t="s">
        <v>205</v>
      </c>
      <c r="F115" s="107">
        <v>90</v>
      </c>
    </row>
    <row r="116" spans="1:6" ht="15" thickBot="1">
      <c r="A116" s="25"/>
      <c r="B116" s="25"/>
      <c r="C116" s="57"/>
      <c r="D116" s="25"/>
      <c r="E116" s="25" t="s">
        <v>68</v>
      </c>
      <c r="F116" s="58" t="s">
        <v>218</v>
      </c>
    </row>
    <row r="117" spans="1:6">
      <c r="A117" s="59"/>
      <c r="B117" s="59"/>
      <c r="C117" s="60"/>
      <c r="D117" s="59"/>
      <c r="E117" s="59"/>
      <c r="F117" s="61"/>
    </row>
    <row r="118" spans="1:6">
      <c r="A118" s="73" t="s">
        <v>41</v>
      </c>
      <c r="B118" s="73" t="s">
        <v>219</v>
      </c>
      <c r="C118" s="74" t="s">
        <v>220</v>
      </c>
      <c r="D118" s="73" t="s">
        <v>178</v>
      </c>
      <c r="E118" s="73" t="s">
        <v>221</v>
      </c>
      <c r="F118" s="76"/>
    </row>
    <row r="119" spans="1:6">
      <c r="A119" s="73" t="s">
        <v>41</v>
      </c>
      <c r="B119" s="73" t="s">
        <v>219</v>
      </c>
      <c r="C119" s="74" t="s">
        <v>222</v>
      </c>
      <c r="D119" s="73" t="s">
        <v>223</v>
      </c>
      <c r="E119" s="73" t="s">
        <v>221</v>
      </c>
      <c r="F119" s="76"/>
    </row>
    <row r="120" spans="1:6">
      <c r="A120" s="73" t="s">
        <v>41</v>
      </c>
      <c r="B120" s="73" t="s">
        <v>219</v>
      </c>
      <c r="C120" s="74" t="s">
        <v>224</v>
      </c>
      <c r="D120" s="73" t="s">
        <v>225</v>
      </c>
      <c r="E120" s="73" t="s">
        <v>221</v>
      </c>
      <c r="F120" s="76"/>
    </row>
    <row r="121" spans="1:6">
      <c r="A121" s="73" t="s">
        <v>41</v>
      </c>
      <c r="B121" s="73" t="s">
        <v>219</v>
      </c>
      <c r="C121" s="74" t="s">
        <v>226</v>
      </c>
      <c r="D121" s="73" t="s">
        <v>227</v>
      </c>
      <c r="E121" s="73" t="s">
        <v>221</v>
      </c>
      <c r="F121" s="76"/>
    </row>
    <row r="122" spans="1:6">
      <c r="A122" s="73" t="s">
        <v>41</v>
      </c>
      <c r="B122" s="73" t="s">
        <v>219</v>
      </c>
      <c r="C122" s="74" t="s">
        <v>228</v>
      </c>
      <c r="D122" s="73" t="s">
        <v>229</v>
      </c>
      <c r="E122" s="73" t="s">
        <v>221</v>
      </c>
      <c r="F122" s="33"/>
    </row>
    <row r="123" spans="1:6" ht="15" thickBot="1">
      <c r="A123" s="77"/>
      <c r="B123" s="77"/>
      <c r="C123" s="78"/>
      <c r="D123" s="77"/>
      <c r="E123" s="77" t="s">
        <v>68</v>
      </c>
      <c r="F123" s="114" t="s">
        <v>230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6E4FB1DD54524A925A0E0894DB6493" ma:contentTypeVersion="10" ma:contentTypeDescription="Create a new document." ma:contentTypeScope="" ma:versionID="b589ce95f5d39214e49f449d9ad447e8">
  <xsd:schema xmlns:xsd="http://www.w3.org/2001/XMLSchema" xmlns:xs="http://www.w3.org/2001/XMLSchema" xmlns:p="http://schemas.microsoft.com/office/2006/metadata/properties" xmlns:ns2="b4383717-8f2a-40cf-a3bf-034555ac4555" targetNamespace="http://schemas.microsoft.com/office/2006/metadata/properties" ma:root="true" ma:fieldsID="ed33cb42105501206c9409c8071daa8c" ns2:_="">
    <xsd:import namespace="b4383717-8f2a-40cf-a3bf-034555ac455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383717-8f2a-40cf-a3bf-034555ac45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64a8461-4d9a-4b5d-93bd-86a5dfa08d8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4383717-8f2a-40cf-a3bf-034555ac455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BAA33E-92DA-4F5C-B627-F470D95CDAF5}"/>
</file>

<file path=customXml/itemProps2.xml><?xml version="1.0" encoding="utf-8"?>
<ds:datastoreItem xmlns:ds="http://schemas.openxmlformats.org/officeDocument/2006/customXml" ds:itemID="{82A1C2B1-7A10-4FB5-ACFA-2BB1F64AFCCC}"/>
</file>

<file path=customXml/itemProps3.xml><?xml version="1.0" encoding="utf-8"?>
<ds:datastoreItem xmlns:ds="http://schemas.openxmlformats.org/officeDocument/2006/customXml" ds:itemID="{30614256-0257-4368-AF6E-24C220275FC1}"/>
</file>

<file path=docMetadata/LabelInfo.xml><?xml version="1.0" encoding="utf-8"?>
<clbl:labelList xmlns:clbl="http://schemas.microsoft.com/office/2020/mipLabelMetadata">
  <clbl:label id="{5b906c1f-19d2-4ac1-bea8-1ddf524e35b3}" enabled="1" method="Standard" siteId="{7f8e4cf0-71fb-489c-a336-3f9252a63908}"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Lydia AS</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Arealoversikt bygg</dc:title>
  <dc:subject/>
  <dc:creator>Lydia AS</dc:creator>
  <cp:keywords/>
  <dc:description/>
  <cp:lastModifiedBy>Kseniia Sheverdina</cp:lastModifiedBy>
  <cp:revision>3</cp:revision>
  <dcterms:created xsi:type="dcterms:W3CDTF">2009-10-20T07:27:16Z</dcterms:created>
  <dcterms:modified xsi:type="dcterms:W3CDTF">2026-08-13T10:18:06Z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0x010100316E4FB1DD54524A925A0E0894DB6493</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eddf1c2c1da842e2bc8d48adb607c365">
    <vt:lpwstr/>
  </property>
  <property fmtid="{D5CDD505-2E9C-101B-9397-08002B2CF9AE}" pid="7" name="SHIBusinessUnit">
    <vt:lpwstr/>
  </property>
  <property fmtid="{D5CDD505-2E9C-101B-9397-08002B2CF9AE}" pid="8" name="SHIStatus">
    <vt:lpwstr>1;#Kladd|b4b6a614-00e1-4169-90bb-f9dbedae6a98</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ies>
</file>