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slokommune-my.sharepoint.com/personal/fredrik_agdestein_bby_oslo_kommune_no/Documents/Dokumenter/"/>
    </mc:Choice>
  </mc:AlternateContent>
  <xr:revisionPtr revIDLastSave="0" documentId="8_{216B1D2F-0933-4587-8E7D-B4A0BC18D155}" xr6:coauthVersionLast="47" xr6:coauthVersionMax="47" xr10:uidLastSave="{00000000-0000-0000-0000-000000000000}"/>
  <bookViews>
    <workbookView xWindow="25510" yWindow="0" windowWidth="25780" windowHeight="20970" tabRatio="500" xr2:uid="{00000000-000D-0000-FFFF-FFFF00000000}"/>
  </bookViews>
  <sheets>
    <sheet name="Prisskjem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192" i="1" l="1"/>
  <c r="F188" i="1"/>
  <c r="F187" i="1"/>
  <c r="F186" i="1"/>
  <c r="F185" i="1"/>
  <c r="F184" i="1"/>
  <c r="F183" i="1"/>
  <c r="F182" i="1"/>
  <c r="F181" i="1"/>
  <c r="F180" i="1"/>
  <c r="F179" i="1"/>
  <c r="F178" i="1"/>
  <c r="F177" i="1"/>
  <c r="F176" i="1"/>
  <c r="F175" i="1"/>
  <c r="F174" i="1"/>
  <c r="F173" i="1"/>
  <c r="F172" i="1"/>
  <c r="F171" i="1"/>
  <c r="F134" i="1"/>
  <c r="F132" i="1"/>
  <c r="F125" i="1"/>
  <c r="F135" i="1" s="1"/>
  <c r="F103" i="1"/>
  <c r="F95" i="1"/>
  <c r="F133" i="1" s="1"/>
  <c r="F85" i="1"/>
  <c r="F76" i="1"/>
  <c r="F131" i="1" s="1"/>
  <c r="F67" i="1"/>
  <c r="F130" i="1" s="1"/>
  <c r="F13" i="1"/>
  <c r="F129" i="1" s="1"/>
  <c r="F137" i="1" l="1"/>
  <c r="F138" i="1" s="1"/>
</calcChain>
</file>

<file path=xl/sharedStrings.xml><?xml version="1.0" encoding="utf-8"?>
<sst xmlns="http://schemas.openxmlformats.org/spreadsheetml/2006/main" count="368" uniqueCount="273">
  <si>
    <t>PRISSKJEMA – TOTALENTREPRISE MODULBYGG</t>
  </si>
  <si>
    <t>Tittutveien 11 – Boligbygg Oslo KF  |  Bygg A (5 leiligheter, permanent) + Bygg B (4 leiligheter, midlertidig) + Bodbygg</t>
  </si>
  <si>
    <t>Kontraktstype: totalentreprise NS 8407. Alle poster prises komplett som fastpris (RS) inkl. all prosjektering (ARK/RIB/RIVA/RIBr/RIAku/LARK m.fl.). Totalentreprenøren står for eget mengdeuttak og bærer mengderisikoen; det er ikke oppgitt mengder i konkurransegrunnlaget. Enhets- og timeprisene nederst i skjemaet benyttes kun ved regulering av endringer/tillegg og ved evaluering – de skal ikke brukes til å prise grunnleveransen eller opsjonene.</t>
  </si>
  <si>
    <t>Kap</t>
  </si>
  <si>
    <t>Beskrivelse</t>
  </si>
  <si>
    <t>Enhet</t>
  </si>
  <si>
    <t>Kr, eks. mva</t>
  </si>
  <si>
    <t>KAP 1 – RIGG OG DRIFT</t>
  </si>
  <si>
    <t>1.1</t>
  </si>
  <si>
    <t>Rigg og drift – inkl. krav i Bok 0,  avfallshåndtering, sluttvask og FDV-dokumentasjon</t>
  </si>
  <si>
    <t>RS</t>
  </si>
  <si>
    <t>1.2</t>
  </si>
  <si>
    <t>Rondell/port med kortleser (HMSREG)</t>
  </si>
  <si>
    <t>1.3</t>
  </si>
  <si>
    <t>Oppstartsmøte med miljøteknisk konsulent (krav jf. tiltaksplan forurenset grunn)</t>
  </si>
  <si>
    <t>1.4</t>
  </si>
  <si>
    <t>Provisoriske tiltak – adkomst, midlertidig trafikksikring, skilting</t>
  </si>
  <si>
    <t>1.5</t>
  </si>
  <si>
    <t>SHA-plan. Ivareta krav i SHA-plan.  Oppfølging, gjennomføring og dokumentasjon av tiltak i SHA-plan</t>
  </si>
  <si>
    <t>1.6</t>
  </si>
  <si>
    <t>Nullutslipp anleggsplass – energiforsyning til rigg (utslippsfrie løsninger iht. Oslo kommunes krav; Elvia fremfører ny strømtilførsel til tomtegrense (utføres seinere i prosjektet), maks. 20 kW tilgjengelig fra prosjekt start)</t>
  </si>
  <si>
    <t>1.7</t>
  </si>
  <si>
    <t>Riggkontor og oppholdsrom – alternativ løsning utenfor tomt dersom areal på eiendommen ikke er tilstrekkelig (leie av nærliggende areal/mobile riggenheter)</t>
  </si>
  <si>
    <t>Sum kap 1.</t>
  </si>
  <si>
    <t>KAP 2 – BYGNINGSMESSIGE ARBEIDER</t>
  </si>
  <si>
    <t>21  GRUNN OG FUNDAMENTER</t>
  </si>
  <si>
    <t>211 – Byggegrop og grunnarbeider</t>
  </si>
  <si>
    <t>211.1</t>
  </si>
  <si>
    <t>Kabelpåvisning og gravemelding (komplett)</t>
  </si>
  <si>
    <t>211.2</t>
  </si>
  <si>
    <t>Utgravning av byggegroper – Bygg A, Bygg B og Bodbygg</t>
  </si>
  <si>
    <t>211.3</t>
  </si>
  <si>
    <t>Grøfter for VA-ledninger (spillvann, vann, overvann)</t>
  </si>
  <si>
    <t>211.4</t>
  </si>
  <si>
    <t>Grøfter for elkraft og svakstrøm inkl. trekkerør</t>
  </si>
  <si>
    <t>211.5</t>
  </si>
  <si>
    <t>Tilbakefylling med rene, frostsikre masser (tilkjørt)</t>
  </si>
  <si>
    <t>211.6</t>
  </si>
  <si>
    <t>Komprimering og avretning av byggegroper</t>
  </si>
  <si>
    <t>212 – Håndtering forurenset grunn (tilstandsklasse 2 jf. WSP RIGm-001-20250410)</t>
  </si>
  <si>
    <t>212.1</t>
  </si>
  <si>
    <t>Oppgraving og separering forurensede masser tilstandsklasse 2 (topplag 0–0,5 m)</t>
  </si>
  <si>
    <t>212.2</t>
  </si>
  <si>
    <t>Gjenbruk/tilbakefylling klasse 2-masser innenfor tiltaksområdet</t>
  </si>
  <si>
    <t>212.3</t>
  </si>
  <si>
    <t>Bortkjøring overskuddsmasser klasse 2 til godkjent mottak inkl. deponiavg.</t>
  </si>
  <si>
    <t>212.4</t>
  </si>
  <si>
    <t>Sluttrapport forurenset grunn til Oslo kommune (jf. forurensningsforskriften § 2-9)</t>
  </si>
  <si>
    <t>Kun tilstandsklasse 2 påvist (arsen, krom, sink, benzo(a)pyren), jf. WSP RIGm-001. Massene kan gjenbrukes på eiendommen. Kap 212 prises komplett som fastpris for påvist tilstandsklasse 2; totalentreprenøren står for eget mengdeuttak og bærer mengderisikoen iht. NS 8407. Avvik fra beskrevne forutsetninger (f.eks. påvisning av høyere tilstandsklasse eller masser ut over beskrevet omfang) reguleres etter enhetsprisene (post 21.E1–21.E5) mot deponikvitteringer/innmåling.</t>
  </si>
  <si>
    <t>216 – Fundamenter (jf. lastnedregning WSP RIB-003-20250520)</t>
  </si>
  <si>
    <t>216.1</t>
  </si>
  <si>
    <t>Ringmursfundament Bygg A og Bygg B - Komplett</t>
  </si>
  <si>
    <t>216.2</t>
  </si>
  <si>
    <t>Ringmursfundament Bodbygg - Komplett</t>
  </si>
  <si>
    <t>216.3</t>
  </si>
  <si>
    <t>Lufteventiler i ringmur (komplett montert)</t>
  </si>
  <si>
    <t>22  MODULBYGG – LEVERANSE, TRANSPORT OG MONTERING</t>
  </si>
  <si>
    <t>221 – Bygg A: 5 leiligheter, midlertidig modulbygg (saltak, 2 etg.)</t>
  </si>
  <si>
    <t>221.1</t>
  </si>
  <si>
    <t>Moduler Bygg A – fabrikasjon, overflatebehandling og komplett utrustning (leveranse eks. tomt)</t>
  </si>
  <si>
    <t>221.2</t>
  </si>
  <si>
    <t>Transport og kranmontering av moduler Bygg A på fundament</t>
  </si>
  <si>
    <t>221.3</t>
  </si>
  <si>
    <t>Sammenstilling og tetting mellom moduler – klimaskall komplett tett</t>
  </si>
  <si>
    <t>221.4</t>
  </si>
  <si>
    <t>Utvendig kledning/fasade Bygg A – inkl. vindsperre og beslag</t>
  </si>
  <si>
    <t>221.5</t>
  </si>
  <si>
    <t>Saltak Bygg A – komplett inkl. membraner, beslag og utvendig taknedløp</t>
  </si>
  <si>
    <t>221.6</t>
  </si>
  <si>
    <t>Vinduer og terrassdører Bygg A (u-verdi ≤ 0,80, b-verdi ≤ 0,60)</t>
  </si>
  <si>
    <t>221.7</t>
  </si>
  <si>
    <t>Balkonger/terrasser og rekkverk Bygg A (innfestning koordinert med RIB)</t>
  </si>
  <si>
    <t>221.8</t>
  </si>
  <si>
    <t>Trapp og trappehus Bygg A – komplett inkl. håndlister og rekkverk (U-fri)</t>
  </si>
  <si>
    <t>221.9</t>
  </si>
  <si>
    <t>222 – Bygg B: 4 leiligheter, permanent modulbygg (saltak, 2 etg.)</t>
  </si>
  <si>
    <t>222.1</t>
  </si>
  <si>
    <t>Moduler Bygg B – fabrikasjon, overflatebehandling og komplett utrustning (leveranse eks. tomt)</t>
  </si>
  <si>
    <t>222.2</t>
  </si>
  <si>
    <t>Transport og kranmontering av moduler Bygg B på fundament</t>
  </si>
  <si>
    <t>222.3</t>
  </si>
  <si>
    <t>222.4</t>
  </si>
  <si>
    <t>Utvendig kledning/fasade Bygg B – inkl. vindsperre og beslag</t>
  </si>
  <si>
    <t>222.5</t>
  </si>
  <si>
    <t>Saltak Bygg B – komplett inkl. membraner, beslag og utvendig taknedløp</t>
  </si>
  <si>
    <t>222.6</t>
  </si>
  <si>
    <t>Vinduer og terrassdører Bygg B (u-verdi ≤ 0,80, b-verdi ≤ 0,60)</t>
  </si>
  <si>
    <t>222.7</t>
  </si>
  <si>
    <t>Balkonger/terrasser og rekkverk Bygg B (innfestning koordinert med RIB)</t>
  </si>
  <si>
    <t>222.8</t>
  </si>
  <si>
    <t>Trapp og trappehus Bygg B – komplett inkl. håndlister og rekkverk (U-fri)</t>
  </si>
  <si>
    <t>222.9</t>
  </si>
  <si>
    <t>223 – Bodbygg</t>
  </si>
  <si>
    <t>223.1</t>
  </si>
  <si>
    <t>Bodbygg – leveranse, transport og montering (komplett inkl. vegger, tak, dører)</t>
  </si>
  <si>
    <t>25  UTVENDIG UTSTYR OG TILTAK PÅ BYGNINGER</t>
  </si>
  <si>
    <t>25.1</t>
  </si>
  <si>
    <t>Utgår – utomhus-inventar samlet i kap 7 (post 76.8 og 76.9)</t>
  </si>
  <si>
    <t>25.2</t>
  </si>
  <si>
    <t>Utgår – utemøblering dekkes av post 76.8</t>
  </si>
  <si>
    <t>Sum kap 2.</t>
  </si>
  <si>
    <t>KAP 3 – SANITÆRANLEGG (RØRLEGGING, SANITÆRUTSTYR OG SPRINKLER)</t>
  </si>
  <si>
    <t>3.1</t>
  </si>
  <si>
    <t>Sanitæranlegg Bygg A – komplett rørlegging spillvann, vann og sanitærutstyr (alle leiligheter)</t>
  </si>
  <si>
    <t>3.2</t>
  </si>
  <si>
    <t>Sanitæranlegg Bygg B – komplett rørlegging spillvann, vann og sanitærutstyr (alle leiligheter)</t>
  </si>
  <si>
    <t>3.3</t>
  </si>
  <si>
    <t>Sprinkleranlegg Bygg A – komplett anlegg inkl. sprinklersentral i teknisk rom (Bygg A er permanent). Sentralen tilrettelegges som tilknytningspunkt for Bygg B ved utløsning av Opsjon 4, jf. post 3.6.</t>
  </si>
  <si>
    <t>3.4</t>
  </si>
  <si>
    <t>Interne stikkledninger spillvann fra bygg til kum (kap 73.5)</t>
  </si>
  <si>
    <t>3.5</t>
  </si>
  <si>
    <t>Interne vannledninger fra tilkobling til bygg (inkl. frost­sikring)</t>
  </si>
  <si>
    <t>3.6</t>
  </si>
  <si>
    <t>Prosjektering sprinkleranlegg Bygg B samt fremføring av hovedledning i bakken fra sprinklersentralen Bygg A frem til Bygg B (komplett, tilrettelagt for fremtidig påkopling ved utløsning av opsjon)</t>
  </si>
  <si>
    <t>Sum kap 3.</t>
  </si>
  <si>
    <t>KAP 4 – VARME-, VENTILASJONS- OG KJØLEANLEGG</t>
  </si>
  <si>
    <t>4.1</t>
  </si>
  <si>
    <t>Balansert ventilasjon med varmegjenvinning (≥ 80 %) Bygg A – komplett inkl. aggregat og kanalsystem</t>
  </si>
  <si>
    <t>4.2</t>
  </si>
  <si>
    <t>Balansert ventilasjon med varmegjenvinning (≥ 80 %) Bygg B – komplett inkl. aggregat og kanalsystem</t>
  </si>
  <si>
    <t>4.3</t>
  </si>
  <si>
    <t>Elektriske varmekabler / gulvvarme i bad (alle enheter)</t>
  </si>
  <si>
    <t>4.4</t>
  </si>
  <si>
    <t>Elektriske panelovner / supplerende el-varme (der nødvendig)</t>
  </si>
  <si>
    <t>4.5</t>
  </si>
  <si>
    <t>Tetthetsprøving av kanalanlegg og aggregater (rapport leveres)</t>
  </si>
  <si>
    <t>4.6</t>
  </si>
  <si>
    <t>Sum kap 4.</t>
  </si>
  <si>
    <t>KAP 5 – ELEKTRISKE ANLEGG (ELKRAFT)</t>
  </si>
  <si>
    <t>5.1</t>
  </si>
  <si>
    <t>Inntak og fordeling Bygg A – hovedtavle, leilighetstavler, jording (komplett)</t>
  </si>
  <si>
    <t>5.2</t>
  </si>
  <si>
    <t>Inntak og fordeling Bygg B – hovedtavle, leilighetstavler, jording (komplett)</t>
  </si>
  <si>
    <t>5.3</t>
  </si>
  <si>
    <t>El-installasjoner i leiligheter Bygg A – stikk, lys, varmekabler, utstyrstilkoblinger</t>
  </si>
  <si>
    <t>5.4</t>
  </si>
  <si>
    <t>El-installasjoner i leiligheter Bygg B – stikk, lys, varmekabler, utstyrstilkoblinger</t>
  </si>
  <si>
    <t>5.5</t>
  </si>
  <si>
    <t>Utebelysning, fellesareal og inngangslys (inkl. automatstyring)</t>
  </si>
  <si>
    <t>5.6</t>
  </si>
  <si>
    <t>Tilkobling og koordinering mot Elvia – nettilknytning inkl. grøft, trekkerør og kummer fra tomtegrensen og inn til hvert bygg (Elvia fremfører kabel til tomtegrense; entreprenør ansvarlig fra tomtegrense og inn)</t>
  </si>
  <si>
    <t>5.7</t>
  </si>
  <si>
    <t>Inntakskabel fra tomtegrense til bygg – kabel fra Elvias tilkoblingspunkt ved tomtegrensen inn til TKS-skap i hvert bygg (komplett inkl. kabelforlegning, terminering og igangsetting)</t>
  </si>
  <si>
    <t>Sum kap 5.</t>
  </si>
  <si>
    <t>KAP 6 – SVAKSTRØM, TELE OG SIKRINGSANLEGG</t>
  </si>
  <si>
    <t>6.1</t>
  </si>
  <si>
    <t>Brannvarslingsanlegg Bygg A – komplett inkl. detektorer, sentral og varslere</t>
  </si>
  <si>
    <t>6.2</t>
  </si>
  <si>
    <t>Brannvarslingsanlegg Bygg B – komplett inkl. detektorer, sentral og varslere</t>
  </si>
  <si>
    <t>6.3</t>
  </si>
  <si>
    <t>Tilrettelegging og koordinering for byggherrelevert adgangskontroll (Salto, via BHs rammeavtale). Entreprenøren leverer føringsveier, strømtilførsel, nettverk/datapunkt og dørforberedelse (el-sluttstykke og kabling frem til dør), og forestår koordinering og styring av den BH-leverte entreprisen på byggeplass. Selve adgangskontrollsystemet og sentralutstyr (Salto) leveres og monteres av byggherren.</t>
  </si>
  <si>
    <t>6.4</t>
  </si>
  <si>
    <t>Fiberinntrekk og innvendig datanett (inkl. koordinering mot Telia)</t>
  </si>
  <si>
    <t>6.5</t>
  </si>
  <si>
    <t>Leder for elsikkerhet ved arbeider nær høyspentlinje (nordre grense)</t>
  </si>
  <si>
    <t>Sum kap 6.</t>
  </si>
  <si>
    <t>KAP 7 – UTOMHUSARBEIDER (INKL. VA OG OVERVANN)</t>
  </si>
  <si>
    <t>73 – VA-anlegg og overvannsanlegg (jf. WSP RIVA-NOT-001-REV01-15052025)</t>
  </si>
  <si>
    <t>73.1</t>
  </si>
  <si>
    <t>Vadi langs Tittutveien (delfelt A) – 18 m², filtermedium 0,30 m + drenslag 0,50 m + elvestein</t>
  </si>
  <si>
    <t>73.2</t>
  </si>
  <si>
    <t>Regnbed mellom bygg (delfelt B1) – 14 m², filtermedium 0,30 m + drenslag 0,50 m</t>
  </si>
  <si>
    <t>73.3</t>
  </si>
  <si>
    <t>Regnbed søraustlig tomtegrense (delfelt B2) – 18 m²</t>
  </si>
  <si>
    <t>73.4</t>
  </si>
  <si>
    <t>Overflatefall fra fasader til grøntareal/fordrøyning (min. 1:50), inkl. stikkrenneutførelse</t>
  </si>
  <si>
    <t>73.5</t>
  </si>
  <si>
    <t>Ny spillvannskum og tilkobling til kommunalt spillvannsnett (komplett)</t>
  </si>
  <si>
    <t>73.6</t>
  </si>
  <si>
    <t>Vannledning fra kommunalt nett til bygg inkl. grøft og frostsikring</t>
  </si>
  <si>
    <t>73.7</t>
  </si>
  <si>
    <t>Interne spredegrøfter VA Bygg A og Bygg B</t>
  </si>
  <si>
    <t>76/77 – Beplantning, belegnin og utomhusplan (iht. Grindaker AS Landskapsarkitekter)</t>
  </si>
  <si>
    <t>76.1</t>
  </si>
  <si>
    <t>Gruslagte adkomstveier og parkeringsareal – inkl. kantstein, komprimering og reparasjon av eksist asfalt</t>
  </si>
  <si>
    <t>76.2</t>
  </si>
  <si>
    <t>Grøntareal – toppmasse, såing og planting iht. utomhusplan</t>
  </si>
  <si>
    <t>76.3</t>
  </si>
  <si>
    <t>Hekk og beplantning inkl. etableringspleie (1 år)</t>
  </si>
  <si>
    <t>76.4</t>
  </si>
  <si>
    <t>Plantefelt langs tomtegrense (sørøst)</t>
  </si>
  <si>
    <t>76.5</t>
  </si>
  <si>
    <t>Blågrønn faktor – dokumentasjon ≥ 0,8 (iht. krav PBE)</t>
  </si>
  <si>
    <t>76.6</t>
  </si>
  <si>
    <t>Gjerde langs tomtegrense (nytt gjerde iht. utomhusplan )</t>
  </si>
  <si>
    <t>76.7</t>
  </si>
  <si>
    <t>Støyskjerm h=2,0 m langs sørøst tomtegrense – komplett inkl. stolper, fundament og overflatebehandling (iht. utomhusplan D-02 og krav RIAku)</t>
  </si>
  <si>
    <t>76.8</t>
  </si>
  <si>
    <t>Utemøbler, postkassestativ og avfallsstativer/-boder (iht. utomhusplan)</t>
  </si>
  <si>
    <t>76.9</t>
  </si>
  <si>
    <t>Sykkelstativ – 10 plasser (iht. utomhusplan )</t>
  </si>
  <si>
    <t>Sum kap 7.</t>
  </si>
  <si>
    <t>TILBUDSSAMMENDRAG</t>
  </si>
  <si>
    <t>Kap 1</t>
  </si>
  <si>
    <t>Rigg og drift</t>
  </si>
  <si>
    <t>Kap 2</t>
  </si>
  <si>
    <t>Bygningsmessige arbeider (grunn, fundamenter, modulbygg)</t>
  </si>
  <si>
    <t>Kap 3</t>
  </si>
  <si>
    <t>Sanitæranlegg (rørlegging, sanitærutstyr, sprinkler)</t>
  </si>
  <si>
    <t>Kap 4</t>
  </si>
  <si>
    <t>Varme- og ventilasjonsanlegg</t>
  </si>
  <si>
    <t>Kap 5</t>
  </si>
  <si>
    <t>Elektriske anlegg</t>
  </si>
  <si>
    <t>Kap 6</t>
  </si>
  <si>
    <t xml:space="preserve">IKT. </t>
  </si>
  <si>
    <t>Kap 7</t>
  </si>
  <si>
    <t>Utenomhus/VA</t>
  </si>
  <si>
    <t>TILBUDSSUM ekskl. mva.</t>
  </si>
  <si>
    <t>TILBUDSSUM inkl. 25 % mva.</t>
  </si>
  <si>
    <t>OPSJONER – Prises separat, inngår IKKE i tilbudssummen</t>
  </si>
  <si>
    <t>OPSJON 1 – Lavkarbonbetong klasse A for fundamenter (alle bygg)</t>
  </si>
  <si>
    <t>O1.1</t>
  </si>
  <si>
    <t>OPSJON 2 – Utgår (slått sammen med Opsjon 4)</t>
  </si>
  <si>
    <t>O2.1</t>
  </si>
  <si>
    <t>OPSJON 3 – Nedsenkede moduler med trinnfri adgang uten ramper (alternativ til beskrevet rampløsning)</t>
  </si>
  <si>
    <t>O3.1</t>
  </si>
  <si>
    <t>Nedsenkede moduler Bygg A og Bygg B – justert fundamenthøyde slik at ferdig gulvnivå 1. etg ligger tilnærmet flatt med terreng og trinnfri adgang oppnås uten ramper. Inkl. tilpasning drenering, sokkelhøyde og frostsikring iht. TEK17 og RIB-prosjektering (WSP Norge)</t>
  </si>
  <si>
    <t>O3.2</t>
  </si>
  <si>
    <t>Bortfall av alle ramper iht. utomhusplan – erstattes av harde, flate uteoverflater (grus/betong/asfalt iht. utomhusplan). Opsjon 3 forutsetter godkjenning fra byggherre og prosjekterende RIB/RIA før igangsetting</t>
  </si>
  <si>
    <t>NB:</t>
  </si>
  <si>
    <t>OPSJON 4 – Sprinkleranlegg og løfteplattform Bygg B (utløses samlet ved dispensasjon / overgang til permanent status for Bygg B)</t>
  </si>
  <si>
    <t>O4.1</t>
  </si>
  <si>
    <t>Sprinkleranlegg Bygg B – komplett inkl. rørnett og sprinklerhoder iht. NS-EN 16925:2018+AC:2020+NA, montert av FG:900-sertifisert firma. Tilkobles fremført hovedledning og sprinklersentral i Bygg A teknisk rom (jf. post 3.6). Inkl. elektrisk tilkobling til brannalarm/brannovervåkning, dokumentasjon og idriftsettelse.</t>
  </si>
  <si>
    <t>O4.2</t>
  </si>
  <si>
    <t>Løfteplatform Bygg B – komplett levering og montasje iht. EN 81-41, inkl. fundament/understøttelse, kabelgrøft og elektrisk tilkobling, betjeningspanel, overbygg/regntakdekke, innhegning/port iht. sikkerhetskrav, nødstrømsforsyning og service første driftsår. Plassering iht. utomhusplan. Søknad/godkjenning DSB inkl.</t>
  </si>
  <si>
    <t>Bygg B er midlertidig (min. 4 år). Sprinkleranlegg og løfteplattform for Bygg B utløses samlet som Opsjon 4 dersom det gis dispensasjon / Bygg B gjøres permanent, og inngår ikke i tilbudssummen. Sprinkler Bygg B tilkobles sprinklersentral i Bygg A teknisk rom (jf. post 3.3 og 3.6). Opsjon 2 utgår – slått sammen med Opsjon 4.</t>
  </si>
  <si>
    <t>ENHETSPRISER – Til bruk ved regulering av mengder og endringer/tillegg iht. NS 8407. Det er ikke oppgitt mengder i konkurransegrunnlaget; enhetsprisene legges til grunn ved avvik fra beskrevne forutsetninger, avregnet mot dokumentert/innmålt mengde.</t>
  </si>
  <si>
    <t>Enhetspris</t>
  </si>
  <si>
    <t>21.E1</t>
  </si>
  <si>
    <t>Oppgraving av rene masser på tomt</t>
  </si>
  <si>
    <t>m³</t>
  </si>
  <si>
    <t>21.E2</t>
  </si>
  <si>
    <t>Bortkjøring tilstandsklasse 2 inkl. deponiavg.</t>
  </si>
  <si>
    <t>21.E3</t>
  </si>
  <si>
    <t>Bortkjøring tilstandsklasse 3 inkl. deponiavg.</t>
  </si>
  <si>
    <t>21.E4</t>
  </si>
  <si>
    <t>Bortkjøring tilstandsklasse 4 inkl. deponiavg.</t>
  </si>
  <si>
    <t>21.E5</t>
  </si>
  <si>
    <t>Bortkjøring tilstandsklasse 5 inkl. deponiavg.</t>
  </si>
  <si>
    <t>73.E1</t>
  </si>
  <si>
    <t>Ekstra regnbed/vadi (komplett)</t>
  </si>
  <si>
    <t>m²</t>
  </si>
  <si>
    <t>73.E2</t>
  </si>
  <si>
    <t>Ekstra VA-grøft inkl. rør PVC/PP</t>
  </si>
  <si>
    <t>lm</t>
  </si>
  <si>
    <t>TIMEPRISER OG PÅSLAG – Kun for evaluering, tas IKKE med i tilbudssummen</t>
  </si>
  <si>
    <t>Art</t>
  </si>
  <si>
    <t>Kr/time</t>
  </si>
  <si>
    <t>Mengde</t>
  </si>
  <si>
    <t>PL, prosjektleder (kr/time)</t>
  </si>
  <si>
    <t>PGL, prosjekteringsgruppeleder (kr/time)</t>
  </si>
  <si>
    <t>AL, anleggsleder (kr/time)</t>
  </si>
  <si>
    <t>Formann / bas (kr/time)</t>
  </si>
  <si>
    <t>Fagarbeider bygg (kr/time)</t>
  </si>
  <si>
    <t>Ufaglært bygg (kr/time)</t>
  </si>
  <si>
    <t>Gravemaskin 15 tonn inkl. fører (kr/time)</t>
  </si>
  <si>
    <t>Gravemaskin 30 tonn inkl. fører (kr/time)</t>
  </si>
  <si>
    <t>Rørleggerarbeider: Svenn/fagarbeider (kr/time)</t>
  </si>
  <si>
    <t>Rørleggerarbeider: Lærling (kr/time)</t>
  </si>
  <si>
    <t>Elektroarbeider: Montør (kr/time)</t>
  </si>
  <si>
    <t>Elektroarbeider: Lærling (kr/time)</t>
  </si>
  <si>
    <t>Leder elsikkerhet v/ arbeid nær høyspent (kr/time)</t>
  </si>
  <si>
    <t>Anleggsgartner (kr/time)</t>
  </si>
  <si>
    <t>Trafikkdirigent (manuell dirigering) (kr/time)</t>
  </si>
  <si>
    <t>Arkitekt (kr/time)</t>
  </si>
  <si>
    <t>Rådgivende ingeniør byggeteknikk (RIB) (kr/time)</t>
  </si>
  <si>
    <t>Rådgivende ingeniør VVS/overvann (RIVA) (kr/time)</t>
  </si>
  <si>
    <t>Påslagsprosent for materialer og innkjøpte tjenester (%)</t>
  </si>
  <si>
    <t>%</t>
  </si>
  <si>
    <t>NB: Timeantall og mengder for påslag er kun for evaluering og inngår IKKE i tilbudssummen. Prisene skal inkludere: lønn, sosiale kostnader, reisetid, diett, verktøy, rigg, adm. og fortjeneste.</t>
  </si>
  <si>
    <t>Ventilasjon og kjøling – én leilighet tiltenkt fremtidig kontorbruk (fase 2). Komplett installasjon av balansert ventilasjon og kjøleanlegg, dimensjonert og utført for arbeidsplass-standard (NS-EN 16798 / arbeidsplassforskriften) fra ferdigstillelse. Leiligheten benyttes som bolig i fase 1, men tekniske anlegg installeres fullt ut for kontorbruk slik at overgang til fase 2 kan skje uten tekniske endringer eller ombygging. Inkl. aggregat, kjøleenhet (inne- og utedel), rørnett, kanalføringer, strøm og alle nødvendige tilkoblinger. Bruksendring søkes parallelt</t>
  </si>
  <si>
    <t>Innvendig overflatebehandling og innredning Bygg A</t>
  </si>
  <si>
    <t xml:space="preserve">Innvendig overflatebehandling og innredning Bygg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</si>
</sst>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6" x14ac:knownFonts="1">
    <font>
      <sz val="11"/>
      <color theme="1"/>
      <name val="Calibri"/>
      <family val="2"/>
      <charset val="1"/>
    </font>
    <font>
      <b/>
      <sz val="14"/>
      <color rgb="FFFFFFFF"/>
      <name val="Calibri"/>
      <charset val="1"/>
    </font>
    <font>
      <i/>
      <sz val="10"/>
      <color rgb="FF1F4E79"/>
      <name val="Calibri"/>
      <family val="2"/>
      <charset val="1"/>
    </font>
    <font>
      <i/>
      <sz val="9"/>
      <name val="Calibri"/>
      <charset val="1"/>
    </font>
    <font>
      <b/>
      <sz val="10"/>
      <color rgb="FFFFFFFF"/>
      <name val="Calibri"/>
      <charset val="1"/>
    </font>
    <font>
      <b/>
      <sz val="11"/>
      <color rgb="FFFFFFFF"/>
      <name val="Calibri"/>
      <charset val="1"/>
    </font>
    <font>
      <sz val="10"/>
      <name val="Calibri"/>
      <charset val="1"/>
    </font>
    <font>
      <sz val="10"/>
      <name val="Calibri"/>
      <family val="2"/>
      <charset val="1"/>
    </font>
    <font>
      <sz val="11"/>
      <color rgb="FFFF0000"/>
      <name val="Calibri"/>
      <family val="2"/>
      <charset val="1"/>
    </font>
    <font>
      <b/>
      <sz val="10"/>
      <name val="Calibri"/>
      <charset val="1"/>
    </font>
    <font>
      <b/>
      <i/>
      <sz val="10"/>
      <name val="Calibri"/>
      <charset val="1"/>
    </font>
    <font>
      <i/>
      <sz val="9"/>
      <color rgb="FF595959"/>
      <name val="Calibri"/>
      <charset val="1"/>
    </font>
    <font>
      <b/>
      <i/>
      <sz val="10"/>
      <name val="Calibri"/>
      <family val="2"/>
      <charset val="1"/>
    </font>
    <font>
      <b/>
      <sz val="12"/>
      <color rgb="FFFFFFFF"/>
      <name val="Calibri"/>
      <charset val="1"/>
    </font>
    <font>
      <b/>
      <sz val="13"/>
      <color rgb="FFFFFFFF"/>
      <name val="Calibri"/>
      <charset val="1"/>
    </font>
    <font>
      <b/>
      <sz val="12"/>
      <name val="Calibri"/>
      <charset val="1"/>
    </font>
  </fonts>
  <fills count="11">
    <fill>
      <patternFill patternType="none"/>
    </fill>
    <fill>
      <patternFill patternType="gray125"/>
    </fill>
    <fill>
      <patternFill patternType="solid">
        <fgColor rgb="FF1F4E79"/>
        <bgColor rgb="FF003366"/>
      </patternFill>
    </fill>
    <fill>
      <patternFill patternType="solid">
        <fgColor rgb="FF2E75B6"/>
        <bgColor rgb="FF0066CC"/>
      </patternFill>
    </fill>
    <fill>
      <patternFill patternType="solid">
        <fgColor rgb="FFBDD7EE"/>
        <bgColor rgb="FFD6E4F0"/>
      </patternFill>
    </fill>
    <fill>
      <patternFill patternType="solid">
        <fgColor rgb="FFD6E4F0"/>
        <bgColor rgb="FFEAF2FF"/>
      </patternFill>
    </fill>
    <fill>
      <patternFill patternType="solid">
        <fgColor rgb="FFEAF2FF"/>
        <bgColor rgb="FFF2F2F2"/>
      </patternFill>
    </fill>
    <fill>
      <patternFill patternType="solid">
        <fgColor rgb="FFF2F2F2"/>
        <bgColor rgb="FFEAF2FF"/>
      </patternFill>
    </fill>
    <fill>
      <patternFill patternType="solid">
        <fgColor rgb="FF7F6000"/>
        <bgColor rgb="FF595959"/>
      </patternFill>
    </fill>
    <fill>
      <patternFill patternType="solid">
        <fgColor rgb="FFFFF2CC"/>
        <bgColor rgb="FFF2F2F2"/>
      </patternFill>
    </fill>
    <fill>
      <patternFill patternType="solid">
        <fgColor rgb="FF375623"/>
        <bgColor rgb="FF595959"/>
      </patternFill>
    </fill>
  </fills>
  <borders count="1">
    <border>
      <left/>
      <right/>
      <top/>
      <bottom/>
      <diagonal/>
    </border>
  </borders>
  <cellStyleXfs count="1">
    <xf numFmtId="0" fontId="0" fillId="0" borderId="0"/>
  </cellStyleXfs>
  <cellXfs count="55">
    <xf numFmtId="0" fontId="0" fillId="0" borderId="0" xfId="0"/>
    <xf numFmtId="0" fontId="7" fillId="0" borderId="0" xfId="0" applyFont="1" applyAlignment="1">
      <alignment vertical="top" wrapText="1"/>
    </xf>
    <xf numFmtId="0" fontId="7" fillId="0" borderId="0" xfId="0" applyFont="1"/>
    <xf numFmtId="0" fontId="6" fillId="0" borderId="0" xfId="0" applyFont="1"/>
    <xf numFmtId="0" fontId="5" fillId="3" borderId="0" xfId="0" applyFont="1" applyFill="1" applyAlignment="1">
      <alignment vertical="center" wrapText="1"/>
    </xf>
    <xf numFmtId="0" fontId="4" fillId="3" borderId="0" xfId="0" applyFont="1" applyFill="1" applyAlignment="1">
      <alignment horizontal="center" vertical="center"/>
    </xf>
    <xf numFmtId="0" fontId="6" fillId="0" borderId="0" xfId="0" applyFont="1" applyAlignment="1">
      <alignment horizontal="center"/>
    </xf>
    <xf numFmtId="164" fontId="0" fillId="0" borderId="0" xfId="0" applyNumberFormat="1"/>
    <xf numFmtId="0" fontId="7" fillId="0" borderId="0" xfId="0" applyFont="1" applyAlignment="1">
      <alignment horizontal="center"/>
    </xf>
    <xf numFmtId="164" fontId="8" fillId="0" borderId="0" xfId="0" applyNumberFormat="1" applyFont="1"/>
    <xf numFmtId="0" fontId="8" fillId="0" borderId="0" xfId="0" applyFont="1"/>
    <xf numFmtId="0" fontId="7" fillId="0" borderId="0" xfId="0" applyFont="1" applyAlignment="1">
      <alignment horizontal="center" vertical="top" wrapText="1"/>
    </xf>
    <xf numFmtId="0" fontId="0" fillId="4" borderId="0" xfId="0" applyFill="1"/>
    <xf numFmtId="164" fontId="0" fillId="4" borderId="0" xfId="0" applyNumberFormat="1" applyFill="1"/>
    <xf numFmtId="0" fontId="9" fillId="5" borderId="0" xfId="0" applyFont="1" applyFill="1"/>
    <xf numFmtId="0" fontId="10" fillId="6" borderId="0" xfId="0" applyFont="1" applyFill="1"/>
    <xf numFmtId="0" fontId="11" fillId="7" borderId="0" xfId="0" applyFont="1" applyFill="1" applyAlignment="1">
      <alignment wrapText="1"/>
    </xf>
    <xf numFmtId="0" fontId="12" fillId="6" borderId="0" xfId="0" applyFont="1" applyFill="1"/>
    <xf numFmtId="0" fontId="9" fillId="0" borderId="0" xfId="0" applyFont="1"/>
    <xf numFmtId="0" fontId="14" fillId="2" borderId="0" xfId="0" applyFont="1" applyFill="1" applyAlignment="1">
      <alignment vertical="center"/>
    </xf>
    <xf numFmtId="164" fontId="14" fillId="2" borderId="0" xfId="0" applyNumberFormat="1" applyFont="1" applyFill="1" applyAlignment="1">
      <alignment vertical="center"/>
    </xf>
    <xf numFmtId="0" fontId="15" fillId="0" borderId="0" xfId="0" applyFont="1"/>
    <xf numFmtId="0" fontId="5" fillId="8" borderId="0" xfId="0" applyFont="1" applyFill="1" applyAlignment="1">
      <alignment vertical="center" wrapText="1"/>
    </xf>
    <xf numFmtId="0" fontId="10" fillId="9" borderId="0" xfId="0" applyFont="1" applyFill="1"/>
    <xf numFmtId="0" fontId="12" fillId="9" borderId="0" xfId="0" applyFont="1" applyFill="1"/>
    <xf numFmtId="0" fontId="0" fillId="0" borderId="0" xfId="0" applyAlignment="1">
      <alignment horizontal="center"/>
    </xf>
    <xf numFmtId="0" fontId="9" fillId="4" borderId="0" xfId="0" applyFont="1" applyFill="1"/>
    <xf numFmtId="164" fontId="9" fillId="4" borderId="0" xfId="0" applyNumberFormat="1" applyFont="1" applyFill="1"/>
    <xf numFmtId="0" fontId="0" fillId="0" borderId="0" xfId="0"/>
    <xf numFmtId="0" fontId="12" fillId="9" borderId="0" xfId="0" applyFont="1" applyFill="1" applyAlignment="1">
      <alignment vertical="top" wrapText="1"/>
    </xf>
    <xf numFmtId="0" fontId="6" fillId="0" borderId="0" xfId="0" applyFont="1" applyAlignment="1">
      <alignment vertical="top" wrapText="1"/>
    </xf>
    <xf numFmtId="0" fontId="7" fillId="0" borderId="0" xfId="0" applyFont="1" applyAlignment="1">
      <alignment wrapText="1"/>
    </xf>
    <xf numFmtId="0" fontId="0" fillId="0" borderId="0" xfId="0" applyAlignment="1">
      <alignment vertical="top" wrapText="1"/>
    </xf>
    <xf numFmtId="0" fontId="6" fillId="0" borderId="0" xfId="0" applyFont="1"/>
    <xf numFmtId="0" fontId="5" fillId="10" borderId="0" xfId="0" applyFont="1" applyFill="1" applyAlignment="1">
      <alignment vertical="center" wrapText="1"/>
    </xf>
    <xf numFmtId="0" fontId="11" fillId="7" borderId="0" xfId="0" applyFont="1" applyFill="1" applyAlignment="1">
      <alignment horizontal="left" vertical="top" wrapText="1"/>
    </xf>
    <xf numFmtId="0" fontId="7" fillId="0" borderId="0" xfId="0" applyFont="1" applyAlignment="1">
      <alignment horizontal="left"/>
    </xf>
    <xf numFmtId="0" fontId="10" fillId="9" borderId="0" xfId="0" applyFont="1" applyFill="1"/>
    <xf numFmtId="0" fontId="6" fillId="0" borderId="0" xfId="0" applyFont="1" applyAlignment="1">
      <alignment wrapText="1"/>
    </xf>
    <xf numFmtId="0" fontId="7" fillId="0" borderId="0" xfId="0" applyFont="1" applyAlignment="1">
      <alignment vertical="top" wrapText="1"/>
    </xf>
    <xf numFmtId="0" fontId="9" fillId="0" borderId="0" xfId="0" applyFont="1"/>
    <xf numFmtId="0" fontId="6" fillId="0" borderId="0" xfId="0" applyFont="1" applyAlignment="1">
      <alignment horizontal="left"/>
    </xf>
    <xf numFmtId="0" fontId="7" fillId="0" borderId="0" xfId="0" applyFont="1"/>
    <xf numFmtId="0" fontId="6" fillId="0" borderId="0" xfId="0" applyFont="1" applyAlignment="1">
      <alignment horizontal="left" wrapText="1"/>
    </xf>
    <xf numFmtId="0" fontId="11" fillId="7" borderId="0" xfId="0" applyFont="1" applyFill="1" applyAlignment="1">
      <alignment vertical="top" wrapText="1"/>
    </xf>
    <xf numFmtId="0" fontId="5" fillId="3" borderId="0" xfId="0" applyFont="1" applyFill="1" applyAlignment="1">
      <alignment vertical="center" wrapText="1"/>
    </xf>
    <xf numFmtId="0" fontId="1" fillId="2" borderId="0" xfId="0" applyFont="1" applyFill="1" applyAlignment="1">
      <alignment horizontal="center" vertical="center"/>
    </xf>
    <xf numFmtId="0" fontId="2" fillId="0" borderId="0" xfId="0" applyFont="1" applyAlignment="1">
      <alignment horizontal="center"/>
    </xf>
    <xf numFmtId="0" fontId="3" fillId="0" borderId="0" xfId="0" applyFont="1" applyAlignment="1">
      <alignment vertical="top" wrapText="1"/>
    </xf>
    <xf numFmtId="0" fontId="7" fillId="0" borderId="0" xfId="0" applyFont="1" applyAlignment="1">
      <alignment horizontal="left" vertical="top" wrapText="1"/>
    </xf>
    <xf numFmtId="0" fontId="6" fillId="0" borderId="0" xfId="0" applyFont="1" applyAlignment="1"/>
    <xf numFmtId="0" fontId="6" fillId="0" borderId="0" xfId="0" applyFont="1" applyAlignment="1"/>
    <xf numFmtId="164" fontId="0" fillId="0" borderId="0" xfId="0" applyNumberFormat="1" applyAlignment="1"/>
    <xf numFmtId="0" fontId="5" fillId="3" borderId="0" xfId="0" applyFont="1" applyFill="1" applyAlignment="1">
      <alignment horizontal="left" vertical="center" wrapText="1"/>
    </xf>
    <xf numFmtId="0" fontId="13"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F6000"/>
      <rgbColor rgb="FF800080"/>
      <rgbColor rgb="FF008080"/>
      <rgbColor rgb="FFC0C0C0"/>
      <rgbColor rgb="FF808080"/>
      <rgbColor rgb="FF9999FF"/>
      <rgbColor rgb="FF993366"/>
      <rgbColor rgb="FFFFF2CC"/>
      <rgbColor rgb="FFEAF2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6E4F0"/>
      <rgbColor rgb="FFF2F2F2"/>
      <rgbColor rgb="FFFFFF99"/>
      <rgbColor rgb="FF99CCFF"/>
      <rgbColor rgb="FFFF99CC"/>
      <rgbColor rgb="FFCC99FF"/>
      <rgbColor rgb="FFFFCC99"/>
      <rgbColor rgb="FF2E75B6"/>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1F4E79"/>
      <rgbColor rgb="FF37562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3"/>
  <sheetViews>
    <sheetView tabSelected="1" topLeftCell="A155" zoomScaleNormal="100" workbookViewId="0">
      <selection activeCell="H120" sqref="H120"/>
    </sheetView>
  </sheetViews>
  <sheetFormatPr baseColWidth="10" defaultColWidth="8.6328125" defaultRowHeight="14.5" x14ac:dyDescent="0.35"/>
  <cols>
    <col min="1" max="1" width="9" customWidth="1"/>
    <col min="2" max="2" width="40" customWidth="1"/>
    <col min="3" max="3" width="7" customWidth="1"/>
    <col min="4" max="4" width="35.08984375" customWidth="1"/>
    <col min="5" max="5" width="10" customWidth="1"/>
    <col min="6" max="6" width="18" customWidth="1"/>
  </cols>
  <sheetData>
    <row r="1" spans="1:6" ht="33.75" customHeight="1" x14ac:dyDescent="0.35">
      <c r="A1" s="46" t="s">
        <v>0</v>
      </c>
      <c r="B1" s="46"/>
      <c r="C1" s="46"/>
      <c r="D1" s="46"/>
      <c r="E1" s="46"/>
      <c r="F1" s="46"/>
    </row>
    <row r="2" spans="1:6" ht="15.75" customHeight="1" x14ac:dyDescent="0.35">
      <c r="A2" s="47" t="s">
        <v>1</v>
      </c>
      <c r="B2" s="47"/>
      <c r="C2" s="47"/>
      <c r="D2" s="47"/>
      <c r="E2" s="47"/>
      <c r="F2" s="47"/>
    </row>
    <row r="3" spans="1:6" ht="57.75" customHeight="1" x14ac:dyDescent="0.35">
      <c r="A3" s="48" t="s">
        <v>2</v>
      </c>
      <c r="B3" s="48"/>
      <c r="C3" s="48"/>
      <c r="D3" s="48"/>
      <c r="E3" s="48"/>
      <c r="F3" s="48"/>
    </row>
    <row r="4" spans="1:6" ht="18" customHeight="1" x14ac:dyDescent="0.35">
      <c r="A4" s="5" t="s">
        <v>3</v>
      </c>
      <c r="B4" s="5" t="s">
        <v>4</v>
      </c>
      <c r="C4" s="5"/>
      <c r="D4" s="5"/>
      <c r="E4" s="5" t="s">
        <v>5</v>
      </c>
      <c r="F4" s="5" t="s">
        <v>6</v>
      </c>
    </row>
    <row r="5" spans="1:6" ht="21.75" customHeight="1" x14ac:dyDescent="0.35">
      <c r="A5" s="45" t="s">
        <v>7</v>
      </c>
      <c r="B5" s="45"/>
      <c r="C5" s="45"/>
      <c r="D5" s="45"/>
      <c r="E5" s="45"/>
      <c r="F5" s="45"/>
    </row>
    <row r="6" spans="1:6" ht="13.5" customHeight="1" x14ac:dyDescent="0.35">
      <c r="A6" s="3" t="s">
        <v>8</v>
      </c>
      <c r="B6" s="33" t="s">
        <v>9</v>
      </c>
      <c r="C6" s="33"/>
      <c r="D6" s="33"/>
      <c r="E6" s="6" t="s">
        <v>10</v>
      </c>
      <c r="F6" s="7"/>
    </row>
    <row r="7" spans="1:6" ht="13.5" customHeight="1" x14ac:dyDescent="0.35">
      <c r="A7" s="3" t="s">
        <v>11</v>
      </c>
      <c r="B7" s="42" t="s">
        <v>12</v>
      </c>
      <c r="C7" s="42"/>
      <c r="D7" s="42"/>
      <c r="E7" s="6" t="s">
        <v>10</v>
      </c>
      <c r="F7" s="7"/>
    </row>
    <row r="8" spans="1:6" ht="13.5" customHeight="1" x14ac:dyDescent="0.35">
      <c r="A8" s="3" t="s">
        <v>13</v>
      </c>
      <c r="B8" s="33" t="s">
        <v>14</v>
      </c>
      <c r="C8" s="33"/>
      <c r="D8" s="33"/>
      <c r="E8" s="6" t="s">
        <v>10</v>
      </c>
      <c r="F8" s="7"/>
    </row>
    <row r="9" spans="1:6" ht="13.5" customHeight="1" x14ac:dyDescent="0.35">
      <c r="A9" s="3" t="s">
        <v>15</v>
      </c>
      <c r="B9" s="33" t="s">
        <v>16</v>
      </c>
      <c r="C9" s="33"/>
      <c r="D9" s="33"/>
      <c r="E9" s="6" t="s">
        <v>10</v>
      </c>
      <c r="F9" s="7"/>
    </row>
    <row r="10" spans="1:6" s="10" customFormat="1" ht="13.5" customHeight="1" x14ac:dyDescent="0.35">
      <c r="A10" s="2" t="s">
        <v>17</v>
      </c>
      <c r="B10" s="2" t="s">
        <v>18</v>
      </c>
      <c r="C10" s="2"/>
      <c r="D10" s="2"/>
      <c r="E10" s="8" t="s">
        <v>10</v>
      </c>
      <c r="F10" s="9"/>
    </row>
    <row r="11" spans="1:6" ht="40.5" customHeight="1" x14ac:dyDescent="0.35">
      <c r="A11" s="3" t="s">
        <v>19</v>
      </c>
      <c r="B11" s="49" t="s">
        <v>20</v>
      </c>
      <c r="C11" s="49"/>
      <c r="D11" s="49"/>
      <c r="E11" s="11" t="s">
        <v>10</v>
      </c>
      <c r="F11" s="7"/>
    </row>
    <row r="12" spans="1:6" ht="30" customHeight="1" x14ac:dyDescent="0.35">
      <c r="A12" s="3" t="s">
        <v>21</v>
      </c>
      <c r="B12" s="38" t="s">
        <v>22</v>
      </c>
      <c r="C12" s="38"/>
      <c r="D12" s="38"/>
      <c r="E12" s="6" t="s">
        <v>10</v>
      </c>
      <c r="F12" s="7"/>
    </row>
    <row r="13" spans="1:6" ht="21.75" customHeight="1" x14ac:dyDescent="0.35">
      <c r="A13" s="12" t="s">
        <v>23</v>
      </c>
      <c r="B13" s="12"/>
      <c r="C13" s="12"/>
      <c r="D13" s="12"/>
      <c r="E13" s="12"/>
      <c r="F13" s="13">
        <f>SUM(F6:F12)</f>
        <v>0</v>
      </c>
    </row>
    <row r="14" spans="1:6" ht="15.75" customHeight="1" x14ac:dyDescent="0.35"/>
    <row r="15" spans="1:6" ht="15" customHeight="1" x14ac:dyDescent="0.35">
      <c r="A15" s="45" t="s">
        <v>24</v>
      </c>
      <c r="B15" s="45"/>
      <c r="C15" s="45"/>
      <c r="D15" s="45"/>
      <c r="E15" s="45"/>
      <c r="F15" s="45"/>
    </row>
    <row r="16" spans="1:6" ht="13.5" customHeight="1" x14ac:dyDescent="0.35">
      <c r="A16" s="14" t="s">
        <v>25</v>
      </c>
      <c r="B16" s="14"/>
      <c r="C16" s="14"/>
      <c r="D16" s="14"/>
      <c r="E16" s="14"/>
      <c r="F16" s="14"/>
    </row>
    <row r="17" spans="1:6" ht="13.5" customHeight="1" x14ac:dyDescent="0.35">
      <c r="A17" s="15" t="s">
        <v>26</v>
      </c>
      <c r="B17" s="15"/>
      <c r="C17" s="15"/>
      <c r="D17" s="15"/>
      <c r="E17" s="15"/>
      <c r="F17" s="15"/>
    </row>
    <row r="18" spans="1:6" ht="13.5" customHeight="1" x14ac:dyDescent="0.35">
      <c r="A18" s="3" t="s">
        <v>27</v>
      </c>
      <c r="B18" s="33" t="s">
        <v>28</v>
      </c>
      <c r="C18" s="33"/>
      <c r="D18" s="33"/>
      <c r="E18" s="6" t="s">
        <v>10</v>
      </c>
      <c r="F18" s="7"/>
    </row>
    <row r="19" spans="1:6" ht="13.5" customHeight="1" x14ac:dyDescent="0.35">
      <c r="A19" s="3" t="s">
        <v>29</v>
      </c>
      <c r="B19" s="33" t="s">
        <v>30</v>
      </c>
      <c r="C19" s="33"/>
      <c r="D19" s="33"/>
      <c r="E19" s="6" t="s">
        <v>10</v>
      </c>
      <c r="F19" s="7"/>
    </row>
    <row r="20" spans="1:6" ht="13.5" customHeight="1" x14ac:dyDescent="0.35">
      <c r="A20" s="3" t="s">
        <v>31</v>
      </c>
      <c r="B20" s="33" t="s">
        <v>32</v>
      </c>
      <c r="C20" s="33"/>
      <c r="D20" s="33"/>
      <c r="E20" s="6" t="s">
        <v>10</v>
      </c>
      <c r="F20" s="7"/>
    </row>
    <row r="21" spans="1:6" ht="13.5" customHeight="1" x14ac:dyDescent="0.35">
      <c r="A21" s="3" t="s">
        <v>33</v>
      </c>
      <c r="B21" s="33" t="s">
        <v>34</v>
      </c>
      <c r="C21" s="33"/>
      <c r="D21" s="33"/>
      <c r="E21" s="6" t="s">
        <v>10</v>
      </c>
      <c r="F21" s="7"/>
    </row>
    <row r="22" spans="1:6" ht="13.5" customHeight="1" x14ac:dyDescent="0.35">
      <c r="A22" s="3" t="s">
        <v>35</v>
      </c>
      <c r="B22" s="33" t="s">
        <v>36</v>
      </c>
      <c r="C22" s="33"/>
      <c r="D22" s="33"/>
      <c r="E22" s="6" t="s">
        <v>10</v>
      </c>
      <c r="F22" s="7"/>
    </row>
    <row r="23" spans="1:6" ht="14.25" customHeight="1" x14ac:dyDescent="0.35">
      <c r="A23" s="3" t="s">
        <v>37</v>
      </c>
      <c r="B23" s="3" t="s">
        <v>38</v>
      </c>
      <c r="E23" s="6" t="s">
        <v>10</v>
      </c>
      <c r="F23" s="7"/>
    </row>
    <row r="24" spans="1:6" ht="13.5" customHeight="1" x14ac:dyDescent="0.35">
      <c r="B24" s="28"/>
      <c r="C24" s="28"/>
      <c r="D24" s="28"/>
    </row>
    <row r="25" spans="1:6" ht="13.5" customHeight="1" x14ac:dyDescent="0.35">
      <c r="A25" s="15" t="s">
        <v>39</v>
      </c>
      <c r="B25" s="15"/>
      <c r="C25" s="15"/>
      <c r="D25" s="15"/>
      <c r="E25" s="15"/>
      <c r="F25" s="15"/>
    </row>
    <row r="26" spans="1:6" ht="13.5" customHeight="1" x14ac:dyDescent="0.35">
      <c r="A26" s="2" t="s">
        <v>40</v>
      </c>
      <c r="B26" s="33" t="s">
        <v>41</v>
      </c>
      <c r="C26" s="33"/>
      <c r="D26" s="33"/>
      <c r="E26" s="6" t="s">
        <v>10</v>
      </c>
      <c r="F26" s="7"/>
    </row>
    <row r="27" spans="1:6" ht="13.5" customHeight="1" x14ac:dyDescent="0.35">
      <c r="A27" s="2" t="s">
        <v>42</v>
      </c>
      <c r="B27" s="33" t="s">
        <v>43</v>
      </c>
      <c r="C27" s="33"/>
      <c r="D27" s="33"/>
      <c r="E27" s="6" t="s">
        <v>10</v>
      </c>
      <c r="F27" s="7"/>
    </row>
    <row r="28" spans="1:6" ht="13.5" customHeight="1" x14ac:dyDescent="0.35">
      <c r="A28" s="2" t="s">
        <v>44</v>
      </c>
      <c r="B28" s="33" t="s">
        <v>45</v>
      </c>
      <c r="C28" s="33"/>
      <c r="D28" s="33"/>
      <c r="E28" s="6" t="s">
        <v>10</v>
      </c>
      <c r="F28" s="7"/>
    </row>
    <row r="29" spans="1:6" ht="14.25" customHeight="1" x14ac:dyDescent="0.35">
      <c r="A29" s="2" t="s">
        <v>46</v>
      </c>
      <c r="B29" s="3" t="s">
        <v>47</v>
      </c>
      <c r="E29" s="6" t="s">
        <v>10</v>
      </c>
      <c r="F29" s="7"/>
    </row>
    <row r="30" spans="1:6" ht="61.5" customHeight="1" x14ac:dyDescent="0.35">
      <c r="A30" s="44" t="s">
        <v>48</v>
      </c>
      <c r="B30" s="44"/>
      <c r="C30" s="44"/>
      <c r="D30" s="44"/>
      <c r="E30" s="16"/>
      <c r="F30" s="16"/>
    </row>
    <row r="31" spans="1:6" ht="13.5" customHeight="1" x14ac:dyDescent="0.35">
      <c r="B31" s="28"/>
      <c r="C31" s="28"/>
      <c r="D31" s="28"/>
    </row>
    <row r="32" spans="1:6" ht="13.5" customHeight="1" x14ac:dyDescent="0.35">
      <c r="A32" s="15" t="s">
        <v>49</v>
      </c>
      <c r="B32" s="15"/>
      <c r="C32" s="15"/>
      <c r="D32" s="15"/>
      <c r="E32" s="15"/>
      <c r="F32" s="15"/>
    </row>
    <row r="33" spans="1:6" ht="13.5" customHeight="1" x14ac:dyDescent="0.35">
      <c r="A33" s="3" t="s">
        <v>50</v>
      </c>
      <c r="B33" s="42" t="s">
        <v>51</v>
      </c>
      <c r="C33" s="42"/>
      <c r="D33" s="42"/>
      <c r="E33" s="6" t="s">
        <v>10</v>
      </c>
      <c r="F33" s="7"/>
    </row>
    <row r="34" spans="1:6" ht="13.5" customHeight="1" x14ac:dyDescent="0.35">
      <c r="A34" s="2" t="s">
        <v>52</v>
      </c>
      <c r="B34" s="42" t="s">
        <v>53</v>
      </c>
      <c r="C34" s="42"/>
      <c r="D34" s="42"/>
      <c r="E34" s="6" t="s">
        <v>10</v>
      </c>
      <c r="F34" s="7"/>
    </row>
    <row r="35" spans="1:6" ht="14.25" customHeight="1" x14ac:dyDescent="0.35">
      <c r="A35" s="3" t="s">
        <v>54</v>
      </c>
      <c r="B35" s="3" t="s">
        <v>55</v>
      </c>
      <c r="E35" s="6" t="s">
        <v>10</v>
      </c>
      <c r="F35" s="7"/>
    </row>
    <row r="36" spans="1:6" ht="15" customHeight="1" x14ac:dyDescent="0.35"/>
    <row r="37" spans="1:6" ht="13.5" customHeight="1" x14ac:dyDescent="0.35">
      <c r="A37" s="14" t="s">
        <v>56</v>
      </c>
      <c r="B37" s="14"/>
      <c r="C37" s="14"/>
      <c r="D37" s="14"/>
      <c r="E37" s="14"/>
      <c r="F37" s="14"/>
    </row>
    <row r="38" spans="1:6" ht="13.5" customHeight="1" x14ac:dyDescent="0.35">
      <c r="A38" s="17" t="s">
        <v>57</v>
      </c>
      <c r="B38" s="15"/>
      <c r="C38" s="15"/>
      <c r="D38" s="15"/>
      <c r="E38" s="15"/>
      <c r="F38" s="15"/>
    </row>
    <row r="39" spans="1:6" ht="13.5" customHeight="1" x14ac:dyDescent="0.35">
      <c r="A39" s="3" t="s">
        <v>58</v>
      </c>
      <c r="B39" s="33" t="s">
        <v>59</v>
      </c>
      <c r="C39" s="33"/>
      <c r="D39" s="33"/>
      <c r="E39" s="6" t="s">
        <v>10</v>
      </c>
      <c r="F39" s="7"/>
    </row>
    <row r="40" spans="1:6" ht="13.5" customHeight="1" x14ac:dyDescent="0.35">
      <c r="A40" s="3" t="s">
        <v>60</v>
      </c>
      <c r="B40" s="33" t="s">
        <v>61</v>
      </c>
      <c r="C40" s="33"/>
      <c r="D40" s="33"/>
      <c r="E40" s="6" t="s">
        <v>10</v>
      </c>
      <c r="F40" s="7"/>
    </row>
    <row r="41" spans="1:6" ht="13.5" customHeight="1" x14ac:dyDescent="0.35">
      <c r="A41" s="3" t="s">
        <v>62</v>
      </c>
      <c r="B41" s="33" t="s">
        <v>63</v>
      </c>
      <c r="C41" s="33"/>
      <c r="D41" s="33"/>
      <c r="E41" s="6" t="s">
        <v>10</v>
      </c>
      <c r="F41" s="7"/>
    </row>
    <row r="42" spans="1:6" ht="13.5" customHeight="1" x14ac:dyDescent="0.35">
      <c r="A42" s="3" t="s">
        <v>64</v>
      </c>
      <c r="B42" s="33" t="s">
        <v>65</v>
      </c>
      <c r="C42" s="33"/>
      <c r="D42" s="33"/>
      <c r="E42" s="6" t="s">
        <v>10</v>
      </c>
      <c r="F42" s="7"/>
    </row>
    <row r="43" spans="1:6" ht="13.5" customHeight="1" x14ac:dyDescent="0.35">
      <c r="A43" s="3" t="s">
        <v>66</v>
      </c>
      <c r="B43" s="33" t="s">
        <v>67</v>
      </c>
      <c r="C43" s="33"/>
      <c r="D43" s="33"/>
      <c r="E43" s="6" t="s">
        <v>10</v>
      </c>
      <c r="F43" s="7"/>
    </row>
    <row r="44" spans="1:6" ht="13.5" customHeight="1" x14ac:dyDescent="0.35">
      <c r="A44" s="3" t="s">
        <v>68</v>
      </c>
      <c r="B44" s="33" t="s">
        <v>69</v>
      </c>
      <c r="C44" s="33"/>
      <c r="D44" s="33"/>
      <c r="E44" s="6" t="s">
        <v>10</v>
      </c>
      <c r="F44" s="7"/>
    </row>
    <row r="45" spans="1:6" ht="13.5" customHeight="1" x14ac:dyDescent="0.35">
      <c r="A45" s="3" t="s">
        <v>70</v>
      </c>
      <c r="B45" s="33" t="s">
        <v>71</v>
      </c>
      <c r="C45" s="33"/>
      <c r="D45" s="33"/>
      <c r="E45" s="6" t="s">
        <v>10</v>
      </c>
      <c r="F45" s="7"/>
    </row>
    <row r="46" spans="1:6" ht="13.5" customHeight="1" x14ac:dyDescent="0.35">
      <c r="A46" s="3" t="s">
        <v>72</v>
      </c>
      <c r="B46" s="33" t="s">
        <v>73</v>
      </c>
      <c r="C46" s="33"/>
      <c r="D46" s="33"/>
      <c r="E46" s="6" t="s">
        <v>10</v>
      </c>
      <c r="F46" s="7"/>
    </row>
    <row r="47" spans="1:6" ht="14.25" customHeight="1" x14ac:dyDescent="0.35">
      <c r="A47" s="3" t="s">
        <v>74</v>
      </c>
      <c r="B47" s="3" t="s">
        <v>271</v>
      </c>
      <c r="E47" s="6" t="s">
        <v>10</v>
      </c>
      <c r="F47" s="7"/>
    </row>
    <row r="48" spans="1:6" ht="13.5" customHeight="1" x14ac:dyDescent="0.35">
      <c r="B48" s="28"/>
      <c r="C48" s="28"/>
      <c r="D48" s="28"/>
    </row>
    <row r="49" spans="1:6" ht="13.5" customHeight="1" x14ac:dyDescent="0.35">
      <c r="A49" s="17" t="s">
        <v>75</v>
      </c>
      <c r="B49" s="15"/>
      <c r="C49" s="15"/>
      <c r="D49" s="15"/>
      <c r="E49" s="15"/>
      <c r="F49" s="15"/>
    </row>
    <row r="50" spans="1:6" ht="13.5" customHeight="1" x14ac:dyDescent="0.35">
      <c r="A50" s="3" t="s">
        <v>76</v>
      </c>
      <c r="B50" s="42" t="s">
        <v>77</v>
      </c>
      <c r="C50" s="42"/>
      <c r="D50" s="42"/>
      <c r="E50" s="6" t="s">
        <v>10</v>
      </c>
      <c r="F50" s="7"/>
    </row>
    <row r="51" spans="1:6" ht="13.5" customHeight="1" x14ac:dyDescent="0.35">
      <c r="A51" s="3" t="s">
        <v>78</v>
      </c>
      <c r="B51" s="33" t="s">
        <v>79</v>
      </c>
      <c r="C51" s="33"/>
      <c r="D51" s="33"/>
      <c r="E51" s="6" t="s">
        <v>10</v>
      </c>
      <c r="F51" s="7"/>
    </row>
    <row r="52" spans="1:6" ht="13.5" customHeight="1" x14ac:dyDescent="0.35">
      <c r="A52" s="3" t="s">
        <v>80</v>
      </c>
      <c r="B52" s="33" t="s">
        <v>63</v>
      </c>
      <c r="C52" s="33"/>
      <c r="D52" s="33"/>
      <c r="E52" s="6" t="s">
        <v>10</v>
      </c>
      <c r="F52" s="7"/>
    </row>
    <row r="53" spans="1:6" ht="13.5" customHeight="1" x14ac:dyDescent="0.35">
      <c r="A53" s="3" t="s">
        <v>81</v>
      </c>
      <c r="B53" s="33" t="s">
        <v>82</v>
      </c>
      <c r="C53" s="33"/>
      <c r="D53" s="33"/>
      <c r="E53" s="6" t="s">
        <v>10</v>
      </c>
      <c r="F53" s="7"/>
    </row>
    <row r="54" spans="1:6" ht="13.5" customHeight="1" x14ac:dyDescent="0.35">
      <c r="A54" s="3" t="s">
        <v>83</v>
      </c>
      <c r="B54" s="33" t="s">
        <v>84</v>
      </c>
      <c r="C54" s="33"/>
      <c r="D54" s="33"/>
      <c r="E54" s="6" t="s">
        <v>10</v>
      </c>
      <c r="F54" s="7"/>
    </row>
    <row r="55" spans="1:6" ht="13.5" customHeight="1" x14ac:dyDescent="0.35">
      <c r="A55" s="3" t="s">
        <v>85</v>
      </c>
      <c r="B55" s="33" t="s">
        <v>86</v>
      </c>
      <c r="C55" s="33"/>
      <c r="D55" s="33"/>
      <c r="E55" s="6" t="s">
        <v>10</v>
      </c>
      <c r="F55" s="7"/>
    </row>
    <row r="56" spans="1:6" ht="13.5" customHeight="1" x14ac:dyDescent="0.35">
      <c r="A56" s="3" t="s">
        <v>87</v>
      </c>
      <c r="B56" s="33" t="s">
        <v>88</v>
      </c>
      <c r="C56" s="33"/>
      <c r="D56" s="33"/>
      <c r="E56" s="6" t="s">
        <v>10</v>
      </c>
      <c r="F56" s="7"/>
    </row>
    <row r="57" spans="1:6" ht="13.5" customHeight="1" x14ac:dyDescent="0.35">
      <c r="A57" s="3" t="s">
        <v>89</v>
      </c>
      <c r="B57" s="33" t="s">
        <v>90</v>
      </c>
      <c r="C57" s="33"/>
      <c r="D57" s="33"/>
      <c r="E57" s="6" t="s">
        <v>10</v>
      </c>
      <c r="F57" s="7"/>
    </row>
    <row r="58" spans="1:6" ht="14.25" customHeight="1" x14ac:dyDescent="0.35">
      <c r="A58" s="3" t="s">
        <v>91</v>
      </c>
      <c r="B58" s="3" t="s">
        <v>272</v>
      </c>
      <c r="E58" s="6" t="s">
        <v>10</v>
      </c>
      <c r="F58" s="7"/>
    </row>
    <row r="59" spans="1:6" ht="13.5" customHeight="1" x14ac:dyDescent="0.35">
      <c r="B59" s="28"/>
      <c r="C59" s="28"/>
      <c r="D59" s="28"/>
    </row>
    <row r="60" spans="1:6" ht="13.5" customHeight="1" x14ac:dyDescent="0.35">
      <c r="A60" s="15" t="s">
        <v>92</v>
      </c>
      <c r="B60" s="15"/>
      <c r="C60" s="15"/>
      <c r="D60" s="15"/>
      <c r="E60" s="15"/>
      <c r="F60" s="15"/>
    </row>
    <row r="61" spans="1:6" ht="14.25" customHeight="1" x14ac:dyDescent="0.35">
      <c r="A61" s="3" t="s">
        <v>93</v>
      </c>
      <c r="B61" s="3" t="s">
        <v>94</v>
      </c>
      <c r="E61" s="6" t="s">
        <v>10</v>
      </c>
      <c r="F61" s="7"/>
    </row>
    <row r="62" spans="1:6" ht="13.5" customHeight="1" x14ac:dyDescent="0.35">
      <c r="B62" s="28"/>
      <c r="C62" s="28"/>
      <c r="D62" s="28"/>
    </row>
    <row r="63" spans="1:6" ht="13.5" customHeight="1" x14ac:dyDescent="0.35">
      <c r="A63" s="14" t="s">
        <v>95</v>
      </c>
      <c r="B63" s="14"/>
      <c r="C63" s="14"/>
      <c r="D63" s="14"/>
      <c r="E63" s="14"/>
      <c r="F63" s="14"/>
    </row>
    <row r="64" spans="1:6" ht="13.5" customHeight="1" x14ac:dyDescent="0.35">
      <c r="A64" s="3" t="s">
        <v>96</v>
      </c>
      <c r="B64" s="30" t="s">
        <v>97</v>
      </c>
      <c r="C64" s="30"/>
      <c r="D64" s="30"/>
      <c r="E64" s="6"/>
      <c r="F64" s="7"/>
    </row>
    <row r="65" spans="1:6" ht="14.25" customHeight="1" x14ac:dyDescent="0.35">
      <c r="A65" s="3" t="s">
        <v>98</v>
      </c>
      <c r="B65" s="1" t="s">
        <v>99</v>
      </c>
      <c r="E65" s="6"/>
      <c r="F65" s="7"/>
    </row>
    <row r="67" spans="1:6" ht="21.75" customHeight="1" x14ac:dyDescent="0.35">
      <c r="A67" s="12" t="s">
        <v>100</v>
      </c>
      <c r="B67" s="12"/>
      <c r="C67" s="12"/>
      <c r="D67" s="12"/>
      <c r="E67" s="12"/>
      <c r="F67" s="13">
        <f>SUM(F18:F66)</f>
        <v>0</v>
      </c>
    </row>
    <row r="68" spans="1:6" ht="13.5" customHeight="1" x14ac:dyDescent="0.35">
      <c r="B68" s="28"/>
      <c r="C68" s="28"/>
      <c r="D68" s="28"/>
    </row>
    <row r="69" spans="1:6" ht="13.5" customHeight="1" x14ac:dyDescent="0.35">
      <c r="A69" s="53" t="s">
        <v>101</v>
      </c>
      <c r="B69" s="53"/>
      <c r="C69" s="53"/>
      <c r="D69" s="53"/>
      <c r="E69" s="53"/>
      <c r="F69" s="53"/>
    </row>
    <row r="70" spans="1:6" ht="13.5" customHeight="1" x14ac:dyDescent="0.35">
      <c r="A70" s="50" t="s">
        <v>102</v>
      </c>
      <c r="B70" s="51" t="s">
        <v>103</v>
      </c>
      <c r="C70" s="51"/>
      <c r="D70" s="51"/>
      <c r="E70" s="6" t="s">
        <v>10</v>
      </c>
      <c r="F70" s="52"/>
    </row>
    <row r="71" spans="1:6" ht="13.5" customHeight="1" x14ac:dyDescent="0.35">
      <c r="A71" s="3" t="s">
        <v>104</v>
      </c>
      <c r="B71" s="33" t="s">
        <v>105</v>
      </c>
      <c r="C71" s="33"/>
      <c r="D71" s="33"/>
      <c r="E71" s="6" t="s">
        <v>10</v>
      </c>
      <c r="F71" s="7"/>
    </row>
    <row r="72" spans="1:6" ht="42" customHeight="1" x14ac:dyDescent="0.35">
      <c r="A72" s="3" t="s">
        <v>106</v>
      </c>
      <c r="B72" s="39" t="s">
        <v>107</v>
      </c>
      <c r="C72" s="39"/>
      <c r="D72" s="39"/>
      <c r="E72" s="6" t="s">
        <v>10</v>
      </c>
      <c r="F72" s="7"/>
    </row>
    <row r="73" spans="1:6" ht="13.5" customHeight="1" x14ac:dyDescent="0.35">
      <c r="A73" s="3" t="s">
        <v>108</v>
      </c>
      <c r="B73" s="3" t="s">
        <v>109</v>
      </c>
      <c r="E73" s="25" t="s">
        <v>10</v>
      </c>
      <c r="F73" s="7"/>
    </row>
    <row r="74" spans="1:6" ht="18" customHeight="1" x14ac:dyDescent="0.35">
      <c r="A74" s="3" t="s">
        <v>110</v>
      </c>
      <c r="B74" s="33" t="s">
        <v>111</v>
      </c>
      <c r="C74" s="33"/>
      <c r="D74" s="33"/>
      <c r="E74" s="25" t="s">
        <v>10</v>
      </c>
      <c r="F74" s="7"/>
    </row>
    <row r="75" spans="1:6" ht="30" customHeight="1" x14ac:dyDescent="0.35">
      <c r="A75" s="3" t="s">
        <v>112</v>
      </c>
      <c r="B75" s="31" t="s">
        <v>113</v>
      </c>
      <c r="C75" s="31"/>
      <c r="D75" s="31"/>
      <c r="E75" s="6" t="s">
        <v>10</v>
      </c>
    </row>
    <row r="76" spans="1:6" ht="21.75" customHeight="1" x14ac:dyDescent="0.35">
      <c r="A76" s="12" t="s">
        <v>114</v>
      </c>
      <c r="B76" s="12"/>
      <c r="C76" s="12"/>
      <c r="D76" s="12"/>
      <c r="E76" s="12"/>
      <c r="F76" s="13">
        <f>SUM(F70:F75)</f>
        <v>0</v>
      </c>
    </row>
    <row r="77" spans="1:6" ht="13.5" customHeight="1" x14ac:dyDescent="0.35">
      <c r="B77" s="28"/>
      <c r="C77" s="28"/>
      <c r="D77" s="28"/>
    </row>
    <row r="78" spans="1:6" ht="13.5" customHeight="1" x14ac:dyDescent="0.35">
      <c r="A78" s="53" t="s">
        <v>115</v>
      </c>
      <c r="B78" s="53"/>
      <c r="C78" s="53"/>
      <c r="D78" s="53"/>
      <c r="E78" s="53"/>
      <c r="F78" s="53"/>
    </row>
    <row r="79" spans="1:6" ht="13.5" customHeight="1" x14ac:dyDescent="0.35">
      <c r="A79" s="3" t="s">
        <v>116</v>
      </c>
      <c r="B79" s="33" t="s">
        <v>117</v>
      </c>
      <c r="C79" s="33"/>
      <c r="D79" s="33"/>
      <c r="E79" s="6" t="s">
        <v>10</v>
      </c>
      <c r="F79" s="7"/>
    </row>
    <row r="80" spans="1:6" ht="13.5" customHeight="1" x14ac:dyDescent="0.35">
      <c r="A80" s="3" t="s">
        <v>118</v>
      </c>
      <c r="B80" s="33" t="s">
        <v>119</v>
      </c>
      <c r="C80" s="33"/>
      <c r="D80" s="33"/>
      <c r="E80" s="6" t="s">
        <v>10</v>
      </c>
      <c r="F80" s="7"/>
    </row>
    <row r="81" spans="1:6" ht="13.5" customHeight="1" x14ac:dyDescent="0.35">
      <c r="A81" s="3" t="s">
        <v>120</v>
      </c>
      <c r="B81" s="33" t="s">
        <v>121</v>
      </c>
      <c r="C81" s="33"/>
      <c r="D81" s="33"/>
      <c r="E81" s="6" t="s">
        <v>10</v>
      </c>
      <c r="F81" s="7"/>
    </row>
    <row r="82" spans="1:6" ht="18" customHeight="1" x14ac:dyDescent="0.35">
      <c r="A82" s="3" t="s">
        <v>122</v>
      </c>
      <c r="B82" s="41" t="s">
        <v>123</v>
      </c>
      <c r="C82" s="41"/>
      <c r="D82" s="41"/>
      <c r="E82" s="6" t="s">
        <v>10</v>
      </c>
      <c r="F82" s="7"/>
    </row>
    <row r="83" spans="1:6" ht="14.25" customHeight="1" x14ac:dyDescent="0.35">
      <c r="A83" s="3" t="s">
        <v>124</v>
      </c>
      <c r="B83" s="3" t="s">
        <v>125</v>
      </c>
      <c r="E83" s="6" t="s">
        <v>10</v>
      </c>
      <c r="F83" s="7"/>
    </row>
    <row r="84" spans="1:6" ht="83.5" customHeight="1" x14ac:dyDescent="0.35">
      <c r="A84" s="3" t="s">
        <v>126</v>
      </c>
      <c r="B84" s="30" t="s">
        <v>270</v>
      </c>
      <c r="C84" s="30"/>
      <c r="D84" s="30"/>
      <c r="E84" s="6" t="s">
        <v>10</v>
      </c>
      <c r="F84" s="7"/>
    </row>
    <row r="85" spans="1:6" ht="21.75" customHeight="1" x14ac:dyDescent="0.35">
      <c r="A85" s="12" t="s">
        <v>127</v>
      </c>
      <c r="B85" s="12"/>
      <c r="C85" s="12"/>
      <c r="D85" s="12"/>
      <c r="E85" s="12"/>
      <c r="F85" s="13">
        <f>SUM(F79:F84)</f>
        <v>0</v>
      </c>
    </row>
    <row r="86" spans="1:6" ht="13.5" customHeight="1" x14ac:dyDescent="0.35">
      <c r="B86" s="28"/>
      <c r="C86" s="28"/>
      <c r="D86" s="28"/>
    </row>
    <row r="87" spans="1:6" ht="13.5" customHeight="1" x14ac:dyDescent="0.35">
      <c r="A87" s="53" t="s">
        <v>128</v>
      </c>
      <c r="B87" s="53"/>
      <c r="C87" s="53"/>
      <c r="D87" s="53"/>
      <c r="E87" s="53"/>
      <c r="F87" s="53"/>
    </row>
    <row r="88" spans="1:6" ht="13.5" customHeight="1" x14ac:dyDescent="0.35">
      <c r="A88" s="3" t="s">
        <v>129</v>
      </c>
      <c r="B88" s="33" t="s">
        <v>130</v>
      </c>
      <c r="C88" s="33"/>
      <c r="D88" s="33"/>
      <c r="E88" s="6" t="s">
        <v>10</v>
      </c>
      <c r="F88" s="7"/>
    </row>
    <row r="89" spans="1:6" ht="13.5" customHeight="1" x14ac:dyDescent="0.35">
      <c r="A89" s="3" t="s">
        <v>131</v>
      </c>
      <c r="B89" s="33" t="s">
        <v>132</v>
      </c>
      <c r="C89" s="33"/>
      <c r="D89" s="33"/>
      <c r="E89" s="6" t="s">
        <v>10</v>
      </c>
      <c r="F89" s="7"/>
    </row>
    <row r="90" spans="1:6" ht="13.5" customHeight="1" x14ac:dyDescent="0.35">
      <c r="A90" s="3" t="s">
        <v>133</v>
      </c>
      <c r="B90" s="33" t="s">
        <v>134</v>
      </c>
      <c r="C90" s="33"/>
      <c r="D90" s="33"/>
      <c r="E90" s="6" t="s">
        <v>10</v>
      </c>
      <c r="F90" s="7"/>
    </row>
    <row r="91" spans="1:6" ht="13.5" customHeight="1" x14ac:dyDescent="0.35">
      <c r="A91" s="3" t="s">
        <v>135</v>
      </c>
      <c r="B91" s="33" t="s">
        <v>136</v>
      </c>
      <c r="C91" s="33"/>
      <c r="D91" s="33"/>
      <c r="E91" s="6" t="s">
        <v>10</v>
      </c>
      <c r="F91" s="7"/>
    </row>
    <row r="92" spans="1:6" ht="13.5" customHeight="1" x14ac:dyDescent="0.35">
      <c r="A92" s="3" t="s">
        <v>137</v>
      </c>
      <c r="B92" s="42" t="s">
        <v>138</v>
      </c>
      <c r="C92" s="42"/>
      <c r="D92" s="42"/>
      <c r="E92" s="6" t="s">
        <v>10</v>
      </c>
      <c r="F92" s="7"/>
    </row>
    <row r="93" spans="1:6" ht="42" customHeight="1" x14ac:dyDescent="0.35">
      <c r="A93" s="3" t="s">
        <v>139</v>
      </c>
      <c r="B93" s="43" t="s">
        <v>140</v>
      </c>
      <c r="C93" s="43"/>
      <c r="D93" s="43"/>
      <c r="E93" s="6" t="s">
        <v>10</v>
      </c>
      <c r="F93" s="7"/>
    </row>
    <row r="94" spans="1:6" ht="30.75" customHeight="1" x14ac:dyDescent="0.35">
      <c r="A94" s="3" t="s">
        <v>141</v>
      </c>
      <c r="B94" s="43" t="s">
        <v>142</v>
      </c>
      <c r="C94" s="43"/>
      <c r="D94" s="43"/>
      <c r="E94" s="6" t="s">
        <v>10</v>
      </c>
      <c r="F94" s="7"/>
    </row>
    <row r="95" spans="1:6" ht="21.75" customHeight="1" x14ac:dyDescent="0.35">
      <c r="A95" s="12" t="s">
        <v>143</v>
      </c>
      <c r="B95" s="12"/>
      <c r="C95" s="12"/>
      <c r="D95" s="12"/>
      <c r="E95" s="12"/>
      <c r="F95" s="13">
        <f>SUM(F88:F94)</f>
        <v>0</v>
      </c>
    </row>
    <row r="96" spans="1:6" ht="13.5" customHeight="1" x14ac:dyDescent="0.35">
      <c r="B96" s="28"/>
      <c r="C96" s="28"/>
      <c r="D96" s="28"/>
    </row>
    <row r="97" spans="1:6" ht="13.5" customHeight="1" x14ac:dyDescent="0.35">
      <c r="A97" s="53" t="s">
        <v>144</v>
      </c>
      <c r="B97" s="53"/>
      <c r="C97" s="53"/>
      <c r="D97" s="53"/>
      <c r="E97" s="53"/>
      <c r="F97" s="53"/>
    </row>
    <row r="98" spans="1:6" ht="13.5" customHeight="1" x14ac:dyDescent="0.35">
      <c r="A98" s="3" t="s">
        <v>145</v>
      </c>
      <c r="B98" s="33" t="s">
        <v>146</v>
      </c>
      <c r="C98" s="33"/>
      <c r="D98" s="33"/>
      <c r="E98" s="6" t="s">
        <v>10</v>
      </c>
      <c r="F98" s="7"/>
    </row>
    <row r="99" spans="1:6" ht="13.5" customHeight="1" x14ac:dyDescent="0.35">
      <c r="A99" s="3" t="s">
        <v>147</v>
      </c>
      <c r="B99" s="33" t="s">
        <v>148</v>
      </c>
      <c r="C99" s="33"/>
      <c r="D99" s="33"/>
      <c r="E99" s="6" t="s">
        <v>10</v>
      </c>
      <c r="F99" s="7"/>
    </row>
    <row r="100" spans="1:6" ht="60" customHeight="1" x14ac:dyDescent="0.35">
      <c r="A100" s="3" t="s">
        <v>149</v>
      </c>
      <c r="B100" s="30" t="s">
        <v>150</v>
      </c>
      <c r="C100" s="30"/>
      <c r="D100" s="30"/>
      <c r="E100" s="6" t="s">
        <v>10</v>
      </c>
      <c r="F100" s="7"/>
    </row>
    <row r="101" spans="1:6" ht="18" customHeight="1" x14ac:dyDescent="0.35">
      <c r="A101" s="3" t="s">
        <v>151</v>
      </c>
      <c r="B101" s="41" t="s">
        <v>152</v>
      </c>
      <c r="C101" s="41"/>
      <c r="D101" s="41"/>
      <c r="E101" s="6" t="s">
        <v>10</v>
      </c>
      <c r="F101" s="7"/>
    </row>
    <row r="102" spans="1:6" ht="14.25" customHeight="1" x14ac:dyDescent="0.35">
      <c r="A102" s="3" t="s">
        <v>153</v>
      </c>
      <c r="B102" s="3" t="s">
        <v>154</v>
      </c>
      <c r="E102" s="6" t="s">
        <v>10</v>
      </c>
      <c r="F102" s="7"/>
    </row>
    <row r="103" spans="1:6" ht="21.75" customHeight="1" x14ac:dyDescent="0.35">
      <c r="A103" s="12" t="s">
        <v>155</v>
      </c>
      <c r="F103">
        <f>SUM(F98:F102)</f>
        <v>0</v>
      </c>
    </row>
    <row r="104" spans="1:6" ht="15" customHeight="1" x14ac:dyDescent="0.35">
      <c r="A104" s="28"/>
      <c r="B104" s="28"/>
      <c r="C104" s="28"/>
      <c r="D104" s="28"/>
      <c r="E104" s="28"/>
      <c r="F104" s="28"/>
    </row>
    <row r="105" spans="1:6" ht="13.5" customHeight="1" x14ac:dyDescent="0.35">
      <c r="A105" s="53" t="s">
        <v>156</v>
      </c>
      <c r="B105" s="53"/>
      <c r="C105" s="53"/>
      <c r="D105" s="53"/>
      <c r="E105" s="53"/>
      <c r="F105" s="53"/>
    </row>
    <row r="106" spans="1:6" ht="13.5" customHeight="1" x14ac:dyDescent="0.35">
      <c r="A106" s="15" t="s">
        <v>157</v>
      </c>
      <c r="B106" s="15"/>
      <c r="E106" s="15"/>
      <c r="F106" s="15"/>
    </row>
    <row r="107" spans="1:6" ht="13.5" customHeight="1" x14ac:dyDescent="0.35">
      <c r="A107" s="3" t="s">
        <v>158</v>
      </c>
      <c r="B107" s="33" t="s">
        <v>159</v>
      </c>
      <c r="C107" s="33"/>
      <c r="D107" s="33"/>
      <c r="E107" s="6" t="s">
        <v>10</v>
      </c>
      <c r="F107" s="7"/>
    </row>
    <row r="108" spans="1:6" ht="13.5" customHeight="1" x14ac:dyDescent="0.35">
      <c r="A108" s="3" t="s">
        <v>160</v>
      </c>
      <c r="B108" s="33" t="s">
        <v>161</v>
      </c>
      <c r="C108" s="33"/>
      <c r="D108" s="33"/>
      <c r="E108" s="6" t="s">
        <v>10</v>
      </c>
      <c r="F108" s="7"/>
    </row>
    <row r="109" spans="1:6" ht="13.5" customHeight="1" x14ac:dyDescent="0.35">
      <c r="A109" s="3" t="s">
        <v>162</v>
      </c>
      <c r="B109" s="33" t="s">
        <v>163</v>
      </c>
      <c r="C109" s="33"/>
      <c r="D109" s="33"/>
      <c r="E109" s="6" t="s">
        <v>10</v>
      </c>
      <c r="F109" s="7"/>
    </row>
    <row r="110" spans="1:6" ht="13.5" customHeight="1" x14ac:dyDescent="0.35">
      <c r="A110" s="3" t="s">
        <v>164</v>
      </c>
      <c r="B110" s="33" t="s">
        <v>165</v>
      </c>
      <c r="C110" s="33"/>
      <c r="D110" s="33"/>
      <c r="E110" s="6" t="s">
        <v>10</v>
      </c>
      <c r="F110" s="7"/>
    </row>
    <row r="111" spans="1:6" ht="13.5" customHeight="1" x14ac:dyDescent="0.35">
      <c r="A111" s="3" t="s">
        <v>166</v>
      </c>
      <c r="B111" s="33" t="s">
        <v>167</v>
      </c>
      <c r="C111" s="33"/>
      <c r="D111" s="33"/>
      <c r="E111" s="6" t="s">
        <v>10</v>
      </c>
      <c r="F111" s="7"/>
    </row>
    <row r="112" spans="1:6" ht="13.5" customHeight="1" x14ac:dyDescent="0.35">
      <c r="A112" s="3" t="s">
        <v>168</v>
      </c>
      <c r="B112" s="33" t="s">
        <v>169</v>
      </c>
      <c r="C112" s="33"/>
      <c r="D112" s="33"/>
      <c r="E112" s="6" t="s">
        <v>10</v>
      </c>
      <c r="F112" s="7"/>
    </row>
    <row r="113" spans="1:6" ht="14.25" customHeight="1" x14ac:dyDescent="0.35">
      <c r="A113" s="3" t="s">
        <v>170</v>
      </c>
      <c r="B113" s="3" t="s">
        <v>171</v>
      </c>
      <c r="E113" s="6" t="s">
        <v>10</v>
      </c>
      <c r="F113" s="7"/>
    </row>
    <row r="114" spans="1:6" ht="13.5" customHeight="1" x14ac:dyDescent="0.35">
      <c r="B114" s="28"/>
      <c r="C114" s="28"/>
      <c r="D114" s="28"/>
    </row>
    <row r="115" spans="1:6" ht="13.5" customHeight="1" x14ac:dyDescent="0.35">
      <c r="A115" s="15" t="s">
        <v>172</v>
      </c>
      <c r="B115" s="15"/>
      <c r="C115" s="15"/>
      <c r="D115" s="15"/>
      <c r="E115" s="15"/>
      <c r="F115" s="15"/>
    </row>
    <row r="116" spans="1:6" ht="13.5" customHeight="1" x14ac:dyDescent="0.35">
      <c r="A116" s="3" t="s">
        <v>173</v>
      </c>
      <c r="B116" s="42" t="s">
        <v>174</v>
      </c>
      <c r="C116" s="42"/>
      <c r="D116" s="42"/>
      <c r="E116" s="6" t="s">
        <v>10</v>
      </c>
      <c r="F116" s="7"/>
    </row>
    <row r="117" spans="1:6" ht="13.5" customHeight="1" x14ac:dyDescent="0.35">
      <c r="A117" s="3" t="s">
        <v>175</v>
      </c>
      <c r="B117" s="33" t="s">
        <v>176</v>
      </c>
      <c r="C117" s="33"/>
      <c r="D117" s="33"/>
      <c r="E117" s="6" t="s">
        <v>10</v>
      </c>
      <c r="F117" s="7"/>
    </row>
    <row r="118" spans="1:6" s="10" customFormat="1" ht="13.5" customHeight="1" x14ac:dyDescent="0.35">
      <c r="A118" s="3" t="s">
        <v>177</v>
      </c>
      <c r="B118" s="33" t="s">
        <v>178</v>
      </c>
      <c r="C118" s="33"/>
      <c r="D118" s="33"/>
      <c r="E118" s="6" t="s">
        <v>10</v>
      </c>
      <c r="F118" s="7"/>
    </row>
    <row r="119" spans="1:6" s="10" customFormat="1" ht="13.5" customHeight="1" x14ac:dyDescent="0.35">
      <c r="A119" s="3" t="s">
        <v>179</v>
      </c>
      <c r="B119" s="3" t="s">
        <v>180</v>
      </c>
      <c r="E119" s="6" t="s">
        <v>10</v>
      </c>
      <c r="F119" s="7"/>
    </row>
    <row r="120" spans="1:6" s="10" customFormat="1" ht="13.5" customHeight="1" x14ac:dyDescent="0.35">
      <c r="A120" s="3" t="s">
        <v>181</v>
      </c>
      <c r="B120" s="3" t="s">
        <v>182</v>
      </c>
      <c r="E120" s="6" t="s">
        <v>10</v>
      </c>
      <c r="F120" s="7"/>
    </row>
    <row r="121" spans="1:6" s="10" customFormat="1" ht="13.5" customHeight="1" x14ac:dyDescent="0.35">
      <c r="A121" s="2" t="s">
        <v>183</v>
      </c>
      <c r="B121" s="2" t="s">
        <v>184</v>
      </c>
      <c r="E121" s="8" t="s">
        <v>10</v>
      </c>
      <c r="F121" s="9"/>
    </row>
    <row r="122" spans="1:6" ht="32.5" customHeight="1" x14ac:dyDescent="0.35">
      <c r="A122" s="3" t="s">
        <v>185</v>
      </c>
      <c r="B122" s="31" t="s">
        <v>186</v>
      </c>
      <c r="C122" s="31"/>
      <c r="D122" s="31"/>
      <c r="E122" s="6" t="s">
        <v>10</v>
      </c>
    </row>
    <row r="123" spans="1:6" ht="18" customHeight="1" x14ac:dyDescent="0.35">
      <c r="A123" s="3" t="s">
        <v>187</v>
      </c>
      <c r="B123" s="39" t="s">
        <v>188</v>
      </c>
      <c r="C123" s="39"/>
      <c r="D123" s="39"/>
      <c r="E123" s="6" t="s">
        <v>10</v>
      </c>
      <c r="F123" s="7"/>
    </row>
    <row r="124" spans="1:6" ht="14.25" customHeight="1" x14ac:dyDescent="0.35">
      <c r="A124" s="3" t="s">
        <v>189</v>
      </c>
      <c r="B124" s="2" t="s">
        <v>190</v>
      </c>
      <c r="E124" s="6" t="s">
        <v>10</v>
      </c>
      <c r="F124" s="7"/>
    </row>
    <row r="125" spans="1:6" ht="24" customHeight="1" x14ac:dyDescent="0.35">
      <c r="A125" s="12" t="s">
        <v>191</v>
      </c>
      <c r="B125" s="12"/>
      <c r="C125" s="12"/>
      <c r="D125" s="12"/>
      <c r="E125" s="12"/>
      <c r="F125" s="13">
        <f>SUM(F107:F124)</f>
        <v>0</v>
      </c>
    </row>
    <row r="126" spans="1:6" ht="14.25" customHeight="1" x14ac:dyDescent="0.35">
      <c r="B126" s="28"/>
      <c r="C126" s="28"/>
      <c r="D126" s="28"/>
      <c r="E126" s="28"/>
    </row>
    <row r="127" spans="1:6" ht="14.25" customHeight="1" x14ac:dyDescent="0.35">
      <c r="A127" s="54" t="s">
        <v>192</v>
      </c>
      <c r="B127" s="54"/>
      <c r="C127" s="54"/>
      <c r="D127" s="54"/>
      <c r="E127" s="54"/>
      <c r="F127" s="54"/>
    </row>
    <row r="128" spans="1:6" ht="14.25" customHeight="1" x14ac:dyDescent="0.35">
      <c r="A128" s="18" t="s">
        <v>3</v>
      </c>
      <c r="B128" s="40" t="s">
        <v>4</v>
      </c>
      <c r="C128" s="40"/>
      <c r="D128" s="40"/>
      <c r="E128" s="40"/>
      <c r="F128" s="18" t="s">
        <v>6</v>
      </c>
    </row>
    <row r="129" spans="1:6" ht="14.25" customHeight="1" x14ac:dyDescent="0.35">
      <c r="A129" s="18" t="s">
        <v>193</v>
      </c>
      <c r="B129" s="33" t="s">
        <v>194</v>
      </c>
      <c r="C129" s="33"/>
      <c r="D129" s="33"/>
      <c r="E129" s="33"/>
      <c r="F129" s="7">
        <f>F13</f>
        <v>0</v>
      </c>
    </row>
    <row r="130" spans="1:6" ht="14.25" customHeight="1" x14ac:dyDescent="0.35">
      <c r="A130" s="18" t="s">
        <v>195</v>
      </c>
      <c r="B130" s="33" t="s">
        <v>196</v>
      </c>
      <c r="C130" s="33"/>
      <c r="D130" s="33"/>
      <c r="E130" s="33"/>
      <c r="F130" s="7">
        <f>F67</f>
        <v>0</v>
      </c>
    </row>
    <row r="131" spans="1:6" ht="14.25" customHeight="1" x14ac:dyDescent="0.35">
      <c r="A131" s="18" t="s">
        <v>197</v>
      </c>
      <c r="B131" s="33" t="s">
        <v>198</v>
      </c>
      <c r="C131" s="33"/>
      <c r="D131" s="33"/>
      <c r="E131" s="33"/>
      <c r="F131" s="7">
        <f>F76</f>
        <v>0</v>
      </c>
    </row>
    <row r="132" spans="1:6" ht="14.25" customHeight="1" x14ac:dyDescent="0.35">
      <c r="A132" s="18" t="s">
        <v>199</v>
      </c>
      <c r="B132" s="33" t="s">
        <v>200</v>
      </c>
      <c r="C132" s="33"/>
      <c r="D132" s="33"/>
      <c r="E132" s="33"/>
      <c r="F132" s="7">
        <f>F85</f>
        <v>0</v>
      </c>
    </row>
    <row r="133" spans="1:6" ht="14.25" customHeight="1" x14ac:dyDescent="0.35">
      <c r="A133" s="18" t="s">
        <v>201</v>
      </c>
      <c r="B133" s="41" t="s">
        <v>202</v>
      </c>
      <c r="C133" s="41"/>
      <c r="D133" s="41"/>
      <c r="E133" s="41"/>
      <c r="F133" s="7">
        <f>F95</f>
        <v>0</v>
      </c>
    </row>
    <row r="134" spans="1:6" ht="15" customHeight="1" x14ac:dyDescent="0.35">
      <c r="A134" s="18" t="s">
        <v>203</v>
      </c>
      <c r="B134" s="36" t="s">
        <v>204</v>
      </c>
      <c r="C134" s="36"/>
      <c r="D134" s="36"/>
      <c r="E134" s="36"/>
      <c r="F134" s="7">
        <f>F103</f>
        <v>0</v>
      </c>
    </row>
    <row r="135" spans="1:6" ht="15" customHeight="1" x14ac:dyDescent="0.35">
      <c r="A135" s="18" t="s">
        <v>205</v>
      </c>
      <c r="B135" s="36" t="s">
        <v>206</v>
      </c>
      <c r="C135" s="36"/>
      <c r="D135" s="36"/>
      <c r="E135" s="36"/>
      <c r="F135" s="7">
        <f>F125</f>
        <v>0</v>
      </c>
    </row>
    <row r="136" spans="1:6" ht="15.75" customHeight="1" x14ac:dyDescent="0.35"/>
    <row r="137" spans="1:6" ht="21.75" customHeight="1" x14ac:dyDescent="0.35">
      <c r="A137" s="19" t="s">
        <v>207</v>
      </c>
      <c r="B137" s="19"/>
      <c r="C137" s="19"/>
      <c r="D137" s="19"/>
      <c r="E137" s="19"/>
      <c r="F137" s="20">
        <f>SUM(F129:F136)</f>
        <v>0</v>
      </c>
    </row>
    <row r="138" spans="1:6" ht="15" customHeight="1" x14ac:dyDescent="0.35">
      <c r="A138" s="21" t="s">
        <v>208</v>
      </c>
      <c r="B138" s="21"/>
      <c r="E138" s="21"/>
      <c r="F138" s="21">
        <f>F137*1.25</f>
        <v>0</v>
      </c>
    </row>
    <row r="139" spans="1:6" ht="13.5" customHeight="1" x14ac:dyDescent="0.35">
      <c r="B139" s="28"/>
      <c r="C139" s="28"/>
      <c r="D139" s="28"/>
    </row>
    <row r="140" spans="1:6" ht="14.25" customHeight="1" x14ac:dyDescent="0.35">
      <c r="A140" s="22" t="s">
        <v>209</v>
      </c>
    </row>
    <row r="141" spans="1:6" ht="15" customHeight="1" x14ac:dyDescent="0.35">
      <c r="A141" s="37" t="s">
        <v>210</v>
      </c>
      <c r="B141" s="37"/>
      <c r="C141" s="37"/>
      <c r="D141" s="37"/>
      <c r="E141" s="37"/>
      <c r="F141" s="37"/>
    </row>
    <row r="142" spans="1:6" ht="13.5" customHeight="1" x14ac:dyDescent="0.35">
      <c r="A142" s="3" t="s">
        <v>211</v>
      </c>
      <c r="B142" s="28"/>
      <c r="C142" s="28"/>
      <c r="D142" s="28"/>
    </row>
    <row r="143" spans="1:6" ht="14.25" customHeight="1" x14ac:dyDescent="0.35">
      <c r="A143" s="28"/>
      <c r="B143" s="28"/>
      <c r="C143" s="28"/>
      <c r="D143" s="28"/>
      <c r="E143" s="28"/>
      <c r="F143" s="28"/>
    </row>
    <row r="144" spans="1:6" ht="14.25" customHeight="1" x14ac:dyDescent="0.35">
      <c r="A144" s="24" t="s">
        <v>212</v>
      </c>
      <c r="B144" s="23"/>
      <c r="C144" s="23"/>
      <c r="D144" s="23"/>
      <c r="E144" s="23"/>
      <c r="F144" s="23"/>
    </row>
    <row r="145" spans="1:6" ht="30" customHeight="1" x14ac:dyDescent="0.35">
      <c r="A145" s="3" t="s">
        <v>213</v>
      </c>
      <c r="B145" s="28"/>
      <c r="C145" s="28"/>
      <c r="D145" s="28"/>
    </row>
    <row r="146" spans="1:6" ht="14.25" customHeight="1" x14ac:dyDescent="0.35">
      <c r="A146" s="37" t="s">
        <v>214</v>
      </c>
      <c r="B146" s="37"/>
      <c r="C146" s="37"/>
      <c r="D146" s="37"/>
      <c r="E146" s="37"/>
      <c r="F146" s="37"/>
    </row>
    <row r="147" spans="1:6" ht="27.75" customHeight="1" x14ac:dyDescent="0.35">
      <c r="A147" s="3" t="s">
        <v>215</v>
      </c>
      <c r="B147" s="38" t="s">
        <v>216</v>
      </c>
      <c r="C147" s="38"/>
      <c r="D147" s="38"/>
      <c r="E147" s="6" t="s">
        <v>10</v>
      </c>
    </row>
    <row r="148" spans="1:6" ht="47.25" customHeight="1" x14ac:dyDescent="0.35">
      <c r="A148" s="3" t="s">
        <v>217</v>
      </c>
      <c r="B148" s="31" t="s">
        <v>218</v>
      </c>
      <c r="C148" s="31"/>
      <c r="D148" s="31"/>
      <c r="E148" s="6" t="s">
        <v>10</v>
      </c>
    </row>
    <row r="149" spans="1:6" ht="27.75" customHeight="1" x14ac:dyDescent="0.35">
      <c r="A149" t="s">
        <v>219</v>
      </c>
      <c r="B149" s="28"/>
      <c r="C149" s="28"/>
      <c r="D149" s="28"/>
    </row>
    <row r="150" spans="1:6" ht="42" customHeight="1" x14ac:dyDescent="0.35">
      <c r="A150" s="29" t="s">
        <v>220</v>
      </c>
      <c r="B150" s="29"/>
      <c r="C150" s="29"/>
      <c r="D150" s="29"/>
      <c r="E150" s="29"/>
      <c r="F150" s="29"/>
    </row>
    <row r="151" spans="1:6" ht="61.5" customHeight="1" x14ac:dyDescent="0.35">
      <c r="A151" s="3" t="s">
        <v>221</v>
      </c>
      <c r="B151" s="30" t="s">
        <v>222</v>
      </c>
      <c r="C151" s="30"/>
      <c r="D151" s="30"/>
      <c r="E151" s="6" t="s">
        <v>10</v>
      </c>
    </row>
    <row r="152" spans="1:6" ht="60" customHeight="1" x14ac:dyDescent="0.35">
      <c r="A152" s="3" t="s">
        <v>223</v>
      </c>
      <c r="B152" s="31" t="s">
        <v>224</v>
      </c>
      <c r="C152" s="31"/>
      <c r="D152" s="31"/>
      <c r="E152" s="6" t="s">
        <v>10</v>
      </c>
    </row>
    <row r="153" spans="1:6" ht="61.5" customHeight="1" x14ac:dyDescent="0.35">
      <c r="A153" t="s">
        <v>219</v>
      </c>
      <c r="B153" s="32" t="s">
        <v>225</v>
      </c>
      <c r="C153" s="32"/>
      <c r="D153" s="32"/>
    </row>
    <row r="154" spans="1:6" ht="14.25" customHeight="1" x14ac:dyDescent="0.35">
      <c r="A154" s="3"/>
      <c r="B154" s="33"/>
      <c r="C154" s="33"/>
      <c r="D154" s="33"/>
      <c r="E154" s="6"/>
      <c r="F154" s="7"/>
    </row>
    <row r="155" spans="1:6" ht="14.25" customHeight="1" x14ac:dyDescent="0.35">
      <c r="A155" s="3"/>
    </row>
    <row r="156" spans="1:6" ht="14.25" customHeight="1" x14ac:dyDescent="0.35"/>
    <row r="157" spans="1:6" ht="45.75" customHeight="1" x14ac:dyDescent="0.35">
      <c r="A157" s="34" t="s">
        <v>226</v>
      </c>
      <c r="B157" s="34"/>
      <c r="C157" s="34"/>
      <c r="D157" s="34"/>
      <c r="E157" s="34"/>
      <c r="F157" s="34"/>
    </row>
    <row r="158" spans="1:6" ht="14.25" customHeight="1" x14ac:dyDescent="0.35">
      <c r="A158" s="18" t="s">
        <v>3</v>
      </c>
      <c r="B158" s="18" t="s">
        <v>4</v>
      </c>
      <c r="E158" s="18" t="s">
        <v>5</v>
      </c>
      <c r="F158" s="18" t="s">
        <v>227</v>
      </c>
    </row>
    <row r="159" spans="1:6" ht="21" customHeight="1" x14ac:dyDescent="0.35">
      <c r="A159" t="s">
        <v>228</v>
      </c>
      <c r="B159" t="s">
        <v>229</v>
      </c>
      <c r="E159" s="25" t="s">
        <v>230</v>
      </c>
      <c r="F159" s="7"/>
    </row>
    <row r="160" spans="1:6" ht="14.25" customHeight="1" x14ac:dyDescent="0.35">
      <c r="A160" t="s">
        <v>231</v>
      </c>
      <c r="B160" t="s">
        <v>232</v>
      </c>
      <c r="E160" s="25" t="s">
        <v>230</v>
      </c>
      <c r="F160" s="7"/>
    </row>
    <row r="161" spans="1:6" ht="14.25" customHeight="1" x14ac:dyDescent="0.35">
      <c r="A161" t="s">
        <v>233</v>
      </c>
      <c r="B161" t="s">
        <v>234</v>
      </c>
      <c r="E161" s="25" t="s">
        <v>230</v>
      </c>
    </row>
    <row r="162" spans="1:6" ht="14.25" customHeight="1" x14ac:dyDescent="0.35">
      <c r="A162" t="s">
        <v>235</v>
      </c>
      <c r="B162" t="s">
        <v>236</v>
      </c>
      <c r="E162" s="25" t="s">
        <v>230</v>
      </c>
      <c r="F162" s="7"/>
    </row>
    <row r="163" spans="1:6" ht="14.25" customHeight="1" x14ac:dyDescent="0.35">
      <c r="A163" t="s">
        <v>237</v>
      </c>
      <c r="B163" t="s">
        <v>238</v>
      </c>
      <c r="E163" s="25" t="s">
        <v>230</v>
      </c>
      <c r="F163" s="7"/>
    </row>
    <row r="164" spans="1:6" ht="14.25" customHeight="1" x14ac:dyDescent="0.35"/>
    <row r="165" spans="1:6" ht="14.25" customHeight="1" x14ac:dyDescent="0.35">
      <c r="A165" t="s">
        <v>239</v>
      </c>
      <c r="B165" t="s">
        <v>240</v>
      </c>
      <c r="E165" s="25" t="s">
        <v>241</v>
      </c>
      <c r="F165" s="7"/>
    </row>
    <row r="166" spans="1:6" ht="14.25" customHeight="1" x14ac:dyDescent="0.35">
      <c r="A166" t="s">
        <v>242</v>
      </c>
      <c r="B166" t="s">
        <v>243</v>
      </c>
      <c r="E166" s="25" t="s">
        <v>244</v>
      </c>
      <c r="F166" s="7"/>
    </row>
    <row r="167" spans="1:6" ht="14.25" customHeight="1" x14ac:dyDescent="0.35"/>
    <row r="168" spans="1:6" ht="14.25" customHeight="1" x14ac:dyDescent="0.35"/>
    <row r="169" spans="1:6" ht="14.25" customHeight="1" x14ac:dyDescent="0.35">
      <c r="A169" s="4" t="s">
        <v>245</v>
      </c>
      <c r="B169" s="4"/>
      <c r="C169" s="4"/>
      <c r="D169" s="4"/>
      <c r="E169" s="4"/>
      <c r="F169" s="4"/>
    </row>
    <row r="170" spans="1:6" ht="14.25" customHeight="1" x14ac:dyDescent="0.35">
      <c r="A170" s="18"/>
      <c r="B170" s="18" t="s">
        <v>246</v>
      </c>
      <c r="C170" s="18" t="s">
        <v>247</v>
      </c>
      <c r="D170" s="18" t="s">
        <v>248</v>
      </c>
      <c r="E170" s="18"/>
      <c r="F170" s="18" t="s">
        <v>6</v>
      </c>
    </row>
    <row r="171" spans="1:6" ht="14.25" customHeight="1" x14ac:dyDescent="0.35">
      <c r="B171" s="3" t="s">
        <v>249</v>
      </c>
      <c r="D171">
        <v>30</v>
      </c>
      <c r="F171" s="7">
        <f t="shared" ref="F171:F188" si="0">C171*D171</f>
        <v>0</v>
      </c>
    </row>
    <row r="172" spans="1:6" ht="14.25" customHeight="1" x14ac:dyDescent="0.35">
      <c r="B172" s="3" t="s">
        <v>250</v>
      </c>
      <c r="D172">
        <v>30</v>
      </c>
      <c r="F172" s="7">
        <f t="shared" si="0"/>
        <v>0</v>
      </c>
    </row>
    <row r="173" spans="1:6" ht="14.25" customHeight="1" x14ac:dyDescent="0.35">
      <c r="B173" s="3" t="s">
        <v>251</v>
      </c>
      <c r="D173">
        <v>30</v>
      </c>
      <c r="F173" s="7">
        <f t="shared" si="0"/>
        <v>0</v>
      </c>
    </row>
    <row r="174" spans="1:6" ht="14.25" customHeight="1" x14ac:dyDescent="0.35">
      <c r="B174" s="3" t="s">
        <v>252</v>
      </c>
      <c r="D174">
        <v>30</v>
      </c>
      <c r="F174" s="7">
        <f t="shared" si="0"/>
        <v>0</v>
      </c>
    </row>
    <row r="175" spans="1:6" ht="14.25" customHeight="1" x14ac:dyDescent="0.35">
      <c r="B175" s="3" t="s">
        <v>253</v>
      </c>
      <c r="D175">
        <v>50</v>
      </c>
      <c r="F175" s="7">
        <f t="shared" si="0"/>
        <v>0</v>
      </c>
    </row>
    <row r="176" spans="1:6" ht="14.25" customHeight="1" x14ac:dyDescent="0.35">
      <c r="B176" s="3" t="s">
        <v>254</v>
      </c>
      <c r="D176">
        <v>50</v>
      </c>
      <c r="F176" s="7">
        <f t="shared" si="0"/>
        <v>0</v>
      </c>
    </row>
    <row r="177" spans="1:6" ht="14.25" customHeight="1" x14ac:dyDescent="0.35">
      <c r="B177" s="3" t="s">
        <v>255</v>
      </c>
      <c r="D177">
        <v>100</v>
      </c>
      <c r="F177" s="7">
        <f t="shared" si="0"/>
        <v>0</v>
      </c>
    </row>
    <row r="178" spans="1:6" ht="14.25" customHeight="1" x14ac:dyDescent="0.35">
      <c r="B178" s="3" t="s">
        <v>256</v>
      </c>
      <c r="D178">
        <v>100</v>
      </c>
      <c r="F178" s="7">
        <f t="shared" si="0"/>
        <v>0</v>
      </c>
    </row>
    <row r="179" spans="1:6" ht="14.25" customHeight="1" x14ac:dyDescent="0.35">
      <c r="B179" s="3" t="s">
        <v>257</v>
      </c>
      <c r="D179">
        <v>20</v>
      </c>
      <c r="F179" s="7">
        <f t="shared" si="0"/>
        <v>0</v>
      </c>
    </row>
    <row r="180" spans="1:6" ht="14.25" customHeight="1" x14ac:dyDescent="0.35">
      <c r="B180" s="3" t="s">
        <v>258</v>
      </c>
      <c r="D180">
        <v>10</v>
      </c>
      <c r="F180" s="7">
        <f t="shared" si="0"/>
        <v>0</v>
      </c>
    </row>
    <row r="181" spans="1:6" ht="14.25" customHeight="1" x14ac:dyDescent="0.35">
      <c r="B181" s="3" t="s">
        <v>259</v>
      </c>
      <c r="D181">
        <v>50</v>
      </c>
      <c r="F181" s="7">
        <f t="shared" si="0"/>
        <v>0</v>
      </c>
    </row>
    <row r="182" spans="1:6" ht="14.25" customHeight="1" x14ac:dyDescent="0.35">
      <c r="B182" s="3" t="s">
        <v>260</v>
      </c>
      <c r="F182" s="7">
        <f t="shared" si="0"/>
        <v>0</v>
      </c>
    </row>
    <row r="183" spans="1:6" ht="18" customHeight="1" x14ac:dyDescent="0.35">
      <c r="B183" s="33" t="s">
        <v>261</v>
      </c>
      <c r="C183" s="33"/>
      <c r="D183" s="33"/>
      <c r="E183" s="33"/>
      <c r="F183" s="7">
        <f t="shared" si="0"/>
        <v>0</v>
      </c>
    </row>
    <row r="184" spans="1:6" ht="14.25" customHeight="1" x14ac:dyDescent="0.35">
      <c r="B184" s="3" t="s">
        <v>262</v>
      </c>
      <c r="D184">
        <v>20</v>
      </c>
      <c r="F184" s="7">
        <f t="shared" si="0"/>
        <v>0</v>
      </c>
    </row>
    <row r="185" spans="1:6" ht="21.75" customHeight="1" x14ac:dyDescent="0.35">
      <c r="B185" s="3" t="s">
        <v>263</v>
      </c>
      <c r="D185">
        <v>50</v>
      </c>
      <c r="F185" s="7">
        <f t="shared" si="0"/>
        <v>0</v>
      </c>
    </row>
    <row r="186" spans="1:6" ht="14.25" customHeight="1" x14ac:dyDescent="0.35">
      <c r="B186" s="3" t="s">
        <v>264</v>
      </c>
      <c r="D186">
        <v>30</v>
      </c>
      <c r="F186" s="7">
        <f t="shared" si="0"/>
        <v>0</v>
      </c>
    </row>
    <row r="187" spans="1:6" ht="14.25" customHeight="1" x14ac:dyDescent="0.35">
      <c r="B187" s="3" t="s">
        <v>265</v>
      </c>
      <c r="D187">
        <v>20</v>
      </c>
      <c r="F187" s="7">
        <f t="shared" si="0"/>
        <v>0</v>
      </c>
    </row>
    <row r="188" spans="1:6" ht="14.25" customHeight="1" x14ac:dyDescent="0.35">
      <c r="B188" s="3" t="s">
        <v>266</v>
      </c>
      <c r="D188">
        <v>20</v>
      </c>
      <c r="F188" s="7">
        <f t="shared" si="0"/>
        <v>0</v>
      </c>
    </row>
    <row r="189" spans="1:6" ht="14.25" customHeight="1" x14ac:dyDescent="0.35"/>
    <row r="190" spans="1:6" ht="14.25" customHeight="1" x14ac:dyDescent="0.35">
      <c r="B190" s="18" t="s">
        <v>267</v>
      </c>
      <c r="E190" t="s">
        <v>268</v>
      </c>
      <c r="F190" s="7"/>
    </row>
    <row r="191" spans="1:6" ht="14.25" customHeight="1" x14ac:dyDescent="0.35"/>
    <row r="192" spans="1:6" ht="14.25" customHeight="1" x14ac:dyDescent="0.35">
      <c r="A192" s="12"/>
      <c r="E192" s="26"/>
      <c r="F192" s="27">
        <f>SUM(F171:F191)</f>
        <v>0</v>
      </c>
    </row>
    <row r="193" spans="1:4" ht="42.75" customHeight="1" x14ac:dyDescent="0.35">
      <c r="A193" s="35" t="s">
        <v>269</v>
      </c>
      <c r="B193" s="35"/>
      <c r="C193" s="35"/>
      <c r="D193" s="35"/>
    </row>
  </sheetData>
  <mergeCells count="114">
    <mergeCell ref="A69:F69"/>
    <mergeCell ref="A78:F78"/>
    <mergeCell ref="A87:F87"/>
    <mergeCell ref="A97:F97"/>
    <mergeCell ref="A105:F105"/>
    <mergeCell ref="A127:F127"/>
    <mergeCell ref="A1:F1"/>
    <mergeCell ref="A2:F2"/>
    <mergeCell ref="A3:F3"/>
    <mergeCell ref="A5:F5"/>
    <mergeCell ref="B6:D6"/>
    <mergeCell ref="B7:D7"/>
    <mergeCell ref="B8:D8"/>
    <mergeCell ref="B9:D9"/>
    <mergeCell ref="B11:D11"/>
    <mergeCell ref="B12:D12"/>
    <mergeCell ref="A15:F15"/>
    <mergeCell ref="B18:D18"/>
    <mergeCell ref="B19:D19"/>
    <mergeCell ref="B20:D20"/>
    <mergeCell ref="B21:D21"/>
    <mergeCell ref="B22:D22"/>
    <mergeCell ref="B24:D24"/>
    <mergeCell ref="B26:D26"/>
    <mergeCell ref="B27:D27"/>
    <mergeCell ref="B28:D28"/>
    <mergeCell ref="A30:D30"/>
    <mergeCell ref="B31:D31"/>
    <mergeCell ref="B33:D33"/>
    <mergeCell ref="B34:D34"/>
    <mergeCell ref="B39:D39"/>
    <mergeCell ref="B40:D40"/>
    <mergeCell ref="B41:D41"/>
    <mergeCell ref="B42:D42"/>
    <mergeCell ref="B43:D43"/>
    <mergeCell ref="B44:D44"/>
    <mergeCell ref="B45:D45"/>
    <mergeCell ref="B46:D46"/>
    <mergeCell ref="B48:D48"/>
    <mergeCell ref="B50:D50"/>
    <mergeCell ref="B51:D51"/>
    <mergeCell ref="B52:D52"/>
    <mergeCell ref="B53:D53"/>
    <mergeCell ref="B54:D54"/>
    <mergeCell ref="B55:D55"/>
    <mergeCell ref="B56:D56"/>
    <mergeCell ref="B57:D57"/>
    <mergeCell ref="B59:D59"/>
    <mergeCell ref="B62:D62"/>
    <mergeCell ref="B64:D64"/>
    <mergeCell ref="B68:D68"/>
    <mergeCell ref="B70:D70"/>
    <mergeCell ref="B71:D71"/>
    <mergeCell ref="B72:D72"/>
    <mergeCell ref="B74:D74"/>
    <mergeCell ref="B75:D75"/>
    <mergeCell ref="B77:D77"/>
    <mergeCell ref="B79:D79"/>
    <mergeCell ref="B80:D80"/>
    <mergeCell ref="B81:D81"/>
    <mergeCell ref="B82:D82"/>
    <mergeCell ref="B84:D84"/>
    <mergeCell ref="B86:D86"/>
    <mergeCell ref="B88:D88"/>
    <mergeCell ref="B89:D89"/>
    <mergeCell ref="B90:D90"/>
    <mergeCell ref="B91:D91"/>
    <mergeCell ref="B92:D92"/>
    <mergeCell ref="B93:D93"/>
    <mergeCell ref="B94:D94"/>
    <mergeCell ref="B96:D96"/>
    <mergeCell ref="B98:D98"/>
    <mergeCell ref="B99:D99"/>
    <mergeCell ref="B100:D100"/>
    <mergeCell ref="B101:D101"/>
    <mergeCell ref="A104:F104"/>
    <mergeCell ref="B107:D107"/>
    <mergeCell ref="B108:D108"/>
    <mergeCell ref="B109:D109"/>
    <mergeCell ref="B110:D110"/>
    <mergeCell ref="B111:D111"/>
    <mergeCell ref="B112:D112"/>
    <mergeCell ref="B114:D114"/>
    <mergeCell ref="B116:D116"/>
    <mergeCell ref="B117:D117"/>
    <mergeCell ref="B118:D118"/>
    <mergeCell ref="B122:D122"/>
    <mergeCell ref="B123:D123"/>
    <mergeCell ref="B126:E126"/>
    <mergeCell ref="B128:E128"/>
    <mergeCell ref="B129:E129"/>
    <mergeCell ref="B130:E130"/>
    <mergeCell ref="B131:E131"/>
    <mergeCell ref="B132:E132"/>
    <mergeCell ref="B133:E133"/>
    <mergeCell ref="B134:E134"/>
    <mergeCell ref="B135:E135"/>
    <mergeCell ref="B139:D139"/>
    <mergeCell ref="A141:F141"/>
    <mergeCell ref="B142:D142"/>
    <mergeCell ref="A143:F143"/>
    <mergeCell ref="B145:D145"/>
    <mergeCell ref="A146:F146"/>
    <mergeCell ref="B147:D147"/>
    <mergeCell ref="B148:D148"/>
    <mergeCell ref="B149:D149"/>
    <mergeCell ref="A150:F150"/>
    <mergeCell ref="B151:D151"/>
    <mergeCell ref="B152:D152"/>
    <mergeCell ref="B153:D153"/>
    <mergeCell ref="B154:D154"/>
    <mergeCell ref="A157:F157"/>
    <mergeCell ref="B183:E183"/>
    <mergeCell ref="A193:D193"/>
  </mergeCells>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57d4d84-a746-468a-abb4-4f32e247a4d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4706A655C8634391494B98D69151C1" ma:contentTypeVersion="10" ma:contentTypeDescription="Opprett et nytt dokument." ma:contentTypeScope="" ma:versionID="975ff377efd6c82bbab4c4cdf2afe7e8">
  <xsd:schema xmlns:xsd="http://www.w3.org/2001/XMLSchema" xmlns:xs="http://www.w3.org/2001/XMLSchema" xmlns:p="http://schemas.microsoft.com/office/2006/metadata/properties" xmlns:ns2="557d4d84-a746-468a-abb4-4f32e247a4d4" targetNamespace="http://schemas.microsoft.com/office/2006/metadata/properties" ma:root="true" ma:fieldsID="7c897c23780d49c4665853473419b2db" ns2:_="">
    <xsd:import namespace="557d4d84-a746-468a-abb4-4f32e247a4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d4d84-a746-468a-abb4-4f32e247a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1EF6C5-7DEE-4FA4-BA4B-7C2ACF26CFE6}">
  <ds:schemaRefs>
    <ds:schemaRef ds:uri="http://schemas.microsoft.com/office/2006/metadata/properties"/>
    <ds:schemaRef ds:uri="http://schemas.microsoft.com/office/infopath/2007/PartnerControls"/>
    <ds:schemaRef ds:uri="557d4d84-a746-468a-abb4-4f32e247a4d4"/>
  </ds:schemaRefs>
</ds:datastoreItem>
</file>

<file path=customXml/itemProps2.xml><?xml version="1.0" encoding="utf-8"?>
<ds:datastoreItem xmlns:ds="http://schemas.openxmlformats.org/officeDocument/2006/customXml" ds:itemID="{53ACAA1F-46D8-40AC-935F-5F98EE1FCE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d4d84-a746-468a-abb4-4f32e247a4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3A237F-025F-4707-8C7C-DD4F134C7B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Fredrik Christian Rodum Agdestein</cp:lastModifiedBy>
  <cp:revision>0</cp:revision>
  <dcterms:created xsi:type="dcterms:W3CDTF">2026-04-29T07:37:24Z</dcterms:created>
  <dcterms:modified xsi:type="dcterms:W3CDTF">2026-08-27T08:37:46Z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0x010100A34706A655C8634391494B98D69151C1</vt:lpwstr>
  </property>
  <property fmtid="{D5CDD505-2E9C-101B-9397-08002B2CF9AE}" pid="3" name="MediaServiceImageTags">
    <vt:lpwstr/>
  </property>
</Properties>
</file>