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ras.sharepoint.com/sites/innkjop/Anbud/2026/Over 2,3 MNOK/Suge og spyletjenester/Ferdig/"/>
    </mc:Choice>
  </mc:AlternateContent>
  <xr:revisionPtr revIDLastSave="245" documentId="8_{9F3B63F5-660F-4F55-A4A9-674C3D0E41CF}" xr6:coauthVersionLast="47" xr6:coauthVersionMax="47" xr10:uidLastSave="{1AF789A0-DC5F-4349-A8CE-39A21A5AD0CC}"/>
  <bookViews>
    <workbookView xWindow="2340" yWindow="2340" windowWidth="57600" windowHeight="15225" xr2:uid="{085146C5-CBD6-4CE1-85AC-1F49DAB37FEF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D26" i="1"/>
  <c r="C37" i="1"/>
  <c r="B37" i="1"/>
  <c r="C59" i="1"/>
  <c r="B70" i="1" s="1"/>
  <c r="B59" i="1"/>
  <c r="C26" i="1"/>
  <c r="B26" i="1"/>
  <c r="D15" i="1"/>
  <c r="C15" i="1"/>
  <c r="B15" i="1"/>
  <c r="D47" i="1"/>
  <c r="D48" i="1"/>
  <c r="D49" i="1"/>
  <c r="D50" i="1"/>
  <c r="D46" i="1"/>
  <c r="D51" i="1" l="1"/>
</calcChain>
</file>

<file path=xl/sharedStrings.xml><?xml version="1.0" encoding="utf-8"?>
<sst xmlns="http://schemas.openxmlformats.org/spreadsheetml/2006/main" count="71" uniqueCount="36">
  <si>
    <t>Beskrivelse</t>
  </si>
  <si>
    <t>Timepris 07.00-16.00</t>
  </si>
  <si>
    <t>Timepris 16.00-21.00</t>
  </si>
  <si>
    <t>Timepris natt/helg/helligdag</t>
  </si>
  <si>
    <t>Fagarbeider inkl. bil</t>
  </si>
  <si>
    <t>Sidemann</t>
  </si>
  <si>
    <t>SUM</t>
  </si>
  <si>
    <t>Antall for evaluering</t>
  </si>
  <si>
    <t>Priser for avfall</t>
  </si>
  <si>
    <t>Varekode NS9431:2011</t>
  </si>
  <si>
    <t>Pris pr. KG</t>
  </si>
  <si>
    <t>Total</t>
  </si>
  <si>
    <t>Sum</t>
  </si>
  <si>
    <t>Oppmøtepris</t>
  </si>
  <si>
    <t>Sted</t>
  </si>
  <si>
    <t>Fast oppmøtepris i NOK - dagtid pr. bil</t>
  </si>
  <si>
    <t>Fast oppmøtepris i NOK Vakttelefon pr. bil</t>
  </si>
  <si>
    <t>BIR lokasjoner i Bergen kommune</t>
  </si>
  <si>
    <t>BIR lokasjoner utenfor Bergen kommune</t>
  </si>
  <si>
    <t>Fusa, Vaksdal, Kvam</t>
  </si>
  <si>
    <t>Voss, Ulvik</t>
  </si>
  <si>
    <t>Antall - dagtid pr. bil</t>
  </si>
  <si>
    <t>Antall Vakttelefon pr. bil</t>
  </si>
  <si>
    <t>Totalkostnad</t>
  </si>
  <si>
    <t>Leveringssted for avfall med gyldig konsesjon</t>
  </si>
  <si>
    <t>Priser personell og slamsugebil</t>
  </si>
  <si>
    <t>Priser pesonell og spylebil - høytrykk</t>
  </si>
  <si>
    <t>Timer: 07.00-16.00</t>
  </si>
  <si>
    <t>Timer: 16.00-21.00</t>
  </si>
  <si>
    <t>Timer  07.00-16.00</t>
  </si>
  <si>
    <t>Timer 16.00-21.00</t>
  </si>
  <si>
    <t>Timer: natt/helg/helligdag</t>
  </si>
  <si>
    <t>Timer natt/helg/helligdag</t>
  </si>
  <si>
    <t>Antall kg for evaluering</t>
  </si>
  <si>
    <t>Alle gule felter fylles inn av tilbyder. Alle priser skal være i NOK, komplette og ekskl. mva. Servicerapporter, prøvetaking samt annen relevant dokumentasjon skal være inkludert i prisoppsettet. Volumestimat oppgittt er basert på årlig omsetningshistorikk og er ikke forpliktende for Oppdragsgiver. Estimatene benyttes for å beregne kostnad for avtalen som videre benyttes som et tildelingskriterium</t>
  </si>
  <si>
    <t>Priser pesonell og tørr-vakuum sugebil (super/ monstersuger)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</si>
</sst>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4" fontId="1" fillId="0" borderId="1" xfId="0" applyNumberFormat="1" applyFont="1" applyBorder="1"/>
    <xf numFmtId="4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D454E-DE09-42F1-B5C9-2AECCF8FAC0D}">
  <dimension ref="A2:E70"/>
  <sheetViews>
    <sheetView tabSelected="1" topLeftCell="A16" workbookViewId="0">
      <selection activeCell="E28" sqref="E28"/>
    </sheetView>
  </sheetViews>
  <sheetFormatPr baseColWidth="10" defaultColWidth="11.42578125" defaultRowHeight="15" x14ac:dyDescent="0.25"/>
  <cols>
    <col min="1" max="1" width="61" customWidth="1"/>
    <col min="2" max="2" width="21" customWidth="1"/>
    <col min="3" max="3" width="24.7109375" customWidth="1"/>
    <col min="4" max="4" width="26.85546875" customWidth="1"/>
    <col min="5" max="5" width="64.5703125" customWidth="1"/>
  </cols>
  <sheetData>
    <row r="2" spans="1:4" x14ac:dyDescent="0.25">
      <c r="A2" s="14" t="s">
        <v>34</v>
      </c>
      <c r="B2" s="14"/>
      <c r="C2" s="14"/>
      <c r="D2" s="14"/>
    </row>
    <row r="3" spans="1:4" x14ac:dyDescent="0.25">
      <c r="A3" s="14"/>
      <c r="B3" s="14"/>
      <c r="C3" s="14"/>
      <c r="D3" s="14"/>
    </row>
    <row r="4" spans="1:4" x14ac:dyDescent="0.25">
      <c r="A4" s="14"/>
      <c r="B4" s="14"/>
      <c r="C4" s="14"/>
      <c r="D4" s="14"/>
    </row>
    <row r="5" spans="1:4" x14ac:dyDescent="0.25">
      <c r="A5" s="14"/>
      <c r="B5" s="14"/>
      <c r="C5" s="14"/>
      <c r="D5" s="14"/>
    </row>
    <row r="6" spans="1:4" x14ac:dyDescent="0.25">
      <c r="A6" s="14"/>
      <c r="B6" s="14"/>
      <c r="C6" s="14"/>
      <c r="D6" s="14"/>
    </row>
    <row r="7" spans="1:4" x14ac:dyDescent="0.25">
      <c r="A7" s="14"/>
      <c r="B7" s="14"/>
      <c r="C7" s="14"/>
      <c r="D7" s="14"/>
    </row>
    <row r="8" spans="1:4" x14ac:dyDescent="0.25">
      <c r="A8" s="14"/>
      <c r="B8" s="14"/>
      <c r="C8" s="14"/>
      <c r="D8" s="14"/>
    </row>
    <row r="11" spans="1:4" x14ac:dyDescent="0.25">
      <c r="A11" s="1" t="s">
        <v>25</v>
      </c>
    </row>
    <row r="12" spans="1:4" s="1" customFormat="1" x14ac:dyDescent="0.25">
      <c r="A12" s="2" t="s">
        <v>0</v>
      </c>
      <c r="B12" s="2" t="s">
        <v>1</v>
      </c>
      <c r="C12" s="2" t="s">
        <v>2</v>
      </c>
      <c r="D12" s="2" t="s">
        <v>3</v>
      </c>
    </row>
    <row r="13" spans="1:4" x14ac:dyDescent="0.25">
      <c r="A13" s="3" t="s">
        <v>4</v>
      </c>
      <c r="B13" s="11"/>
      <c r="C13" s="11"/>
      <c r="D13" s="11"/>
    </row>
    <row r="14" spans="1:4" x14ac:dyDescent="0.25">
      <c r="A14" s="3" t="s">
        <v>5</v>
      </c>
      <c r="B14" s="11"/>
      <c r="C14" s="11"/>
      <c r="D14" s="11"/>
    </row>
    <row r="15" spans="1:4" x14ac:dyDescent="0.25">
      <c r="A15" s="2" t="s">
        <v>6</v>
      </c>
      <c r="B15" s="7">
        <f>(B13*B19)+(B14*B20)</f>
        <v>0</v>
      </c>
      <c r="C15" s="7">
        <f>(C13*C19)+(C14*C20)</f>
        <v>0</v>
      </c>
      <c r="D15" s="7">
        <f>(D13*D19)+(D14*D20)</f>
        <v>0</v>
      </c>
    </row>
    <row r="17" spans="1:4" x14ac:dyDescent="0.25">
      <c r="A17" s="1" t="s">
        <v>7</v>
      </c>
    </row>
    <row r="18" spans="1:4" x14ac:dyDescent="0.25">
      <c r="A18" s="2" t="s">
        <v>0</v>
      </c>
      <c r="B18" s="2" t="s">
        <v>27</v>
      </c>
      <c r="C18" s="2" t="s">
        <v>30</v>
      </c>
      <c r="D18" s="2" t="s">
        <v>32</v>
      </c>
    </row>
    <row r="19" spans="1:4" x14ac:dyDescent="0.25">
      <c r="A19" s="3" t="s">
        <v>4</v>
      </c>
      <c r="B19" s="5">
        <v>300</v>
      </c>
      <c r="C19" s="5">
        <v>20</v>
      </c>
      <c r="D19" s="5">
        <v>20</v>
      </c>
    </row>
    <row r="20" spans="1:4" x14ac:dyDescent="0.25">
      <c r="A20" s="3" t="s">
        <v>5</v>
      </c>
      <c r="B20" s="5">
        <v>150</v>
      </c>
      <c r="C20" s="5">
        <v>10</v>
      </c>
      <c r="D20" s="5">
        <v>10</v>
      </c>
    </row>
    <row r="22" spans="1:4" x14ac:dyDescent="0.25">
      <c r="A22" s="1" t="s">
        <v>35</v>
      </c>
    </row>
    <row r="23" spans="1:4" x14ac:dyDescent="0.25">
      <c r="A23" s="2" t="s">
        <v>0</v>
      </c>
      <c r="B23" s="2" t="s">
        <v>1</v>
      </c>
      <c r="C23" s="2" t="s">
        <v>2</v>
      </c>
      <c r="D23" s="2" t="s">
        <v>3</v>
      </c>
    </row>
    <row r="24" spans="1:4" x14ac:dyDescent="0.25">
      <c r="A24" s="3" t="s">
        <v>4</v>
      </c>
      <c r="B24" s="11"/>
      <c r="C24" s="11"/>
      <c r="D24" s="11"/>
    </row>
    <row r="25" spans="1:4" x14ac:dyDescent="0.25">
      <c r="A25" s="3" t="s">
        <v>5</v>
      </c>
      <c r="B25" s="11"/>
      <c r="C25" s="11"/>
      <c r="D25" s="11"/>
    </row>
    <row r="26" spans="1:4" x14ac:dyDescent="0.25">
      <c r="A26" s="2" t="s">
        <v>6</v>
      </c>
      <c r="B26" s="7">
        <f>(B24*B30)+(B25*B31)</f>
        <v>0</v>
      </c>
      <c r="C26" s="7">
        <f>(C24*C30)+(C25*C31)</f>
        <v>0</v>
      </c>
      <c r="D26" s="7">
        <f>(D24*D30)+(D25*D31)</f>
        <v>0</v>
      </c>
    </row>
    <row r="28" spans="1:4" x14ac:dyDescent="0.25">
      <c r="A28" s="1" t="s">
        <v>7</v>
      </c>
    </row>
    <row r="29" spans="1:4" x14ac:dyDescent="0.25">
      <c r="A29" s="2" t="s">
        <v>0</v>
      </c>
      <c r="B29" s="2" t="s">
        <v>29</v>
      </c>
      <c r="C29" s="2" t="s">
        <v>30</v>
      </c>
      <c r="D29" s="2" t="s">
        <v>31</v>
      </c>
    </row>
    <row r="30" spans="1:4" x14ac:dyDescent="0.25">
      <c r="A30" s="3" t="s">
        <v>4</v>
      </c>
      <c r="B30" s="5">
        <v>100</v>
      </c>
      <c r="C30" s="5">
        <v>40</v>
      </c>
      <c r="D30" s="5">
        <v>25</v>
      </c>
    </row>
    <row r="31" spans="1:4" x14ac:dyDescent="0.25">
      <c r="A31" s="3" t="s">
        <v>5</v>
      </c>
      <c r="B31" s="5">
        <v>75</v>
      </c>
      <c r="C31" s="5">
        <v>20</v>
      </c>
      <c r="D31" s="5">
        <v>15</v>
      </c>
    </row>
    <row r="33" spans="1:5" x14ac:dyDescent="0.25">
      <c r="A33" s="1" t="s">
        <v>26</v>
      </c>
    </row>
    <row r="34" spans="1:5" x14ac:dyDescent="0.25">
      <c r="A34" s="2" t="s">
        <v>0</v>
      </c>
      <c r="B34" s="2" t="s">
        <v>1</v>
      </c>
      <c r="C34" s="2" t="s">
        <v>2</v>
      </c>
      <c r="D34" s="2" t="s">
        <v>3</v>
      </c>
    </row>
    <row r="35" spans="1:5" x14ac:dyDescent="0.25">
      <c r="A35" s="3" t="s">
        <v>4</v>
      </c>
      <c r="B35" s="11"/>
      <c r="C35" s="11"/>
      <c r="D35" s="11"/>
    </row>
    <row r="36" spans="1:5" x14ac:dyDescent="0.25">
      <c r="A36" s="3" t="s">
        <v>5</v>
      </c>
      <c r="B36" s="11"/>
      <c r="C36" s="11"/>
      <c r="D36" s="11"/>
    </row>
    <row r="37" spans="1:5" x14ac:dyDescent="0.25">
      <c r="A37" s="2" t="s">
        <v>6</v>
      </c>
      <c r="B37" s="7">
        <f>(B35*B41)+(B36*B42)</f>
        <v>0</v>
      </c>
      <c r="C37" s="7">
        <f>(C35*C41)+(C36*C42)</f>
        <v>0</v>
      </c>
      <c r="D37" s="7">
        <f>(D35*D41)+(D36*D42)</f>
        <v>0</v>
      </c>
    </row>
    <row r="39" spans="1:5" x14ac:dyDescent="0.25">
      <c r="A39" s="1" t="s">
        <v>7</v>
      </c>
    </row>
    <row r="40" spans="1:5" x14ac:dyDescent="0.25">
      <c r="A40" s="2" t="s">
        <v>0</v>
      </c>
      <c r="B40" s="2" t="s">
        <v>27</v>
      </c>
      <c r="C40" s="2" t="s">
        <v>28</v>
      </c>
      <c r="D40" s="2" t="s">
        <v>31</v>
      </c>
    </row>
    <row r="41" spans="1:5" x14ac:dyDescent="0.25">
      <c r="A41" s="3" t="s">
        <v>4</v>
      </c>
      <c r="B41" s="5">
        <v>120</v>
      </c>
      <c r="C41" s="5">
        <v>30</v>
      </c>
      <c r="D41" s="5">
        <v>10</v>
      </c>
    </row>
    <row r="42" spans="1:5" x14ac:dyDescent="0.25">
      <c r="A42" s="3" t="s">
        <v>5</v>
      </c>
      <c r="B42" s="5">
        <v>50</v>
      </c>
      <c r="C42" s="5">
        <v>10</v>
      </c>
      <c r="D42" s="5">
        <v>5</v>
      </c>
    </row>
    <row r="44" spans="1:5" x14ac:dyDescent="0.25">
      <c r="A44" s="1" t="s">
        <v>8</v>
      </c>
    </row>
    <row r="45" spans="1:5" s="1" customFormat="1" x14ac:dyDescent="0.25">
      <c r="A45" s="2" t="s">
        <v>9</v>
      </c>
      <c r="B45" s="2" t="s">
        <v>10</v>
      </c>
      <c r="C45" s="2" t="s">
        <v>33</v>
      </c>
      <c r="D45" s="2" t="s">
        <v>11</v>
      </c>
      <c r="E45" s="2" t="s">
        <v>24</v>
      </c>
    </row>
    <row r="46" spans="1:5" x14ac:dyDescent="0.25">
      <c r="A46" s="6">
        <v>7012</v>
      </c>
      <c r="B46" s="12"/>
      <c r="C46" s="5">
        <v>2000</v>
      </c>
      <c r="D46" s="4">
        <f>B46*C46</f>
        <v>0</v>
      </c>
      <c r="E46" s="13"/>
    </row>
    <row r="47" spans="1:5" x14ac:dyDescent="0.25">
      <c r="A47" s="6">
        <v>7021</v>
      </c>
      <c r="B47" s="12"/>
      <c r="C47" s="5">
        <v>3000</v>
      </c>
      <c r="D47" s="4">
        <f t="shared" ref="D47:D50" si="0">B47*C47</f>
        <v>0</v>
      </c>
      <c r="E47" s="13"/>
    </row>
    <row r="48" spans="1:5" x14ac:dyDescent="0.25">
      <c r="A48" s="6">
        <v>7022</v>
      </c>
      <c r="B48" s="12"/>
      <c r="C48" s="5">
        <v>2000</v>
      </c>
      <c r="D48" s="4">
        <f t="shared" si="0"/>
        <v>0</v>
      </c>
      <c r="E48" s="13"/>
    </row>
    <row r="49" spans="1:5" x14ac:dyDescent="0.25">
      <c r="A49" s="6">
        <v>7030</v>
      </c>
      <c r="B49" s="12"/>
      <c r="C49" s="5">
        <v>1500</v>
      </c>
      <c r="D49" s="4">
        <f t="shared" si="0"/>
        <v>0</v>
      </c>
      <c r="E49" s="13"/>
    </row>
    <row r="50" spans="1:5" x14ac:dyDescent="0.25">
      <c r="A50" s="6">
        <v>9918</v>
      </c>
      <c r="B50" s="12"/>
      <c r="C50" s="5">
        <v>45000</v>
      </c>
      <c r="D50" s="4">
        <f t="shared" si="0"/>
        <v>0</v>
      </c>
      <c r="E50" s="13"/>
    </row>
    <row r="51" spans="1:5" x14ac:dyDescent="0.25">
      <c r="C51" s="2" t="s">
        <v>12</v>
      </c>
      <c r="D51" s="7">
        <f>SUM(D46:D50)</f>
        <v>0</v>
      </c>
    </row>
    <row r="53" spans="1:5" x14ac:dyDescent="0.25">
      <c r="A53" s="1" t="s">
        <v>13</v>
      </c>
    </row>
    <row r="54" spans="1:5" s="10" customFormat="1" ht="30" x14ac:dyDescent="0.25">
      <c r="A54" s="9" t="s">
        <v>14</v>
      </c>
      <c r="B54" s="9" t="s">
        <v>15</v>
      </c>
      <c r="C54" s="9" t="s">
        <v>16</v>
      </c>
    </row>
    <row r="55" spans="1:5" x14ac:dyDescent="0.25">
      <c r="A55" s="3" t="s">
        <v>17</v>
      </c>
      <c r="B55" s="11"/>
      <c r="C55" s="11"/>
    </row>
    <row r="56" spans="1:5" x14ac:dyDescent="0.25">
      <c r="A56" s="3" t="s">
        <v>18</v>
      </c>
      <c r="B56" s="11"/>
      <c r="C56" s="11"/>
    </row>
    <row r="57" spans="1:5" x14ac:dyDescent="0.25">
      <c r="A57" s="3" t="s">
        <v>19</v>
      </c>
      <c r="B57" s="11"/>
      <c r="C57" s="11"/>
    </row>
    <row r="58" spans="1:5" x14ac:dyDescent="0.25">
      <c r="A58" s="3" t="s">
        <v>20</v>
      </c>
      <c r="B58" s="11"/>
      <c r="C58" s="11"/>
    </row>
    <row r="59" spans="1:5" s="1" customFormat="1" x14ac:dyDescent="0.25">
      <c r="A59" s="2" t="s">
        <v>6</v>
      </c>
      <c r="B59" s="7">
        <f>(B55*B63)+(B56*B64)+(B57*B65)+(B58*B66)</f>
        <v>0</v>
      </c>
      <c r="C59" s="7">
        <f>(C55*C63)+(C56*C64)+(C57*C65)+(C58*C66)</f>
        <v>0</v>
      </c>
    </row>
    <row r="61" spans="1:5" x14ac:dyDescent="0.25">
      <c r="A61" s="1" t="s">
        <v>7</v>
      </c>
    </row>
    <row r="62" spans="1:5" x14ac:dyDescent="0.25">
      <c r="A62" s="9" t="s">
        <v>14</v>
      </c>
      <c r="B62" s="9" t="s">
        <v>21</v>
      </c>
      <c r="C62" s="9" t="s">
        <v>22</v>
      </c>
    </row>
    <row r="63" spans="1:5" x14ac:dyDescent="0.25">
      <c r="A63" s="3" t="s">
        <v>17</v>
      </c>
      <c r="B63" s="5">
        <v>30</v>
      </c>
      <c r="C63" s="5">
        <v>5</v>
      </c>
    </row>
    <row r="64" spans="1:5" x14ac:dyDescent="0.25">
      <c r="A64" s="3" t="s">
        <v>18</v>
      </c>
      <c r="B64" s="5">
        <v>10</v>
      </c>
      <c r="C64" s="5">
        <v>3</v>
      </c>
    </row>
    <row r="65" spans="1:3" x14ac:dyDescent="0.25">
      <c r="A65" s="3" t="s">
        <v>19</v>
      </c>
      <c r="B65" s="5">
        <v>5</v>
      </c>
      <c r="C65" s="5">
        <v>2</v>
      </c>
    </row>
    <row r="66" spans="1:3" x14ac:dyDescent="0.25">
      <c r="A66" s="3" t="s">
        <v>20</v>
      </c>
      <c r="B66" s="5">
        <v>10</v>
      </c>
      <c r="C66" s="5">
        <v>2</v>
      </c>
    </row>
    <row r="70" spans="1:3" x14ac:dyDescent="0.25">
      <c r="A70" s="1" t="s">
        <v>23</v>
      </c>
      <c r="B70" s="8">
        <f>B15+C15+D15+B26+C26+D51+B59+C59+D26+B37+C37+D37</f>
        <v>0</v>
      </c>
    </row>
  </sheetData>
  <mergeCells count="1">
    <mergeCell ref="A2:D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E0B5DC5D1951459C0830A8121AC2AF" ma:contentTypeVersion="27" ma:contentTypeDescription="Opprett et nytt dokument." ma:contentTypeScope="" ma:versionID="dd382df3647a011319b064a5d2d4fc05">
  <xsd:schema xmlns:xsd="http://www.w3.org/2001/XMLSchema" xmlns:xs="http://www.w3.org/2001/XMLSchema" xmlns:p="http://schemas.microsoft.com/office/2006/metadata/properties" xmlns:ns2="a417766f-2d33-4a42-8e2d-93ea78c9f687" xmlns:ns3="c5131d0c-17e0-4931-8edb-89207dbdc343" xmlns:ns4="51c82afe-dbdc-4138-8a83-cfbde5761019" targetNamespace="http://schemas.microsoft.com/office/2006/metadata/properties" ma:root="true" ma:fieldsID="d2ead61890234ac131e7f8ef435304b8" ns2:_="" ns3:_="" ns4:_="">
    <xsd:import namespace="a417766f-2d33-4a42-8e2d-93ea78c9f687"/>
    <xsd:import namespace="c5131d0c-17e0-4931-8edb-89207dbdc343"/>
    <xsd:import namespace="51c82afe-dbdc-4138-8a83-cfbde5761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elskap" minOccurs="0"/>
                <xsd:element ref="ns2:Avdeling" minOccurs="0"/>
                <xsd:element ref="ns2:Status" minOccurs="0"/>
                <xsd:element ref="ns2:Ansvarlig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17766f-2d33-4a42-8e2d-93ea78c9f6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elskap" ma:index="20" nillable="true" ma:displayName="Selskap" ma:format="Dropdown" ma:internalName="Selskap">
      <xsd:simpleType>
        <xsd:restriction base="dms:Text">
          <xsd:maxLength value="255"/>
        </xsd:restriction>
      </xsd:simpleType>
    </xsd:element>
    <xsd:element name="Avdeling" ma:index="21" nillable="true" ma:displayName="Avdeling" ma:format="Dropdown" ma:internalName="Avdeling">
      <xsd:simpleType>
        <xsd:restriction base="dms:Text">
          <xsd:maxLength value="255"/>
        </xsd:restriction>
      </xsd:simpleType>
    </xsd:element>
    <xsd:element name="Status" ma:index="22" nillable="true" ma:displayName="Status" ma:format="Dropdown" ma:internalName="Status">
      <xsd:simpleType>
        <xsd:union memberTypes="dms:Text">
          <xsd:simpleType>
            <xsd:restriction base="dms:Choice">
              <xsd:enumeration value="Under arbeid"/>
              <xsd:enumeration value="Utlyst"/>
              <xsd:enumeration value="Tildelt"/>
              <xsd:enumeration value="Avlyst"/>
            </xsd:restriction>
          </xsd:simpleType>
        </xsd:union>
      </xsd:simpleType>
    </xsd:element>
    <xsd:element name="Ansvarlig" ma:index="23" nillable="true" ma:displayName="Ansvarlig" ma:description="Ansvarlig for konkurransen" ma:format="Dropdown" ma:internalName="Ansvarlig">
      <xsd:simpleType>
        <xsd:restriction base="dms:Text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Bildemerkelapper" ma:readOnly="false" ma:fieldId="{5cf76f15-5ced-4ddc-b409-7134ff3c332f}" ma:taxonomyMulti="true" ma:sspId="eba9909e-6d24-415b-b6a5-c996632944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30" nillable="true" ma:displayName="Godkjenningsstatus" ma:internalName="Godkjennings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31d0c-17e0-4931-8edb-89207dbdc34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c82afe-dbdc-4138-8a83-cfbde5761019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83ab1723-ec39-4274-9600-6866b5d8e280}" ma:internalName="TaxCatchAll" ma:showField="CatchAllData" ma:web="c5131d0c-17e0-4931-8edb-89207dbdc3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7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svarlig xmlns="a417766f-2d33-4a42-8e2d-93ea78c9f687" xsi:nil="true"/>
    <Selskap xmlns="a417766f-2d33-4a42-8e2d-93ea78c9f687" xsi:nil="true"/>
    <Avdeling xmlns="a417766f-2d33-4a42-8e2d-93ea78c9f687" xsi:nil="true"/>
    <Status xmlns="a417766f-2d33-4a42-8e2d-93ea78c9f687" xsi:nil="true"/>
    <lcf76f155ced4ddcb4097134ff3c332f xmlns="a417766f-2d33-4a42-8e2d-93ea78c9f687">
      <Terms xmlns="http://schemas.microsoft.com/office/infopath/2007/PartnerControls"/>
    </lcf76f155ced4ddcb4097134ff3c332f>
    <TaxCatchAll xmlns="51c82afe-dbdc-4138-8a83-cfbde5761019" xsi:nil="true"/>
    <_Flow_SignoffStatus xmlns="a417766f-2d33-4a42-8e2d-93ea78c9f687" xsi:nil="true"/>
  </documentManagement>
</p:properties>
</file>

<file path=customXml/itemProps1.xml><?xml version="1.0" encoding="utf-8"?>
<ds:datastoreItem xmlns:ds="http://schemas.openxmlformats.org/officeDocument/2006/customXml" ds:itemID="{87BDBD0D-A1CC-4D01-B442-7ADE4DACFA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17766f-2d33-4a42-8e2d-93ea78c9f687"/>
    <ds:schemaRef ds:uri="c5131d0c-17e0-4931-8edb-89207dbdc343"/>
    <ds:schemaRef ds:uri="51c82afe-dbdc-4138-8a83-cfbde5761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14CEC7-1DC1-4E0F-B2FC-BF54B259D3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DBA926-6A5F-4AF3-82B9-7A3B19BB1B83}">
  <ds:schemaRefs>
    <ds:schemaRef ds:uri="http://schemas.microsoft.com/office/2006/metadata/properties"/>
    <ds:schemaRef ds:uri="http://schemas.microsoft.com/office/infopath/2007/PartnerControls"/>
    <ds:schemaRef ds:uri="a417766f-2d33-4a42-8e2d-93ea78c9f687"/>
    <ds:schemaRef ds:uri="51c82afe-dbdc-4138-8a83-cfbde57610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Kenneth Sørsdal</dc:creator>
  <cp:keywords/>
  <dc:description/>
  <cp:lastModifiedBy>Atle Hitland</cp:lastModifiedBy>
  <cp:revision/>
  <dcterms:created xsi:type="dcterms:W3CDTF">2022-10-14T06:55:27Z</dcterms:created>
  <dcterms:modified xsi:type="dcterms:W3CDTF">2026-08-17T11:35:19Z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0x0101005DE0B5DC5D1951459C0830A8121AC2AF</vt:lpwstr>
  </property>
  <property fmtid="{D5CDD505-2E9C-101B-9397-08002B2CF9AE}" pid="3" name="MediaServiceImageTags">
    <vt:lpwstr/>
  </property>
</Properties>
</file>