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lgar\OneDrive - Sykehusinnkjøp HF\ANSK_MTU\2024 MTU\ST2024 MTU + diverse\2024-7812 Vintervedlikehold\Vintervedlikehold sesong 2026-\"/>
    </mc:Choice>
  </mc:AlternateContent>
  <xr:revisionPtr revIDLastSave="0" documentId="13_ncr:1_{BA7D3ED0-488D-4E4F-AA86-FCA6F23C6380}" xr6:coauthVersionLast="47" xr6:coauthVersionMax="47" xr10:uidLastSave="{00000000-0000-0000-0000-000000000000}"/>
  <bookViews>
    <workbookView xWindow="29970" yWindow="2610" windowWidth="39450" windowHeight="15345" xr2:uid="{BEA8ACAD-C6F6-4A49-B421-8447D857851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D13" i="1"/>
  <c r="I10" i="1"/>
  <c r="I9" i="1"/>
  <c r="K2" i="1"/>
  <c r="K6" i="1"/>
  <c r="K4" i="1"/>
  <c r="G9" i="1"/>
  <c r="G10" i="1"/>
  <c r="H6" i="1"/>
  <c r="H4" i="1"/>
  <c r="H2" i="1"/>
  <c r="I11" i="1" l="1"/>
</calcChain>
</file>

<file path=xl/sharedStrings.xml><?xml version="1.0" encoding="utf-8"?>
<sst xmlns="http://schemas.openxmlformats.org/spreadsheetml/2006/main" count="42" uniqueCount="38">
  <si>
    <t>Dagens utstyr sesong 2024/2025</t>
  </si>
  <si>
    <t>Beredskap pr sesong: 1. november - 1. april</t>
  </si>
  <si>
    <t>Beskrivelse</t>
  </si>
  <si>
    <t>Timeforbruk november 2024</t>
  </si>
  <si>
    <t>Timeforbruk desember 2024</t>
  </si>
  <si>
    <t>Timeforbruk januar 2025</t>
  </si>
  <si>
    <t>Timeforbruk februar 2025</t>
  </si>
  <si>
    <t>Timeforbruk mars 2025</t>
  </si>
  <si>
    <t>Antall Tonn november 2024</t>
  </si>
  <si>
    <t>Antall Tonn januar 2025</t>
  </si>
  <si>
    <t>Pris pr. sesong for beredskap</t>
  </si>
  <si>
    <t xml:space="preserve">Hjullastere: 1 stk 6,5 T </t>
  </si>
  <si>
    <t>Hjullaster: 1 stk 15 T</t>
  </si>
  <si>
    <t xml:space="preserve">Hjullaster: 1 stk 6,5 T </t>
  </si>
  <si>
    <t>Hjullastere: 1 stk 15 T</t>
  </si>
  <si>
    <t>Maskin type tilbudt</t>
  </si>
  <si>
    <t xml:space="preserve">Timepris for salting/strøing med sykehusets maskin/traktor </t>
  </si>
  <si>
    <t>Timepris for taktor med fres (tilbyders redskap)</t>
  </si>
  <si>
    <t>Traktor/hjullaster 6,5 T (piggfrie dekk) med børste til rydding av helikopter dekk (tilbyders redskap).</t>
  </si>
  <si>
    <t>Antall Tonn februar 2025</t>
  </si>
  <si>
    <t>Antall Tonn mars 2025</t>
  </si>
  <si>
    <t>Antall Tonn desember 2024</t>
  </si>
  <si>
    <t>Lastebil for tipp inne i garasje, Port høyde = 4m</t>
  </si>
  <si>
    <t>Sum sesong 2024/2025</t>
  </si>
  <si>
    <t>Sum sesong 2024-2025</t>
  </si>
  <si>
    <t>Pris pr Tonn</t>
  </si>
  <si>
    <t>Salt i bulk (Tonn)</t>
  </si>
  <si>
    <t>Strøsand i bulk (Tonn)</t>
  </si>
  <si>
    <t>Snørydding maskin (Mann og maskin)</t>
  </si>
  <si>
    <t>Strøing og salting m Hjullaster/traktor (Mann og maskin)</t>
  </si>
  <si>
    <t>Fraktpris for strøsand og salt, lastebil (Mann og maskin)</t>
  </si>
  <si>
    <t>Beskrivelse (skal opplyses om, men evalueres ikke)</t>
  </si>
  <si>
    <t>Pris oppsummert</t>
  </si>
  <si>
    <t xml:space="preserve">Total pris </t>
  </si>
  <si>
    <t>Ryddemann/timepris for mannskap uten maskin</t>
  </si>
  <si>
    <t xml:space="preserve">Tilbudt Time-pris </t>
  </si>
  <si>
    <t>Tilbudt Time-pris Fra kl 07:00-20:00. Pris evalueres med vekt 50 %</t>
  </si>
  <si>
    <t>Tilbudt Time-pris Fra kl 20:00-07:00. Pris evalueres med vekt 50 %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</si>
</sst>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2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8" xfId="0" applyFont="1" applyBorder="1"/>
    <xf numFmtId="0" fontId="4" fillId="0" borderId="11" xfId="0" applyFont="1" applyBorder="1"/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3" fontId="3" fillId="0" borderId="24" xfId="1" applyNumberFormat="1" applyFont="1" applyBorder="1" applyAlignment="1">
      <alignment horizontal="center" vertical="center"/>
    </xf>
    <xf numFmtId="3" fontId="3" fillId="0" borderId="25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9" fontId="3" fillId="0" borderId="0" xfId="1" applyFont="1" applyFill="1" applyBorder="1" applyAlignment="1">
      <alignment horizontal="center" vertical="center"/>
    </xf>
    <xf numFmtId="3" fontId="7" fillId="4" borderId="17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3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3" fillId="5" borderId="0" xfId="0" applyFont="1" applyFill="1" applyAlignment="1">
      <alignment vertical="center"/>
    </xf>
    <xf numFmtId="3" fontId="7" fillId="5" borderId="0" xfId="0" applyNumberFormat="1" applyFont="1" applyFill="1" applyAlignment="1">
      <alignment horizontal="center" vertical="center"/>
    </xf>
    <xf numFmtId="9" fontId="3" fillId="5" borderId="0" xfId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9" fillId="5" borderId="21" xfId="0" applyFont="1" applyFill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6" fillId="5" borderId="21" xfId="0" applyNumberFormat="1" applyFont="1" applyFill="1" applyBorder="1" applyAlignment="1">
      <alignment horizontal="center" vertical="center"/>
    </xf>
    <xf numFmtId="3" fontId="7" fillId="4" borderId="22" xfId="0" applyNumberFormat="1" applyFont="1" applyFill="1" applyBorder="1" applyAlignment="1">
      <alignment horizontal="center" vertical="center"/>
    </xf>
    <xf numFmtId="3" fontId="7" fillId="4" borderId="20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3" fontId="7" fillId="4" borderId="8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3" fontId="3" fillId="0" borderId="21" xfId="1" applyNumberFormat="1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4" borderId="13" xfId="0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3" fontId="3" fillId="0" borderId="0" xfId="1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7" fillId="4" borderId="29" xfId="0" applyNumberFormat="1" applyFont="1" applyFill="1" applyBorder="1" applyAlignment="1">
      <alignment horizontal="center" vertical="center"/>
    </xf>
    <xf numFmtId="3" fontId="7" fillId="4" borderId="30" xfId="0" applyNumberFormat="1" applyFont="1" applyFill="1" applyBorder="1" applyAlignment="1">
      <alignment horizontal="center" vertical="center"/>
    </xf>
    <xf numFmtId="3" fontId="3" fillId="0" borderId="31" xfId="1" applyNumberFormat="1" applyFont="1" applyBorder="1" applyAlignment="1">
      <alignment horizontal="center" vertical="center"/>
    </xf>
    <xf numFmtId="3" fontId="3" fillId="0" borderId="32" xfId="1" applyNumberFormat="1" applyFont="1" applyBorder="1" applyAlignment="1">
      <alignment horizontal="center" vertical="center"/>
    </xf>
    <xf numFmtId="3" fontId="7" fillId="4" borderId="31" xfId="0" applyNumberFormat="1" applyFont="1" applyFill="1" applyBorder="1" applyAlignment="1">
      <alignment horizontal="center" vertical="center"/>
    </xf>
    <xf numFmtId="3" fontId="7" fillId="4" borderId="32" xfId="0" applyNumberFormat="1" applyFont="1" applyFill="1" applyBorder="1" applyAlignment="1">
      <alignment horizontal="center" vertical="center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02DD-C4DA-49EA-BCAD-096ED80CDC41}">
  <dimension ref="A1:L27"/>
  <sheetViews>
    <sheetView tabSelected="1" zoomScale="60" zoomScaleNormal="60" workbookViewId="0">
      <selection activeCell="K7" sqref="K7"/>
    </sheetView>
  </sheetViews>
  <sheetFormatPr baseColWidth="10" defaultRowHeight="15" x14ac:dyDescent="0.25"/>
  <cols>
    <col min="1" max="1" width="95.5703125" bestFit="1" customWidth="1"/>
    <col min="2" max="2" width="29.28515625" customWidth="1"/>
    <col min="3" max="3" width="26.85546875" customWidth="1"/>
    <col min="4" max="4" width="26.28515625" customWidth="1"/>
    <col min="5" max="5" width="25.140625" customWidth="1"/>
    <col min="6" max="6" width="24.85546875" customWidth="1"/>
    <col min="7" max="7" width="22.42578125" customWidth="1"/>
    <col min="8" max="8" width="29.42578125" customWidth="1"/>
    <col min="9" max="9" width="32.5703125" customWidth="1"/>
    <col min="10" max="10" width="29" customWidth="1"/>
    <col min="11" max="11" width="26.85546875" customWidth="1"/>
    <col min="12" max="12" width="46.7109375" customWidth="1"/>
  </cols>
  <sheetData>
    <row r="1" spans="1:12" s="10" customFormat="1" ht="63" customHeight="1" thickBot="1" x14ac:dyDescent="0.35">
      <c r="A1" s="5" t="s">
        <v>2</v>
      </c>
      <c r="B1" s="6" t="s">
        <v>0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25" t="s">
        <v>23</v>
      </c>
      <c r="I1" s="63" t="s">
        <v>36</v>
      </c>
      <c r="J1" s="63" t="s">
        <v>37</v>
      </c>
      <c r="K1" s="63" t="s">
        <v>32</v>
      </c>
      <c r="L1" s="64" t="s">
        <v>15</v>
      </c>
    </row>
    <row r="2" spans="1:12" ht="24" customHeight="1" x14ac:dyDescent="0.25">
      <c r="A2" s="71" t="s">
        <v>28</v>
      </c>
      <c r="B2" s="13" t="s">
        <v>13</v>
      </c>
      <c r="C2" s="67">
        <v>10</v>
      </c>
      <c r="D2" s="67">
        <v>20</v>
      </c>
      <c r="E2" s="67">
        <v>163</v>
      </c>
      <c r="F2" s="73">
        <v>43</v>
      </c>
      <c r="G2" s="67">
        <v>30</v>
      </c>
      <c r="H2" s="69">
        <f>SUM(C2:G2)</f>
        <v>266</v>
      </c>
      <c r="I2" s="75"/>
      <c r="J2" s="79"/>
      <c r="K2" s="77">
        <f>H2*I2*0.5+H2*J2*0.5</f>
        <v>0</v>
      </c>
      <c r="L2" s="65"/>
    </row>
    <row r="3" spans="1:12" ht="27.75" customHeight="1" thickBot="1" x14ac:dyDescent="0.3">
      <c r="A3" s="72"/>
      <c r="B3" s="14" t="s">
        <v>12</v>
      </c>
      <c r="C3" s="68"/>
      <c r="D3" s="68"/>
      <c r="E3" s="68"/>
      <c r="F3" s="74"/>
      <c r="G3" s="68"/>
      <c r="H3" s="70"/>
      <c r="I3" s="76"/>
      <c r="J3" s="80"/>
      <c r="K3" s="78"/>
      <c r="L3" s="66"/>
    </row>
    <row r="4" spans="1:12" ht="24" customHeight="1" x14ac:dyDescent="0.3">
      <c r="A4" s="71" t="s">
        <v>29</v>
      </c>
      <c r="B4" s="15" t="s">
        <v>11</v>
      </c>
      <c r="C4" s="67">
        <v>35</v>
      </c>
      <c r="D4" s="67">
        <v>100</v>
      </c>
      <c r="E4" s="67">
        <v>130</v>
      </c>
      <c r="F4" s="67">
        <v>50</v>
      </c>
      <c r="G4" s="67">
        <v>10</v>
      </c>
      <c r="H4" s="69">
        <f t="shared" ref="G4:H10" si="0">SUM(C4:G4)</f>
        <v>325</v>
      </c>
      <c r="I4" s="75"/>
      <c r="J4" s="79"/>
      <c r="K4" s="77">
        <f>H4*I4*0.5+H4*J4*0.5</f>
        <v>0</v>
      </c>
      <c r="L4" s="65"/>
    </row>
    <row r="5" spans="1:12" ht="27.75" customHeight="1" thickBot="1" x14ac:dyDescent="0.35">
      <c r="A5" s="72"/>
      <c r="B5" s="16" t="s">
        <v>14</v>
      </c>
      <c r="C5" s="68"/>
      <c r="D5" s="68"/>
      <c r="E5" s="68"/>
      <c r="F5" s="68"/>
      <c r="G5" s="68"/>
      <c r="H5" s="70"/>
      <c r="I5" s="76"/>
      <c r="J5" s="80"/>
      <c r="K5" s="78"/>
      <c r="L5" s="66"/>
    </row>
    <row r="6" spans="1:12" ht="46.5" customHeight="1" thickBot="1" x14ac:dyDescent="0.3">
      <c r="A6" s="45" t="s">
        <v>30</v>
      </c>
      <c r="B6" s="46" t="s">
        <v>22</v>
      </c>
      <c r="C6" s="47">
        <v>3.5</v>
      </c>
      <c r="D6" s="47">
        <v>16</v>
      </c>
      <c r="E6" s="47">
        <v>29</v>
      </c>
      <c r="F6" s="47">
        <v>12</v>
      </c>
      <c r="G6" s="47">
        <v>5</v>
      </c>
      <c r="H6" s="48">
        <f t="shared" si="0"/>
        <v>65.5</v>
      </c>
      <c r="I6" s="50"/>
      <c r="J6" s="50"/>
      <c r="K6" s="52">
        <f>H6*I6*0.5+H6*J6*0.5</f>
        <v>0</v>
      </c>
      <c r="L6" s="51"/>
    </row>
    <row r="7" spans="1:12" ht="42.75" customHeight="1" thickBot="1" x14ac:dyDescent="0.3">
      <c r="A7" s="4"/>
      <c r="C7" s="3"/>
      <c r="D7" s="3"/>
      <c r="E7" s="3"/>
      <c r="F7" s="3"/>
      <c r="G7" s="3"/>
      <c r="H7" s="3"/>
      <c r="I7" s="2"/>
      <c r="J7" s="2"/>
      <c r="K7" s="41">
        <f>SUM(K2:K6)</f>
        <v>0</v>
      </c>
      <c r="L7" s="23"/>
    </row>
    <row r="8" spans="1:12" ht="47.25" customHeight="1" thickBot="1" x14ac:dyDescent="0.3">
      <c r="A8" s="5" t="s">
        <v>2</v>
      </c>
      <c r="B8" s="6" t="s">
        <v>8</v>
      </c>
      <c r="C8" s="6" t="s">
        <v>21</v>
      </c>
      <c r="D8" s="6" t="s">
        <v>9</v>
      </c>
      <c r="E8" s="6" t="s">
        <v>19</v>
      </c>
      <c r="F8" s="6" t="s">
        <v>20</v>
      </c>
      <c r="G8" s="6" t="s">
        <v>24</v>
      </c>
      <c r="H8" s="7" t="s">
        <v>25</v>
      </c>
      <c r="I8" s="24" t="s">
        <v>32</v>
      </c>
      <c r="J8" s="3"/>
      <c r="K8" s="38"/>
    </row>
    <row r="9" spans="1:12" ht="30.75" customHeight="1" x14ac:dyDescent="0.25">
      <c r="A9" s="17" t="s">
        <v>26</v>
      </c>
      <c r="B9" s="18">
        <v>5</v>
      </c>
      <c r="C9" s="18">
        <v>17</v>
      </c>
      <c r="D9" s="18">
        <v>34</v>
      </c>
      <c r="E9" s="18">
        <v>19</v>
      </c>
      <c r="F9" s="18">
        <v>10</v>
      </c>
      <c r="G9" s="19">
        <f t="shared" si="0"/>
        <v>85</v>
      </c>
      <c r="H9" s="42"/>
      <c r="I9" s="26">
        <f>G9*H9</f>
        <v>0</v>
      </c>
      <c r="J9" s="62"/>
      <c r="K9" s="3"/>
    </row>
    <row r="10" spans="1:12" ht="28.5" customHeight="1" thickBot="1" x14ac:dyDescent="0.3">
      <c r="A10" s="20" t="s">
        <v>27</v>
      </c>
      <c r="B10" s="21">
        <v>15</v>
      </c>
      <c r="C10" s="21">
        <v>100</v>
      </c>
      <c r="D10" s="21">
        <v>192</v>
      </c>
      <c r="E10" s="21">
        <v>45</v>
      </c>
      <c r="F10" s="21">
        <v>10</v>
      </c>
      <c r="G10" s="22">
        <f t="shared" si="0"/>
        <v>362</v>
      </c>
      <c r="H10" s="43"/>
      <c r="I10" s="27">
        <f>G10*H10</f>
        <v>0</v>
      </c>
      <c r="J10" s="62"/>
      <c r="K10" s="3"/>
    </row>
    <row r="11" spans="1:12" ht="34.5" customHeight="1" thickBot="1" x14ac:dyDescent="0.3">
      <c r="A11" s="4"/>
      <c r="C11" s="3"/>
      <c r="D11" s="3"/>
      <c r="E11" s="3"/>
      <c r="F11" s="3"/>
      <c r="G11" s="3"/>
      <c r="H11" s="44"/>
      <c r="I11" s="41">
        <f>SUM(I9:I10)</f>
        <v>0</v>
      </c>
      <c r="J11" s="2"/>
      <c r="K11" s="2"/>
      <c r="L11" s="3"/>
    </row>
    <row r="12" spans="1:12" s="10" customFormat="1" ht="40.5" customHeight="1" thickBot="1" x14ac:dyDescent="0.35">
      <c r="A12" s="5" t="s">
        <v>2</v>
      </c>
      <c r="B12" s="7" t="s">
        <v>10</v>
      </c>
      <c r="C12" s="28"/>
      <c r="D12" s="39" t="s">
        <v>33</v>
      </c>
      <c r="E12" s="8"/>
      <c r="F12" s="8"/>
      <c r="G12" s="8"/>
      <c r="H12" s="8"/>
      <c r="I12" s="9"/>
      <c r="J12" s="9"/>
      <c r="K12" s="9"/>
      <c r="L12" s="8"/>
    </row>
    <row r="13" spans="1:12" ht="35.25" customHeight="1" thickBot="1" x14ac:dyDescent="0.3">
      <c r="A13" s="12" t="s">
        <v>1</v>
      </c>
      <c r="B13" s="30"/>
      <c r="C13" s="29"/>
      <c r="D13" s="40">
        <f>K7+I11+B13</f>
        <v>0</v>
      </c>
      <c r="L13" s="3"/>
    </row>
    <row r="14" spans="1:12" ht="35.25" customHeight="1" x14ac:dyDescent="0.25">
      <c r="A14" s="33"/>
      <c r="B14" s="34"/>
      <c r="C14" s="29"/>
      <c r="L14" s="3"/>
    </row>
    <row r="15" spans="1:12" ht="21" customHeight="1" x14ac:dyDescent="0.25">
      <c r="A15" s="35"/>
      <c r="B15" s="36"/>
      <c r="C15" s="37"/>
      <c r="D15" s="31"/>
      <c r="E15" s="31"/>
      <c r="F15" s="31"/>
      <c r="G15" s="31"/>
      <c r="H15" s="31"/>
      <c r="I15" s="31"/>
      <c r="J15" s="31"/>
      <c r="K15" s="31"/>
      <c r="L15" s="32"/>
    </row>
    <row r="16" spans="1:12" ht="44.25" customHeight="1" thickBot="1" x14ac:dyDescent="0.3">
      <c r="A16" s="4"/>
      <c r="L16" s="3"/>
    </row>
    <row r="17" spans="1:11" ht="72" customHeight="1" thickBot="1" x14ac:dyDescent="0.3">
      <c r="A17" s="5" t="s">
        <v>31</v>
      </c>
      <c r="B17" s="6" t="s">
        <v>35</v>
      </c>
      <c r="C17" s="11" t="s">
        <v>15</v>
      </c>
    </row>
    <row r="18" spans="1:11" ht="42" customHeight="1" x14ac:dyDescent="0.25">
      <c r="A18" s="53" t="s">
        <v>16</v>
      </c>
      <c r="B18" s="54"/>
      <c r="C18" s="55"/>
    </row>
    <row r="19" spans="1:11" ht="45.75" customHeight="1" x14ac:dyDescent="0.25">
      <c r="A19" s="56" t="s">
        <v>17</v>
      </c>
      <c r="B19" s="49"/>
      <c r="C19" s="57"/>
    </row>
    <row r="20" spans="1:11" ht="45.75" customHeight="1" x14ac:dyDescent="0.25">
      <c r="A20" s="58" t="s">
        <v>18</v>
      </c>
      <c r="B20" s="49"/>
      <c r="C20" s="57"/>
    </row>
    <row r="21" spans="1:11" ht="45" customHeight="1" thickBot="1" x14ac:dyDescent="0.3">
      <c r="A21" s="59" t="s">
        <v>34</v>
      </c>
      <c r="B21" s="60"/>
      <c r="C21" s="61"/>
    </row>
    <row r="27" spans="1:11" x14ac:dyDescent="0.25">
      <c r="I27" s="1"/>
      <c r="J27" s="1"/>
      <c r="K27" s="1"/>
    </row>
  </sheetData>
  <mergeCells count="22">
    <mergeCell ref="I4:I5"/>
    <mergeCell ref="K2:K3"/>
    <mergeCell ref="K4:K5"/>
    <mergeCell ref="H2:H3"/>
    <mergeCell ref="J2:J3"/>
    <mergeCell ref="J4:J5"/>
    <mergeCell ref="L2:L3"/>
    <mergeCell ref="L4:L5"/>
    <mergeCell ref="G4:G5"/>
    <mergeCell ref="H4:H5"/>
    <mergeCell ref="A2:A3"/>
    <mergeCell ref="C2:C3"/>
    <mergeCell ref="D2:D3"/>
    <mergeCell ref="E2:E3"/>
    <mergeCell ref="G2:G3"/>
    <mergeCell ref="F2:F3"/>
    <mergeCell ref="A4:A5"/>
    <mergeCell ref="C4:C5"/>
    <mergeCell ref="D4:D5"/>
    <mergeCell ref="E4:E5"/>
    <mergeCell ref="F4:F5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Halvor Garvik</dc:creator>
  <cp:lastModifiedBy>Halvor Garvik</cp:lastModifiedBy>
  <dcterms:created xsi:type="dcterms:W3CDTF">2025-06-19T11:41:46Z</dcterms:created>
  <dcterms:modified xsi:type="dcterms:W3CDTF">2026-08-17T11:46:51Z</dcterms:modified>
</cp:coreProperties>
</file>