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Fellesnord/Delte dokumenter/Prosjekter/2004 BE/202419769 - Renholdstjenester til Nordlandssykehuset HF Svolvær DPS/04 Konkurransegrunnlag/4.1 Tilbudsdokumenter under arbeid/"/>
    </mc:Choice>
  </mc:AlternateContent>
  <xr:revisionPtr revIDLastSave="0" documentId="8_{60AC68E1-574A-410A-8763-11FA4D893B63}" xr6:coauthVersionLast="47" xr6:coauthVersionMax="47" xr10:uidLastSave="{00000000-0000-0000-0000-000000000000}"/>
  <bookViews>
    <workbookView xWindow="3870" yWindow="2715" windowWidth="26340" windowHeight="17685" xr2:uid="{00000000-000D-0000-FFFF-FFFF00000000}"/>
  </bookViews>
  <sheets>
    <sheet name="Frekvenspla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6" i="2" l="1"/>
</calcChain>
</file>

<file path=xl/sharedStrings.xml><?xml version="1.0" encoding="utf-8"?>
<sst xmlns="http://schemas.openxmlformats.org/spreadsheetml/2006/main" count="478" uniqueCount="128">
  <si>
    <t>Romtype</t>
  </si>
  <si>
    <t>Man</t>
  </si>
  <si>
    <t>Tirs</t>
  </si>
  <si>
    <t>Ons</t>
  </si>
  <si>
    <t>Tor</t>
  </si>
  <si>
    <t>Fre</t>
  </si>
  <si>
    <t>U</t>
  </si>
  <si>
    <t>Adresse:</t>
  </si>
  <si>
    <t>Leverandør:</t>
  </si>
  <si>
    <t xml:space="preserve">    /</t>
  </si>
  <si>
    <t xml:space="preserve">     /</t>
  </si>
  <si>
    <t>Oppdragsgiver:</t>
  </si>
  <si>
    <t xml:space="preserve">Merknader </t>
  </si>
  <si>
    <t>Type gulv</t>
  </si>
  <si>
    <t>Rom- nummer</t>
  </si>
  <si>
    <t xml:space="preserve">Kvadratmeter </t>
  </si>
  <si>
    <t>Sum areal kontorlokaler</t>
  </si>
  <si>
    <t>Frekvens renhold</t>
  </si>
  <si>
    <t>Alle frekvenser oppgitt i dette dokumentet er veiledende, variasjoner må påregnes.</t>
  </si>
  <si>
    <t>Nordlandssykehuset Lofoten v/ Seksjonsleder Sølvi Jakobsen Lorentzen</t>
  </si>
  <si>
    <t>Lager</t>
  </si>
  <si>
    <t>Sivert Nilsens gate 51, Svolvær</t>
  </si>
  <si>
    <t>Trapp</t>
  </si>
  <si>
    <t xml:space="preserve">Tekjøkken </t>
  </si>
  <si>
    <t xml:space="preserve">Vaskerom </t>
  </si>
  <si>
    <t>Gang ved heis</t>
  </si>
  <si>
    <t>S201</t>
  </si>
  <si>
    <t>S221</t>
  </si>
  <si>
    <t>S222</t>
  </si>
  <si>
    <t>S219</t>
  </si>
  <si>
    <t>S218</t>
  </si>
  <si>
    <t>S214</t>
  </si>
  <si>
    <t xml:space="preserve">Resepsjon </t>
  </si>
  <si>
    <t xml:space="preserve">Møterom/Telestudio </t>
  </si>
  <si>
    <t xml:space="preserve">Korridor </t>
  </si>
  <si>
    <t>S220</t>
  </si>
  <si>
    <t xml:space="preserve">Spiserom/møterom </t>
  </si>
  <si>
    <t xml:space="preserve">Lager/Kopi/Rekvisita </t>
  </si>
  <si>
    <t>S215</t>
  </si>
  <si>
    <t>S217</t>
  </si>
  <si>
    <t>S216</t>
  </si>
  <si>
    <t xml:space="preserve">Leketerapi </t>
  </si>
  <si>
    <t xml:space="preserve">Familieterapi </t>
  </si>
  <si>
    <t>S213</t>
  </si>
  <si>
    <t>S212</t>
  </si>
  <si>
    <t>S211</t>
  </si>
  <si>
    <t>S210</t>
  </si>
  <si>
    <t>S209</t>
  </si>
  <si>
    <t xml:space="preserve">Lager bup </t>
  </si>
  <si>
    <t xml:space="preserve">Lager </t>
  </si>
  <si>
    <t>Flis</t>
  </si>
  <si>
    <t>Vinyl</t>
  </si>
  <si>
    <t xml:space="preserve">Kontor bup </t>
  </si>
  <si>
    <t>S208,1</t>
  </si>
  <si>
    <t>S208</t>
  </si>
  <si>
    <t>S207</t>
  </si>
  <si>
    <t>S206</t>
  </si>
  <si>
    <t xml:space="preserve">Kontor Bup </t>
  </si>
  <si>
    <t>S205</t>
  </si>
  <si>
    <t xml:space="preserve">Kontor Vop </t>
  </si>
  <si>
    <t>S204</t>
  </si>
  <si>
    <t>S203</t>
  </si>
  <si>
    <t xml:space="preserve">Møterom Vop </t>
  </si>
  <si>
    <t xml:space="preserve">Kontor,dagavd. </t>
  </si>
  <si>
    <t xml:space="preserve">Gruppe/møterom </t>
  </si>
  <si>
    <t>S202</t>
  </si>
  <si>
    <t>Kontor Vop</t>
  </si>
  <si>
    <t>S230</t>
  </si>
  <si>
    <t>S231</t>
  </si>
  <si>
    <t>S232</t>
  </si>
  <si>
    <t>S234</t>
  </si>
  <si>
    <t>S235</t>
  </si>
  <si>
    <t xml:space="preserve">Kjøkken/spiseplass </t>
  </si>
  <si>
    <t xml:space="preserve">Håndarbeidsrom </t>
  </si>
  <si>
    <t xml:space="preserve">Kontor </t>
  </si>
  <si>
    <t>S236</t>
  </si>
  <si>
    <t xml:space="preserve">Kontor/Personal </t>
  </si>
  <si>
    <t>S237</t>
  </si>
  <si>
    <t>S238</t>
  </si>
  <si>
    <t>S239</t>
  </si>
  <si>
    <t>S240</t>
  </si>
  <si>
    <t>S241</t>
  </si>
  <si>
    <t>S243</t>
  </si>
  <si>
    <t>S242</t>
  </si>
  <si>
    <t>S244</t>
  </si>
  <si>
    <t>S245</t>
  </si>
  <si>
    <t xml:space="preserve">Garderobe </t>
  </si>
  <si>
    <t xml:space="preserve">Dusj </t>
  </si>
  <si>
    <t xml:space="preserve">Wc Dame </t>
  </si>
  <si>
    <t xml:space="preserve">Wc Herre </t>
  </si>
  <si>
    <t>S246</t>
  </si>
  <si>
    <t>S247</t>
  </si>
  <si>
    <t>S248</t>
  </si>
  <si>
    <t>S249</t>
  </si>
  <si>
    <t>S250</t>
  </si>
  <si>
    <t xml:space="preserve">WC handicap </t>
  </si>
  <si>
    <t xml:space="preserve">Wc </t>
  </si>
  <si>
    <t xml:space="preserve">Arkiv/Lager </t>
  </si>
  <si>
    <t>Medisinrom</t>
  </si>
  <si>
    <t xml:space="preserve">Svolvær DPS </t>
  </si>
  <si>
    <r>
      <t xml:space="preserve">Frekvensplan- </t>
    </r>
    <r>
      <rPr>
        <b/>
        <sz val="14"/>
        <rFont val="Calibri"/>
        <family val="2"/>
        <scheme val="minor"/>
      </rPr>
      <t xml:space="preserve">Svolvær DPS </t>
    </r>
  </si>
  <si>
    <t>Boning</t>
  </si>
  <si>
    <t>S200</t>
  </si>
  <si>
    <t>Venterom VOP</t>
  </si>
  <si>
    <t>Korridor BUP/VOP</t>
  </si>
  <si>
    <t>Venterom Bup</t>
  </si>
  <si>
    <t>Profil/Glansnivå gulv</t>
  </si>
  <si>
    <t>C/3</t>
  </si>
  <si>
    <t>A/4</t>
  </si>
  <si>
    <t xml:space="preserve">A/4 </t>
  </si>
  <si>
    <t>B/4</t>
  </si>
  <si>
    <t>F/2</t>
  </si>
  <si>
    <t>Tørkerom</t>
  </si>
  <si>
    <t>Voks</t>
  </si>
  <si>
    <t>Voksing og polering utføres i henhold til INSTA 800 og informasjon som fremkommer i vedlegg 6- Kvalitet- og måleskjema. Ved vedlikeholdsbehov brukes maskiner til rens av gulv m/belegg.</t>
  </si>
  <si>
    <t>R</t>
  </si>
  <si>
    <t xml:space="preserve">U = uke, og angir ukentlig frekvens. R = Renhold, og angir dager renhold skal utføres </t>
  </si>
  <si>
    <t>Baktrapp/trapperom</t>
  </si>
  <si>
    <t>AAT Fact oppholdsrom/kjøkken</t>
  </si>
  <si>
    <t>AAT Fact møterom</t>
  </si>
  <si>
    <t>AAT Fact korridor</t>
  </si>
  <si>
    <t>AAT Fact dusj</t>
  </si>
  <si>
    <t>AAT Fact wc</t>
  </si>
  <si>
    <t>AAT Fact lager</t>
  </si>
  <si>
    <t>AAT Fact kontor</t>
  </si>
  <si>
    <t>flis</t>
  </si>
  <si>
    <t xml:space="preserve">Vedlikehold av gulv med vinylbelegg, jf. Frekvensplan: Angitte gulv i frekvensplanen skal vokses 1- 2 ganger per år. 
</t>
  </si>
  <si>
    <t>Heis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</si>
</sst>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4" borderId="30" xfId="0" applyFont="1" applyFill="1" applyBorder="1" applyAlignment="1">
      <alignment horizontal="left" vertical="center"/>
    </xf>
    <xf numFmtId="0" fontId="4" fillId="4" borderId="30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7" fillId="2" borderId="15" xfId="0" applyFont="1" applyFill="1" applyBorder="1" applyAlignment="1" applyProtection="1">
      <alignment vertical="center" wrapText="1"/>
      <protection locked="0"/>
    </xf>
    <xf numFmtId="0" fontId="7" fillId="2" borderId="12" xfId="0" applyFont="1" applyFill="1" applyBorder="1" applyProtection="1"/>
    <xf numFmtId="0" fontId="7" fillId="2" borderId="12" xfId="0" applyFont="1" applyFill="1" applyBorder="1" applyAlignment="1" applyProtection="1">
      <alignment horizontal="left"/>
    </xf>
    <xf numFmtId="0" fontId="7" fillId="2" borderId="19" xfId="0" applyFont="1" applyFill="1" applyBorder="1" applyAlignment="1" applyProtection="1">
      <alignment vertical="center" wrapText="1"/>
      <protection locked="0"/>
    </xf>
    <xf numFmtId="0" fontId="5" fillId="2" borderId="20" xfId="0" applyFont="1" applyFill="1" applyBorder="1" applyProtection="1"/>
    <xf numFmtId="0" fontId="5" fillId="2" borderId="20" xfId="0" applyFont="1" applyFill="1" applyBorder="1" applyAlignment="1" applyProtection="1">
      <alignment horizontal="left"/>
    </xf>
    <xf numFmtId="0" fontId="9" fillId="4" borderId="15" xfId="0" applyFont="1" applyFill="1" applyBorder="1" applyAlignment="1">
      <alignment vertical="center"/>
    </xf>
    <xf numFmtId="0" fontId="5" fillId="2" borderId="22" xfId="0" applyFont="1" applyFill="1" applyBorder="1" applyAlignment="1" applyProtection="1">
      <alignment horizontal="left"/>
    </xf>
    <xf numFmtId="0" fontId="7" fillId="2" borderId="1" xfId="0" applyFont="1" applyFill="1" applyBorder="1" applyAlignment="1" applyProtection="1">
      <alignment horizontal="left"/>
    </xf>
    <xf numFmtId="0" fontId="10" fillId="0" borderId="3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 applyProtection="1">
      <alignment horizontal="right"/>
      <protection locked="0"/>
    </xf>
    <xf numFmtId="0" fontId="5" fillId="0" borderId="32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/>
    </xf>
    <xf numFmtId="0" fontId="5" fillId="3" borderId="6" xfId="0" applyFont="1" applyFill="1" applyBorder="1" applyProtection="1">
      <protection locked="0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Fill="1" applyBorder="1" applyAlignment="1" applyProtection="1">
      <alignment vertical="top"/>
    </xf>
    <xf numFmtId="0" fontId="5" fillId="0" borderId="33" xfId="0" applyFont="1" applyFill="1" applyBorder="1" applyAlignment="1" applyProtection="1">
      <alignment vertical="top"/>
    </xf>
    <xf numFmtId="0" fontId="5" fillId="0" borderId="2" xfId="0" applyFont="1" applyFill="1" applyBorder="1" applyAlignment="1" applyProtection="1">
      <alignment vertical="top"/>
    </xf>
    <xf numFmtId="0" fontId="5" fillId="0" borderId="8" xfId="0" applyFont="1" applyFill="1" applyBorder="1" applyAlignment="1" applyProtection="1">
      <alignment vertical="top"/>
    </xf>
    <xf numFmtId="0" fontId="5" fillId="0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5" fillId="3" borderId="1" xfId="0" applyFont="1" applyFill="1" applyBorder="1" applyProtection="1">
      <protection locked="0"/>
    </xf>
    <xf numFmtId="0" fontId="5" fillId="0" borderId="2" xfId="0" applyFont="1" applyFill="1" applyBorder="1" applyAlignment="1" applyProtection="1">
      <alignment horizontal="right"/>
      <protection locked="0"/>
    </xf>
    <xf numFmtId="0" fontId="5" fillId="0" borderId="14" xfId="0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right"/>
      <protection locked="0"/>
    </xf>
    <xf numFmtId="0" fontId="0" fillId="0" borderId="23" xfId="0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vertical="top"/>
    </xf>
    <xf numFmtId="0" fontId="1" fillId="4" borderId="3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 wrapText="1"/>
    </xf>
    <xf numFmtId="0" fontId="0" fillId="4" borderId="3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3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37" xfId="0" applyFont="1" applyFill="1" applyBorder="1" applyAlignment="1" applyProtection="1">
      <alignment horizontal="left" vertical="top"/>
    </xf>
    <xf numFmtId="0" fontId="5" fillId="0" borderId="29" xfId="0" applyFont="1" applyFill="1" applyBorder="1" applyAlignment="1" applyProtection="1">
      <alignment horizontal="left" vertical="top"/>
    </xf>
    <xf numFmtId="0" fontId="3" fillId="0" borderId="1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0" fillId="5" borderId="40" xfId="0" applyFill="1" applyBorder="1" applyAlignment="1">
      <alignment horizontal="left"/>
    </xf>
    <xf numFmtId="0" fontId="0" fillId="5" borderId="41" xfId="0" applyFill="1" applyBorder="1" applyAlignment="1">
      <alignment horizontal="left"/>
    </xf>
    <xf numFmtId="0" fontId="0" fillId="5" borderId="39" xfId="0" applyFill="1" applyBorder="1" applyAlignment="1">
      <alignment horizontal="left"/>
    </xf>
    <xf numFmtId="0" fontId="0" fillId="5" borderId="34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left" vertical="center" wrapText="1"/>
    </xf>
    <xf numFmtId="0" fontId="0" fillId="5" borderId="26" xfId="0" applyFill="1" applyBorder="1" applyAlignment="1">
      <alignment horizontal="left" vertical="center" wrapText="1"/>
    </xf>
    <xf numFmtId="0" fontId="0" fillId="5" borderId="36" xfId="0" applyFill="1" applyBorder="1" applyAlignment="1">
      <alignment horizontal="left" vertical="center" wrapText="1"/>
    </xf>
    <xf numFmtId="0" fontId="0" fillId="5" borderId="23" xfId="0" applyFill="1" applyBorder="1" applyAlignment="1">
      <alignment horizontal="left" vertical="center" wrapText="1"/>
    </xf>
    <xf numFmtId="0" fontId="0" fillId="5" borderId="27" xfId="0" applyFill="1" applyBorder="1" applyAlignment="1">
      <alignment horizontal="left" vertical="center" wrapText="1"/>
    </xf>
    <xf numFmtId="0" fontId="0" fillId="0" borderId="25" xfId="0" applyFill="1" applyBorder="1" applyAlignment="1" applyProtection="1">
      <alignment horizontal="center" wrapText="1"/>
      <protection locked="0"/>
    </xf>
    <xf numFmtId="0" fontId="0" fillId="0" borderId="10" xfId="0" applyFill="1" applyBorder="1" applyAlignment="1" applyProtection="1">
      <alignment horizontal="center" wrapText="1"/>
      <protection locked="0"/>
    </xf>
    <xf numFmtId="0" fontId="0" fillId="0" borderId="31" xfId="0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vertical="top"/>
    </xf>
    <xf numFmtId="0" fontId="5" fillId="0" borderId="8" xfId="0" applyFont="1" applyFill="1" applyBorder="1" applyAlignment="1" applyProtection="1">
      <alignment vertical="top"/>
    </xf>
    <xf numFmtId="0" fontId="5" fillId="0" borderId="2" xfId="0" applyFont="1" applyFill="1" applyBorder="1" applyAlignment="1" applyProtection="1">
      <alignment vertical="center" wrapText="1"/>
    </xf>
    <xf numFmtId="0" fontId="5" fillId="0" borderId="8" xfId="0" applyFont="1" applyFill="1" applyBorder="1" applyAlignment="1" applyProtection="1">
      <alignment vertical="center" wrapText="1"/>
    </xf>
    <xf numFmtId="0" fontId="0" fillId="5" borderId="40" xfId="0" applyFill="1" applyBorder="1" applyAlignment="1">
      <alignment horizontal="left" vertical="center" wrapText="1"/>
    </xf>
    <xf numFmtId="0" fontId="0" fillId="5" borderId="41" xfId="0" applyFill="1" applyBorder="1" applyAlignment="1">
      <alignment horizontal="left" vertical="center" wrapText="1"/>
    </xf>
    <xf numFmtId="0" fontId="0" fillId="5" borderId="39" xfId="0" applyFill="1" applyBorder="1" applyAlignment="1">
      <alignment horizontal="left" vertical="center" wrapText="1"/>
    </xf>
    <xf numFmtId="0" fontId="0" fillId="5" borderId="42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  <xf numFmtId="0" fontId="0" fillId="5" borderId="35" xfId="0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horizontal="left" vertical="top"/>
    </xf>
    <xf numFmtId="0" fontId="5" fillId="0" borderId="3" xfId="0" applyFont="1" applyFill="1" applyBorder="1" applyAlignment="1" applyProtection="1">
      <alignment horizontal="left" vertical="top"/>
    </xf>
    <xf numFmtId="0" fontId="12" fillId="0" borderId="2" xfId="0" applyFont="1" applyFill="1" applyBorder="1" applyAlignment="1" applyProtection="1">
      <alignment vertical="top"/>
    </xf>
    <xf numFmtId="0" fontId="12" fillId="0" borderId="8" xfId="0" applyFont="1" applyFill="1" applyBorder="1" applyAlignment="1" applyProtection="1">
      <alignment vertical="top"/>
    </xf>
    <xf numFmtId="0" fontId="2" fillId="4" borderId="28" xfId="0" applyFont="1" applyFill="1" applyBorder="1" applyAlignment="1">
      <alignment horizontal="left" vertical="center"/>
    </xf>
    <xf numFmtId="0" fontId="2" fillId="4" borderId="29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vertical="top"/>
    </xf>
    <xf numFmtId="0" fontId="8" fillId="4" borderId="31" xfId="0" applyFont="1" applyFill="1" applyBorder="1" applyAlignment="1">
      <alignment vertical="top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7" fillId="2" borderId="13" xfId="0" applyFont="1" applyFill="1" applyBorder="1" applyAlignment="1" applyProtection="1">
      <alignment horizontal="center" vertical="center" wrapText="1"/>
      <protection locked="0"/>
    </xf>
    <xf numFmtId="0" fontId="7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21" xfId="0" applyFont="1" applyFill="1" applyBorder="1" applyAlignment="1" applyProtection="1">
      <alignment horizontal="left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locked="0"/>
    </xf>
    <xf numFmtId="0" fontId="7" fillId="2" borderId="17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0" fontId="7" fillId="2" borderId="23" xfId="0" applyFont="1" applyFill="1" applyBorder="1" applyAlignment="1" applyProtection="1">
      <alignment horizontal="center" vertical="center" wrapText="1"/>
      <protection locked="0"/>
    </xf>
    <xf numFmtId="0" fontId="7" fillId="2" borderId="24" xfId="0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5" fillId="0" borderId="37" xfId="0" applyFont="1" applyFill="1" applyBorder="1" applyAlignment="1" applyProtection="1">
      <alignment vertical="top"/>
    </xf>
    <xf numFmtId="0" fontId="5" fillId="0" borderId="29" xfId="0" applyFont="1" applyFill="1" applyBorder="1" applyAlignment="1" applyProtection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3"/>
  <sheetViews>
    <sheetView tabSelected="1" zoomScale="120" zoomScaleNormal="120" workbookViewId="0">
      <selection activeCell="C66" sqref="C66"/>
    </sheetView>
  </sheetViews>
  <sheetFormatPr baseColWidth="10" defaultRowHeight="15" x14ac:dyDescent="0.25"/>
  <cols>
    <col min="1" max="1" width="24.42578125" customWidth="1"/>
    <col min="3" max="3" width="8.42578125" customWidth="1"/>
    <col min="6" max="6" width="2.5703125" customWidth="1"/>
    <col min="9" max="9" width="7.85546875" customWidth="1"/>
    <col min="10" max="10" width="8.85546875" customWidth="1"/>
    <col min="11" max="11" width="9.5703125" customWidth="1"/>
    <col min="12" max="12" width="9.140625" customWidth="1"/>
    <col min="13" max="13" width="16.85546875" customWidth="1"/>
  </cols>
  <sheetData>
    <row r="1" spans="1:15" ht="18.75" x14ac:dyDescent="0.25">
      <c r="A1" s="14"/>
      <c r="B1" s="87" t="s">
        <v>100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8"/>
    </row>
    <row r="2" spans="1:15" s="2" customFormat="1" ht="21" customHeight="1" x14ac:dyDescent="0.25">
      <c r="A2" s="4" t="s">
        <v>8</v>
      </c>
      <c r="B2" s="89"/>
      <c r="C2" s="90"/>
      <c r="D2" s="90"/>
      <c r="E2" s="90"/>
      <c r="F2" s="90"/>
      <c r="G2" s="90"/>
      <c r="H2" s="91"/>
      <c r="I2" s="92"/>
      <c r="J2" s="93"/>
      <c r="K2" s="93"/>
      <c r="L2" s="93"/>
      <c r="M2" s="93"/>
      <c r="N2" s="93"/>
      <c r="O2" s="94"/>
    </row>
    <row r="3" spans="1:15" s="3" customFormat="1" ht="15.75" x14ac:dyDescent="0.25">
      <c r="A3" s="5" t="s">
        <v>11</v>
      </c>
      <c r="B3" s="90" t="s">
        <v>19</v>
      </c>
      <c r="C3" s="90"/>
      <c r="D3" s="90"/>
      <c r="E3" s="90"/>
      <c r="F3" s="90"/>
      <c r="G3" s="90"/>
      <c r="H3" s="91"/>
      <c r="I3" s="95"/>
      <c r="J3" s="96"/>
      <c r="K3" s="96"/>
      <c r="L3" s="97"/>
      <c r="M3" s="47"/>
      <c r="N3" s="48"/>
      <c r="O3" s="49"/>
    </row>
    <row r="4" spans="1:15" ht="15.75" thickBot="1" x14ac:dyDescent="0.3">
      <c r="A4" s="6" t="s">
        <v>7</v>
      </c>
      <c r="B4" s="98" t="s">
        <v>21</v>
      </c>
      <c r="C4" s="98"/>
      <c r="D4" s="98"/>
      <c r="E4" s="98"/>
      <c r="F4" s="98"/>
      <c r="G4" s="98"/>
      <c r="H4" s="99"/>
      <c r="I4" s="100"/>
      <c r="J4" s="101"/>
      <c r="K4" s="101"/>
      <c r="L4" s="102"/>
      <c r="M4" s="50"/>
      <c r="N4" s="51"/>
      <c r="O4" s="52"/>
    </row>
    <row r="5" spans="1:15" x14ac:dyDescent="0.25">
      <c r="A5" s="8" t="s">
        <v>99</v>
      </c>
      <c r="B5" s="103" t="s">
        <v>14</v>
      </c>
      <c r="C5" s="103" t="s">
        <v>15</v>
      </c>
      <c r="D5" s="105" t="s">
        <v>13</v>
      </c>
      <c r="E5" s="107" t="s">
        <v>17</v>
      </c>
      <c r="F5" s="108"/>
      <c r="G5" s="109"/>
      <c r="H5" s="9" t="s">
        <v>1</v>
      </c>
      <c r="I5" s="9" t="s">
        <v>2</v>
      </c>
      <c r="J5" s="9" t="s">
        <v>3</v>
      </c>
      <c r="K5" s="10" t="s">
        <v>4</v>
      </c>
      <c r="L5" s="10" t="s">
        <v>5</v>
      </c>
      <c r="M5" s="16" t="s">
        <v>101</v>
      </c>
      <c r="N5" s="113" t="s">
        <v>12</v>
      </c>
      <c r="O5" s="114"/>
    </row>
    <row r="6" spans="1:15" ht="15.75" thickBot="1" x14ac:dyDescent="0.3">
      <c r="A6" s="11" t="s">
        <v>0</v>
      </c>
      <c r="B6" s="104"/>
      <c r="C6" s="104"/>
      <c r="D6" s="106"/>
      <c r="E6" s="110"/>
      <c r="F6" s="111"/>
      <c r="G6" s="112"/>
      <c r="H6" s="12" t="s">
        <v>10</v>
      </c>
      <c r="I6" s="13" t="s">
        <v>9</v>
      </c>
      <c r="J6" s="13" t="s">
        <v>10</v>
      </c>
      <c r="K6" s="13" t="s">
        <v>9</v>
      </c>
      <c r="L6" s="13" t="s">
        <v>9</v>
      </c>
      <c r="M6" s="15" t="s">
        <v>113</v>
      </c>
      <c r="N6" s="115" t="s">
        <v>106</v>
      </c>
      <c r="O6" s="116"/>
    </row>
    <row r="7" spans="1:15" x14ac:dyDescent="0.25">
      <c r="A7" s="20" t="s">
        <v>127</v>
      </c>
      <c r="B7" s="21"/>
      <c r="C7" s="22">
        <v>6.7</v>
      </c>
      <c r="D7" s="21" t="s">
        <v>51</v>
      </c>
      <c r="E7" s="23">
        <v>3</v>
      </c>
      <c r="F7" s="24"/>
      <c r="G7" s="23" t="s">
        <v>6</v>
      </c>
      <c r="H7" s="25" t="s">
        <v>115</v>
      </c>
      <c r="I7" s="25"/>
      <c r="J7" s="25" t="s">
        <v>115</v>
      </c>
      <c r="K7" s="25"/>
      <c r="L7" s="25" t="s">
        <v>115</v>
      </c>
      <c r="M7" s="26" t="s">
        <v>113</v>
      </c>
      <c r="N7" s="117" t="s">
        <v>107</v>
      </c>
      <c r="O7" s="118"/>
    </row>
    <row r="8" spans="1:15" x14ac:dyDescent="0.25">
      <c r="A8" s="20" t="s">
        <v>22</v>
      </c>
      <c r="B8" s="21"/>
      <c r="C8" s="22">
        <v>20</v>
      </c>
      <c r="D8" s="21" t="s">
        <v>50</v>
      </c>
      <c r="E8" s="23">
        <v>3</v>
      </c>
      <c r="F8" s="24"/>
      <c r="G8" s="23" t="s">
        <v>6</v>
      </c>
      <c r="H8" s="25" t="s">
        <v>115</v>
      </c>
      <c r="I8" s="27"/>
      <c r="J8" s="25" t="s">
        <v>115</v>
      </c>
      <c r="K8" s="27"/>
      <c r="L8" s="25" t="s">
        <v>115</v>
      </c>
      <c r="M8" s="26" t="s">
        <v>113</v>
      </c>
      <c r="N8" s="28" t="s">
        <v>107</v>
      </c>
      <c r="O8" s="29"/>
    </row>
    <row r="9" spans="1:15" x14ac:dyDescent="0.25">
      <c r="A9" s="20" t="s">
        <v>25</v>
      </c>
      <c r="B9" s="21"/>
      <c r="C9" s="22">
        <v>12</v>
      </c>
      <c r="D9" s="21" t="s">
        <v>50</v>
      </c>
      <c r="E9" s="23">
        <v>3</v>
      </c>
      <c r="F9" s="24"/>
      <c r="G9" s="23" t="s">
        <v>6</v>
      </c>
      <c r="H9" s="25" t="s">
        <v>115</v>
      </c>
      <c r="I9" s="27"/>
      <c r="J9" s="25" t="s">
        <v>115</v>
      </c>
      <c r="K9" s="27"/>
      <c r="L9" s="25" t="s">
        <v>115</v>
      </c>
      <c r="M9" s="26" t="s">
        <v>113</v>
      </c>
      <c r="N9" s="28" t="s">
        <v>107</v>
      </c>
      <c r="O9" s="29"/>
    </row>
    <row r="10" spans="1:15" x14ac:dyDescent="0.25">
      <c r="A10" s="20" t="s">
        <v>32</v>
      </c>
      <c r="B10" s="21" t="s">
        <v>102</v>
      </c>
      <c r="C10" s="22">
        <v>13.4</v>
      </c>
      <c r="D10" s="21" t="s">
        <v>51</v>
      </c>
      <c r="E10" s="23">
        <v>2</v>
      </c>
      <c r="F10" s="24"/>
      <c r="G10" s="23" t="s">
        <v>6</v>
      </c>
      <c r="H10" s="27"/>
      <c r="I10" s="25" t="s">
        <v>115</v>
      </c>
      <c r="J10" s="27"/>
      <c r="K10" s="25" t="s">
        <v>115</v>
      </c>
      <c r="L10" s="27"/>
      <c r="M10" s="26" t="s">
        <v>113</v>
      </c>
      <c r="N10" s="28" t="s">
        <v>107</v>
      </c>
      <c r="O10" s="29"/>
    </row>
    <row r="11" spans="1:15" x14ac:dyDescent="0.25">
      <c r="A11" s="20" t="s">
        <v>33</v>
      </c>
      <c r="B11" s="21" t="s">
        <v>27</v>
      </c>
      <c r="C11" s="22">
        <v>21.6</v>
      </c>
      <c r="D11" s="21" t="s">
        <v>51</v>
      </c>
      <c r="E11" s="23">
        <v>3</v>
      </c>
      <c r="F11" s="24"/>
      <c r="G11" s="23" t="s">
        <v>6</v>
      </c>
      <c r="H11" s="25" t="s">
        <v>115</v>
      </c>
      <c r="I11" s="27"/>
      <c r="J11" s="25" t="s">
        <v>115</v>
      </c>
      <c r="K11" s="27"/>
      <c r="L11" s="25" t="s">
        <v>115</v>
      </c>
      <c r="M11" s="26" t="s">
        <v>113</v>
      </c>
      <c r="N11" s="28" t="s">
        <v>108</v>
      </c>
      <c r="O11" s="29"/>
    </row>
    <row r="12" spans="1:15" x14ac:dyDescent="0.25">
      <c r="A12" s="20" t="s">
        <v>103</v>
      </c>
      <c r="B12" s="21" t="s">
        <v>35</v>
      </c>
      <c r="C12" s="22">
        <v>14.1</v>
      </c>
      <c r="D12" s="21" t="s">
        <v>51</v>
      </c>
      <c r="E12" s="23">
        <v>3</v>
      </c>
      <c r="F12" s="24"/>
      <c r="G12" s="23" t="s">
        <v>6</v>
      </c>
      <c r="H12" s="25" t="s">
        <v>115</v>
      </c>
      <c r="I12" s="27"/>
      <c r="J12" s="25" t="s">
        <v>115</v>
      </c>
      <c r="K12" s="27"/>
      <c r="L12" s="25" t="s">
        <v>115</v>
      </c>
      <c r="M12" s="26" t="s">
        <v>113</v>
      </c>
      <c r="N12" s="28" t="s">
        <v>108</v>
      </c>
      <c r="O12" s="29"/>
    </row>
    <row r="13" spans="1:15" x14ac:dyDescent="0.25">
      <c r="A13" s="58" t="s">
        <v>104</v>
      </c>
      <c r="B13" s="21" t="s">
        <v>28</v>
      </c>
      <c r="C13" s="22">
        <v>68.599999999999994</v>
      </c>
      <c r="D13" s="21" t="s">
        <v>51</v>
      </c>
      <c r="E13" s="23">
        <v>3</v>
      </c>
      <c r="F13" s="24"/>
      <c r="G13" s="23" t="s">
        <v>6</v>
      </c>
      <c r="H13" s="25" t="s">
        <v>115</v>
      </c>
      <c r="I13" s="27"/>
      <c r="J13" s="25" t="s">
        <v>115</v>
      </c>
      <c r="K13" s="27"/>
      <c r="L13" s="25" t="s">
        <v>115</v>
      </c>
      <c r="M13" s="26" t="s">
        <v>113</v>
      </c>
      <c r="N13" s="28" t="s">
        <v>107</v>
      </c>
      <c r="O13" s="29"/>
    </row>
    <row r="14" spans="1:15" x14ac:dyDescent="0.25">
      <c r="A14" s="58" t="s">
        <v>23</v>
      </c>
      <c r="B14" s="21"/>
      <c r="C14" s="22">
        <v>10</v>
      </c>
      <c r="D14" s="21" t="s">
        <v>51</v>
      </c>
      <c r="E14" s="23">
        <v>3</v>
      </c>
      <c r="F14" s="24"/>
      <c r="G14" s="23" t="s">
        <v>6</v>
      </c>
      <c r="H14" s="25" t="s">
        <v>115</v>
      </c>
      <c r="I14" s="27"/>
      <c r="J14" s="25" t="s">
        <v>115</v>
      </c>
      <c r="K14" s="27"/>
      <c r="L14" s="25" t="s">
        <v>115</v>
      </c>
      <c r="M14" s="26" t="s">
        <v>113</v>
      </c>
      <c r="N14" s="28" t="s">
        <v>110</v>
      </c>
      <c r="O14" s="29"/>
    </row>
    <row r="15" spans="1:15" x14ac:dyDescent="0.25">
      <c r="A15" s="20" t="s">
        <v>36</v>
      </c>
      <c r="B15" s="21" t="s">
        <v>29</v>
      </c>
      <c r="C15" s="22">
        <v>19.7</v>
      </c>
      <c r="D15" s="21" t="s">
        <v>51</v>
      </c>
      <c r="E15" s="23">
        <v>3</v>
      </c>
      <c r="F15" s="24"/>
      <c r="G15" s="23" t="s">
        <v>6</v>
      </c>
      <c r="H15" s="25" t="s">
        <v>115</v>
      </c>
      <c r="I15" s="27"/>
      <c r="J15" s="25" t="s">
        <v>115</v>
      </c>
      <c r="K15" s="27"/>
      <c r="L15" s="25" t="s">
        <v>115</v>
      </c>
      <c r="M15" s="26" t="s">
        <v>113</v>
      </c>
      <c r="N15" s="28" t="s">
        <v>108</v>
      </c>
      <c r="O15" s="29"/>
    </row>
    <row r="16" spans="1:15" x14ac:dyDescent="0.25">
      <c r="A16" s="20" t="s">
        <v>37</v>
      </c>
      <c r="B16" s="21" t="s">
        <v>30</v>
      </c>
      <c r="C16" s="22">
        <v>5</v>
      </c>
      <c r="D16" s="21" t="s">
        <v>51</v>
      </c>
      <c r="E16" s="23">
        <v>1</v>
      </c>
      <c r="F16" s="24"/>
      <c r="G16" s="23" t="s">
        <v>6</v>
      </c>
      <c r="H16" s="27"/>
      <c r="I16" s="27"/>
      <c r="J16" s="27"/>
      <c r="K16" s="25" t="s">
        <v>115</v>
      </c>
      <c r="L16" s="27"/>
      <c r="M16" s="26"/>
      <c r="N16" s="28" t="s">
        <v>111</v>
      </c>
      <c r="O16" s="29"/>
    </row>
    <row r="17" spans="1:15" x14ac:dyDescent="0.25">
      <c r="A17" s="20" t="s">
        <v>20</v>
      </c>
      <c r="B17" s="21" t="s">
        <v>31</v>
      </c>
      <c r="C17" s="22">
        <v>5</v>
      </c>
      <c r="D17" s="21" t="s">
        <v>51</v>
      </c>
      <c r="E17" s="23">
        <v>1</v>
      </c>
      <c r="F17" s="24"/>
      <c r="G17" s="23" t="s">
        <v>6</v>
      </c>
      <c r="H17" s="27"/>
      <c r="I17" s="27"/>
      <c r="J17" s="27"/>
      <c r="K17" s="25" t="s">
        <v>115</v>
      </c>
      <c r="L17" s="27"/>
      <c r="M17" s="26"/>
      <c r="N17" s="28" t="s">
        <v>111</v>
      </c>
      <c r="O17" s="29"/>
    </row>
    <row r="18" spans="1:15" x14ac:dyDescent="0.25">
      <c r="A18" s="20" t="s">
        <v>41</v>
      </c>
      <c r="B18" s="21" t="s">
        <v>38</v>
      </c>
      <c r="C18" s="22">
        <v>28.29</v>
      </c>
      <c r="D18" s="21" t="s">
        <v>51</v>
      </c>
      <c r="E18" s="23">
        <v>3</v>
      </c>
      <c r="F18" s="24"/>
      <c r="G18" s="23" t="s">
        <v>6</v>
      </c>
      <c r="H18" s="25" t="s">
        <v>115</v>
      </c>
      <c r="I18" s="27"/>
      <c r="J18" s="25" t="s">
        <v>115</v>
      </c>
      <c r="K18" s="27"/>
      <c r="L18" s="25" t="s">
        <v>115</v>
      </c>
      <c r="M18" s="26" t="s">
        <v>113</v>
      </c>
      <c r="N18" s="71" t="s">
        <v>108</v>
      </c>
      <c r="O18" s="72"/>
    </row>
    <row r="19" spans="1:15" x14ac:dyDescent="0.25">
      <c r="A19" s="20" t="s">
        <v>42</v>
      </c>
      <c r="B19" s="21" t="s">
        <v>39</v>
      </c>
      <c r="C19" s="22">
        <v>20.6</v>
      </c>
      <c r="D19" s="21" t="s">
        <v>51</v>
      </c>
      <c r="E19" s="23">
        <v>3</v>
      </c>
      <c r="F19" s="24"/>
      <c r="G19" s="23" t="s">
        <v>6</v>
      </c>
      <c r="H19" s="25" t="s">
        <v>115</v>
      </c>
      <c r="I19" s="27"/>
      <c r="J19" s="25" t="s">
        <v>115</v>
      </c>
      <c r="K19" s="27"/>
      <c r="L19" s="25" t="s">
        <v>115</v>
      </c>
      <c r="M19" s="26" t="s">
        <v>113</v>
      </c>
      <c r="N19" s="71" t="s">
        <v>108</v>
      </c>
      <c r="O19" s="72"/>
    </row>
    <row r="20" spans="1:15" x14ac:dyDescent="0.25">
      <c r="A20" s="20" t="s">
        <v>105</v>
      </c>
      <c r="B20" s="21" t="s">
        <v>40</v>
      </c>
      <c r="C20" s="22">
        <v>15.8</v>
      </c>
      <c r="D20" s="21" t="s">
        <v>51</v>
      </c>
      <c r="E20" s="23">
        <v>3</v>
      </c>
      <c r="F20" s="24"/>
      <c r="G20" s="23" t="s">
        <v>6</v>
      </c>
      <c r="H20" s="25" t="s">
        <v>115</v>
      </c>
      <c r="I20" s="27"/>
      <c r="J20" s="25" t="s">
        <v>115</v>
      </c>
      <c r="K20" s="27"/>
      <c r="L20" s="25" t="s">
        <v>115</v>
      </c>
      <c r="M20" s="26" t="s">
        <v>113</v>
      </c>
      <c r="N20" s="30" t="s">
        <v>108</v>
      </c>
      <c r="O20" s="31"/>
    </row>
    <row r="21" spans="1:15" x14ac:dyDescent="0.25">
      <c r="A21" s="20" t="s">
        <v>48</v>
      </c>
      <c r="B21" s="21" t="s">
        <v>31</v>
      </c>
      <c r="C21" s="22">
        <v>5</v>
      </c>
      <c r="D21" s="21" t="s">
        <v>51</v>
      </c>
      <c r="E21" s="23">
        <v>1</v>
      </c>
      <c r="F21" s="24"/>
      <c r="G21" s="23" t="s">
        <v>6</v>
      </c>
      <c r="H21" s="25" t="s">
        <v>115</v>
      </c>
      <c r="I21" s="27"/>
      <c r="J21" s="27"/>
      <c r="K21" s="27"/>
      <c r="L21" s="27"/>
      <c r="M21" s="26"/>
      <c r="N21" s="30" t="s">
        <v>111</v>
      </c>
      <c r="O21" s="31"/>
    </row>
    <row r="22" spans="1:15" x14ac:dyDescent="0.25">
      <c r="A22" s="20" t="s">
        <v>49</v>
      </c>
      <c r="B22" s="21" t="s">
        <v>43</v>
      </c>
      <c r="C22" s="22">
        <v>5</v>
      </c>
      <c r="D22" s="21" t="s">
        <v>51</v>
      </c>
      <c r="E22" s="23">
        <v>1</v>
      </c>
      <c r="F22" s="24"/>
      <c r="G22" s="23" t="s">
        <v>6</v>
      </c>
      <c r="H22" s="25" t="s">
        <v>115</v>
      </c>
      <c r="I22" s="27"/>
      <c r="J22" s="27"/>
      <c r="K22" s="27"/>
      <c r="L22" s="27"/>
      <c r="M22" s="26"/>
      <c r="N22" s="46" t="s">
        <v>111</v>
      </c>
      <c r="O22" s="31"/>
    </row>
    <row r="23" spans="1:15" x14ac:dyDescent="0.25">
      <c r="A23" s="20" t="s">
        <v>97</v>
      </c>
      <c r="B23" s="21" t="s">
        <v>44</v>
      </c>
      <c r="C23" s="22">
        <v>5</v>
      </c>
      <c r="D23" s="21" t="s">
        <v>51</v>
      </c>
      <c r="E23" s="23">
        <v>1</v>
      </c>
      <c r="F23" s="24"/>
      <c r="G23" s="23" t="s">
        <v>6</v>
      </c>
      <c r="H23" s="25" t="s">
        <v>115</v>
      </c>
      <c r="I23" s="27"/>
      <c r="J23" s="27"/>
      <c r="K23" s="27"/>
      <c r="L23" s="27"/>
      <c r="M23" s="26"/>
      <c r="N23" s="46" t="s">
        <v>111</v>
      </c>
      <c r="O23" s="31"/>
    </row>
    <row r="24" spans="1:15" x14ac:dyDescent="0.25">
      <c r="A24" s="20" t="s">
        <v>49</v>
      </c>
      <c r="B24" s="21" t="s">
        <v>45</v>
      </c>
      <c r="C24" s="22">
        <v>5</v>
      </c>
      <c r="D24" s="21" t="s">
        <v>51</v>
      </c>
      <c r="E24" s="23">
        <v>1</v>
      </c>
      <c r="F24" s="24"/>
      <c r="G24" s="23" t="s">
        <v>6</v>
      </c>
      <c r="H24" s="25" t="s">
        <v>115</v>
      </c>
      <c r="I24" s="27"/>
      <c r="J24" s="27"/>
      <c r="K24" s="27"/>
      <c r="L24" s="27"/>
      <c r="M24" s="26"/>
      <c r="N24" s="46" t="s">
        <v>111</v>
      </c>
      <c r="O24" s="31"/>
    </row>
    <row r="25" spans="1:15" x14ac:dyDescent="0.25">
      <c r="A25" s="20" t="s">
        <v>52</v>
      </c>
      <c r="B25" s="21" t="s">
        <v>46</v>
      </c>
      <c r="C25" s="22">
        <v>10.199999999999999</v>
      </c>
      <c r="D25" s="21" t="s">
        <v>51</v>
      </c>
      <c r="E25" s="23">
        <v>1</v>
      </c>
      <c r="F25" s="24"/>
      <c r="G25" s="23" t="s">
        <v>6</v>
      </c>
      <c r="H25" s="27"/>
      <c r="I25" s="25" t="s">
        <v>115</v>
      </c>
      <c r="J25" s="27"/>
      <c r="K25" s="27"/>
      <c r="L25" s="27"/>
      <c r="M25" s="26" t="s">
        <v>113</v>
      </c>
      <c r="N25" s="30" t="s">
        <v>107</v>
      </c>
      <c r="O25" s="31"/>
    </row>
    <row r="26" spans="1:15" x14ac:dyDescent="0.25">
      <c r="A26" s="20" t="s">
        <v>52</v>
      </c>
      <c r="B26" s="21" t="s">
        <v>47</v>
      </c>
      <c r="C26" s="22">
        <v>11.1</v>
      </c>
      <c r="D26" s="21" t="s">
        <v>51</v>
      </c>
      <c r="E26" s="23">
        <v>1</v>
      </c>
      <c r="F26" s="24"/>
      <c r="G26" s="23" t="s">
        <v>6</v>
      </c>
      <c r="H26" s="27"/>
      <c r="I26" s="25" t="s">
        <v>115</v>
      </c>
      <c r="J26" s="27"/>
      <c r="K26" s="27"/>
      <c r="L26" s="27"/>
      <c r="M26" s="26" t="s">
        <v>113</v>
      </c>
      <c r="N26" s="30" t="s">
        <v>107</v>
      </c>
      <c r="O26" s="31"/>
    </row>
    <row r="27" spans="1:15" x14ac:dyDescent="0.25">
      <c r="A27" s="20" t="s">
        <v>52</v>
      </c>
      <c r="B27" s="21" t="s">
        <v>53</v>
      </c>
      <c r="C27" s="22">
        <v>10.5</v>
      </c>
      <c r="D27" s="21" t="s">
        <v>51</v>
      </c>
      <c r="E27" s="23">
        <v>1</v>
      </c>
      <c r="F27" s="24"/>
      <c r="G27" s="23" t="s">
        <v>6</v>
      </c>
      <c r="H27" s="27"/>
      <c r="I27" s="25" t="s">
        <v>115</v>
      </c>
      <c r="J27" s="27"/>
      <c r="K27" s="27"/>
      <c r="L27" s="27"/>
      <c r="M27" s="26" t="s">
        <v>113</v>
      </c>
      <c r="N27" s="71" t="s">
        <v>107</v>
      </c>
      <c r="O27" s="72"/>
    </row>
    <row r="28" spans="1:15" s="3" customFormat="1" x14ac:dyDescent="0.25">
      <c r="A28" s="20" t="s">
        <v>52</v>
      </c>
      <c r="B28" s="21" t="s">
        <v>54</v>
      </c>
      <c r="C28" s="22">
        <v>9.6</v>
      </c>
      <c r="D28" s="21" t="s">
        <v>51</v>
      </c>
      <c r="E28" s="32">
        <v>1</v>
      </c>
      <c r="F28" s="33"/>
      <c r="G28" s="32" t="s">
        <v>6</v>
      </c>
      <c r="H28" s="27"/>
      <c r="I28" s="25" t="s">
        <v>115</v>
      </c>
      <c r="J28" s="27"/>
      <c r="K28" s="27"/>
      <c r="L28" s="27"/>
      <c r="M28" s="26" t="s">
        <v>113</v>
      </c>
      <c r="N28" s="71" t="s">
        <v>107</v>
      </c>
      <c r="O28" s="72"/>
    </row>
    <row r="29" spans="1:15" x14ac:dyDescent="0.25">
      <c r="A29" s="20" t="s">
        <v>57</v>
      </c>
      <c r="B29" s="21" t="s">
        <v>55</v>
      </c>
      <c r="C29" s="22">
        <v>12.2</v>
      </c>
      <c r="D29" s="21" t="s">
        <v>51</v>
      </c>
      <c r="E29" s="23">
        <v>1</v>
      </c>
      <c r="F29" s="24"/>
      <c r="G29" s="23" t="s">
        <v>6</v>
      </c>
      <c r="H29" s="25"/>
      <c r="I29" s="25" t="s">
        <v>115</v>
      </c>
      <c r="J29" s="25"/>
      <c r="K29" s="25"/>
      <c r="L29" s="25"/>
      <c r="M29" s="26" t="s">
        <v>113</v>
      </c>
      <c r="N29" s="71" t="s">
        <v>107</v>
      </c>
      <c r="O29" s="72"/>
    </row>
    <row r="30" spans="1:15" s="3" customFormat="1" x14ac:dyDescent="0.25">
      <c r="A30" s="20" t="s">
        <v>57</v>
      </c>
      <c r="B30" s="21" t="s">
        <v>56</v>
      </c>
      <c r="C30" s="22">
        <v>9.6999999999999993</v>
      </c>
      <c r="D30" s="21" t="s">
        <v>51</v>
      </c>
      <c r="E30" s="32">
        <v>1</v>
      </c>
      <c r="F30" s="33"/>
      <c r="G30" s="32" t="s">
        <v>6</v>
      </c>
      <c r="H30" s="25"/>
      <c r="I30" s="25" t="s">
        <v>115</v>
      </c>
      <c r="J30" s="25"/>
      <c r="K30" s="25"/>
      <c r="L30" s="25"/>
      <c r="M30" s="26" t="s">
        <v>113</v>
      </c>
      <c r="N30" s="71" t="s">
        <v>107</v>
      </c>
      <c r="O30" s="72"/>
    </row>
    <row r="31" spans="1:15" x14ac:dyDescent="0.25">
      <c r="A31" s="20" t="s">
        <v>59</v>
      </c>
      <c r="B31" s="21" t="s">
        <v>58</v>
      </c>
      <c r="C31" s="22">
        <v>9.3000000000000007</v>
      </c>
      <c r="D31" s="21" t="s">
        <v>51</v>
      </c>
      <c r="E31" s="23">
        <v>1</v>
      </c>
      <c r="F31" s="24"/>
      <c r="G31" s="23" t="s">
        <v>6</v>
      </c>
      <c r="H31" s="25"/>
      <c r="I31" s="25" t="s">
        <v>115</v>
      </c>
      <c r="J31" s="27"/>
      <c r="K31" s="27"/>
      <c r="L31" s="27"/>
      <c r="M31" s="26" t="s">
        <v>113</v>
      </c>
      <c r="N31" s="71" t="s">
        <v>107</v>
      </c>
      <c r="O31" s="72"/>
    </row>
    <row r="32" spans="1:15" s="18" customFormat="1" x14ac:dyDescent="0.25">
      <c r="A32" s="20" t="s">
        <v>59</v>
      </c>
      <c r="B32" s="21" t="s">
        <v>60</v>
      </c>
      <c r="C32" s="22">
        <v>9.8000000000000007</v>
      </c>
      <c r="D32" s="21" t="s">
        <v>51</v>
      </c>
      <c r="E32" s="34">
        <v>1</v>
      </c>
      <c r="F32" s="35"/>
      <c r="G32" s="34" t="s">
        <v>6</v>
      </c>
      <c r="H32" s="25"/>
      <c r="I32" s="25" t="s">
        <v>115</v>
      </c>
      <c r="J32" s="25"/>
      <c r="K32" s="25"/>
      <c r="L32" s="25"/>
      <c r="M32" s="26" t="s">
        <v>113</v>
      </c>
      <c r="N32" s="71" t="s">
        <v>107</v>
      </c>
      <c r="O32" s="72"/>
    </row>
    <row r="33" spans="1:17" s="18" customFormat="1" x14ac:dyDescent="0.25">
      <c r="A33" s="20" t="s">
        <v>59</v>
      </c>
      <c r="B33" s="21" t="s">
        <v>61</v>
      </c>
      <c r="C33" s="22">
        <v>10.5</v>
      </c>
      <c r="D33" s="21" t="s">
        <v>51</v>
      </c>
      <c r="E33" s="34">
        <v>1</v>
      </c>
      <c r="F33" s="35"/>
      <c r="G33" s="34" t="s">
        <v>6</v>
      </c>
      <c r="H33" s="25"/>
      <c r="I33" s="25" t="s">
        <v>115</v>
      </c>
      <c r="J33" s="25"/>
      <c r="K33" s="25"/>
      <c r="L33" s="25"/>
      <c r="M33" s="26" t="s">
        <v>113</v>
      </c>
      <c r="N33" s="71" t="s">
        <v>107</v>
      </c>
      <c r="O33" s="72"/>
    </row>
    <row r="34" spans="1:17" s="18" customFormat="1" x14ac:dyDescent="0.25">
      <c r="A34" s="20" t="s">
        <v>66</v>
      </c>
      <c r="B34" s="21" t="s">
        <v>65</v>
      </c>
      <c r="C34" s="22">
        <v>11.7</v>
      </c>
      <c r="D34" s="21" t="s">
        <v>51</v>
      </c>
      <c r="E34" s="34">
        <v>1</v>
      </c>
      <c r="F34" s="35"/>
      <c r="G34" s="34" t="s">
        <v>6</v>
      </c>
      <c r="H34" s="25"/>
      <c r="I34" s="25" t="s">
        <v>115</v>
      </c>
      <c r="J34" s="25"/>
      <c r="K34" s="25"/>
      <c r="L34" s="25"/>
      <c r="M34" s="26" t="s">
        <v>113</v>
      </c>
      <c r="N34" s="71" t="s">
        <v>107</v>
      </c>
      <c r="O34" s="72"/>
    </row>
    <row r="35" spans="1:17" s="18" customFormat="1" x14ac:dyDescent="0.25">
      <c r="A35" s="20" t="s">
        <v>62</v>
      </c>
      <c r="B35" s="21" t="s">
        <v>26</v>
      </c>
      <c r="C35" s="22">
        <v>23.6</v>
      </c>
      <c r="D35" s="21" t="s">
        <v>51</v>
      </c>
      <c r="E35" s="34">
        <v>3</v>
      </c>
      <c r="F35" s="35"/>
      <c r="G35" s="34" t="s">
        <v>6</v>
      </c>
      <c r="H35" s="25" t="s">
        <v>115</v>
      </c>
      <c r="I35" s="25"/>
      <c r="J35" s="25" t="s">
        <v>115</v>
      </c>
      <c r="K35" s="25"/>
      <c r="L35" s="25" t="s">
        <v>115</v>
      </c>
      <c r="M35" s="26" t="s">
        <v>113</v>
      </c>
      <c r="N35" s="30" t="s">
        <v>108</v>
      </c>
      <c r="O35" s="31"/>
    </row>
    <row r="36" spans="1:17" x14ac:dyDescent="0.25">
      <c r="A36" s="20" t="s">
        <v>63</v>
      </c>
      <c r="B36" s="21" t="s">
        <v>67</v>
      </c>
      <c r="C36" s="36">
        <v>19.2</v>
      </c>
      <c r="D36" s="21" t="s">
        <v>51</v>
      </c>
      <c r="E36" s="37">
        <v>1</v>
      </c>
      <c r="F36" s="38"/>
      <c r="G36" s="37" t="s">
        <v>6</v>
      </c>
      <c r="H36" s="25"/>
      <c r="I36" s="25"/>
      <c r="J36" s="25"/>
      <c r="K36" s="25" t="s">
        <v>115</v>
      </c>
      <c r="L36" s="25"/>
      <c r="M36" s="26" t="s">
        <v>113</v>
      </c>
      <c r="N36" s="71" t="s">
        <v>107</v>
      </c>
      <c r="O36" s="72"/>
    </row>
    <row r="37" spans="1:17" ht="15.75" x14ac:dyDescent="0.25">
      <c r="A37" s="20" t="s">
        <v>64</v>
      </c>
      <c r="B37" s="21" t="s">
        <v>68</v>
      </c>
      <c r="C37" s="19">
        <v>28.8</v>
      </c>
      <c r="D37" s="21" t="s">
        <v>51</v>
      </c>
      <c r="E37" s="37">
        <v>3</v>
      </c>
      <c r="F37" s="38"/>
      <c r="G37" s="34" t="s">
        <v>6</v>
      </c>
      <c r="H37" s="25" t="s">
        <v>115</v>
      </c>
      <c r="I37" s="25"/>
      <c r="J37" s="25" t="s">
        <v>115</v>
      </c>
      <c r="K37" s="25"/>
      <c r="L37" s="25" t="s">
        <v>115</v>
      </c>
      <c r="M37" s="26" t="s">
        <v>113</v>
      </c>
      <c r="N37" s="85" t="s">
        <v>108</v>
      </c>
      <c r="O37" s="86"/>
    </row>
    <row r="38" spans="1:17" x14ac:dyDescent="0.25">
      <c r="A38" s="20" t="s">
        <v>72</v>
      </c>
      <c r="B38" s="21" t="s">
        <v>69</v>
      </c>
      <c r="C38" s="19">
        <v>37.9</v>
      </c>
      <c r="D38" s="21" t="s">
        <v>51</v>
      </c>
      <c r="E38" s="37">
        <v>3</v>
      </c>
      <c r="F38" s="38"/>
      <c r="G38" s="34" t="s">
        <v>6</v>
      </c>
      <c r="H38" s="25" t="s">
        <v>115</v>
      </c>
      <c r="I38" s="25"/>
      <c r="J38" s="25" t="s">
        <v>115</v>
      </c>
      <c r="K38" s="25"/>
      <c r="L38" s="25" t="s">
        <v>115</v>
      </c>
      <c r="M38" s="26" t="s">
        <v>113</v>
      </c>
      <c r="N38" s="71" t="s">
        <v>109</v>
      </c>
      <c r="O38" s="72"/>
    </row>
    <row r="39" spans="1:17" x14ac:dyDescent="0.25">
      <c r="A39" s="20" t="s">
        <v>73</v>
      </c>
      <c r="B39" s="21" t="s">
        <v>70</v>
      </c>
      <c r="C39" s="19">
        <v>44.16</v>
      </c>
      <c r="D39" s="21" t="s">
        <v>51</v>
      </c>
      <c r="E39" s="37">
        <v>3</v>
      </c>
      <c r="F39" s="38"/>
      <c r="G39" s="34" t="s">
        <v>6</v>
      </c>
      <c r="H39" s="25" t="s">
        <v>115</v>
      </c>
      <c r="I39" s="25"/>
      <c r="J39" s="25" t="s">
        <v>115</v>
      </c>
      <c r="K39" s="25"/>
      <c r="L39" s="25" t="s">
        <v>115</v>
      </c>
      <c r="M39" s="26" t="s">
        <v>113</v>
      </c>
      <c r="N39" s="71" t="s">
        <v>108</v>
      </c>
      <c r="O39" s="72"/>
    </row>
    <row r="40" spans="1:17" x14ac:dyDescent="0.25">
      <c r="A40" s="20" t="s">
        <v>74</v>
      </c>
      <c r="B40" s="21" t="s">
        <v>71</v>
      </c>
      <c r="C40" s="19">
        <v>13.9</v>
      </c>
      <c r="D40" s="21" t="s">
        <v>51</v>
      </c>
      <c r="E40" s="37">
        <v>1</v>
      </c>
      <c r="F40" s="38"/>
      <c r="G40" s="34" t="s">
        <v>6</v>
      </c>
      <c r="H40" s="25"/>
      <c r="I40" s="25"/>
      <c r="J40" s="25"/>
      <c r="K40" s="25" t="s">
        <v>115</v>
      </c>
      <c r="L40" s="25"/>
      <c r="M40" s="26" t="s">
        <v>113</v>
      </c>
      <c r="N40" s="71" t="s">
        <v>107</v>
      </c>
      <c r="O40" s="72"/>
    </row>
    <row r="41" spans="1:17" x14ac:dyDescent="0.25">
      <c r="A41" s="20" t="s">
        <v>76</v>
      </c>
      <c r="B41" s="21" t="s">
        <v>75</v>
      </c>
      <c r="C41" s="19">
        <v>15.5</v>
      </c>
      <c r="D41" s="21" t="s">
        <v>51</v>
      </c>
      <c r="E41" s="37">
        <v>1</v>
      </c>
      <c r="F41" s="38"/>
      <c r="G41" s="34" t="s">
        <v>6</v>
      </c>
      <c r="H41" s="25"/>
      <c r="I41" s="25"/>
      <c r="J41" s="25"/>
      <c r="K41" s="25" t="s">
        <v>115</v>
      </c>
      <c r="L41" s="25"/>
      <c r="M41" s="26" t="s">
        <v>113</v>
      </c>
      <c r="N41" s="71" t="s">
        <v>107</v>
      </c>
      <c r="O41" s="72"/>
    </row>
    <row r="42" spans="1:17" x14ac:dyDescent="0.25">
      <c r="A42" s="20" t="s">
        <v>74</v>
      </c>
      <c r="B42" s="21" t="s">
        <v>77</v>
      </c>
      <c r="C42" s="19">
        <v>11.5</v>
      </c>
      <c r="D42" s="21" t="s">
        <v>51</v>
      </c>
      <c r="E42" s="37">
        <v>1</v>
      </c>
      <c r="F42" s="38"/>
      <c r="G42" s="34" t="s">
        <v>6</v>
      </c>
      <c r="H42" s="25"/>
      <c r="I42" s="25"/>
      <c r="J42" s="25"/>
      <c r="K42" s="25" t="s">
        <v>115</v>
      </c>
      <c r="L42" s="25"/>
      <c r="M42" s="26" t="s">
        <v>113</v>
      </c>
      <c r="N42" s="71" t="s">
        <v>107</v>
      </c>
      <c r="O42" s="72"/>
    </row>
    <row r="43" spans="1:17" x14ac:dyDescent="0.25">
      <c r="A43" s="20" t="s">
        <v>74</v>
      </c>
      <c r="B43" s="21" t="s">
        <v>78</v>
      </c>
      <c r="C43" s="19">
        <v>11.5</v>
      </c>
      <c r="D43" s="21" t="s">
        <v>51</v>
      </c>
      <c r="E43" s="37">
        <v>1</v>
      </c>
      <c r="F43" s="38"/>
      <c r="G43" s="34" t="s">
        <v>6</v>
      </c>
      <c r="H43" s="25"/>
      <c r="I43" s="25"/>
      <c r="J43" s="25"/>
      <c r="K43" s="25" t="s">
        <v>115</v>
      </c>
      <c r="L43" s="25"/>
      <c r="M43" s="26" t="s">
        <v>113</v>
      </c>
      <c r="N43" s="71" t="s">
        <v>107</v>
      </c>
      <c r="O43" s="72"/>
    </row>
    <row r="44" spans="1:17" x14ac:dyDescent="0.25">
      <c r="A44" s="20" t="s">
        <v>34</v>
      </c>
      <c r="B44" s="21" t="s">
        <v>79</v>
      </c>
      <c r="C44" s="19">
        <v>78.12</v>
      </c>
      <c r="D44" s="21" t="s">
        <v>51</v>
      </c>
      <c r="E44" s="37">
        <v>3</v>
      </c>
      <c r="F44" s="38"/>
      <c r="G44" s="34" t="s">
        <v>6</v>
      </c>
      <c r="H44" s="25" t="s">
        <v>115</v>
      </c>
      <c r="I44" s="25"/>
      <c r="J44" s="25" t="s">
        <v>115</v>
      </c>
      <c r="K44" s="25"/>
      <c r="L44" s="25" t="s">
        <v>115</v>
      </c>
      <c r="M44" s="26" t="s">
        <v>113</v>
      </c>
      <c r="N44" s="71" t="s">
        <v>107</v>
      </c>
      <c r="O44" s="72"/>
      <c r="P44" s="1"/>
      <c r="Q44" s="1"/>
    </row>
    <row r="45" spans="1:17" x14ac:dyDescent="0.25">
      <c r="A45" s="20" t="s">
        <v>89</v>
      </c>
      <c r="B45" s="21" t="s">
        <v>80</v>
      </c>
      <c r="C45" s="19">
        <v>5</v>
      </c>
      <c r="D45" s="21" t="s">
        <v>51</v>
      </c>
      <c r="E45" s="37">
        <v>3</v>
      </c>
      <c r="F45" s="38"/>
      <c r="G45" s="34" t="s">
        <v>6</v>
      </c>
      <c r="H45" s="25" t="s">
        <v>115</v>
      </c>
      <c r="I45" s="25"/>
      <c r="J45" s="25" t="s">
        <v>115</v>
      </c>
      <c r="K45" s="25"/>
      <c r="L45" s="25" t="s">
        <v>115</v>
      </c>
      <c r="M45" s="26" t="s">
        <v>113</v>
      </c>
      <c r="N45" s="71" t="s">
        <v>110</v>
      </c>
      <c r="O45" s="72"/>
    </row>
    <row r="46" spans="1:17" x14ac:dyDescent="0.25">
      <c r="A46" s="20" t="s">
        <v>88</v>
      </c>
      <c r="B46" s="21" t="s">
        <v>81</v>
      </c>
      <c r="C46" s="39">
        <v>5</v>
      </c>
      <c r="D46" s="21" t="s">
        <v>51</v>
      </c>
      <c r="E46" s="37">
        <v>3</v>
      </c>
      <c r="F46" s="38"/>
      <c r="G46" s="34" t="s">
        <v>6</v>
      </c>
      <c r="H46" s="25" t="s">
        <v>115</v>
      </c>
      <c r="I46" s="25"/>
      <c r="J46" s="25" t="s">
        <v>115</v>
      </c>
      <c r="K46" s="25"/>
      <c r="L46" s="25" t="s">
        <v>115</v>
      </c>
      <c r="M46" s="26" t="s">
        <v>113</v>
      </c>
      <c r="N46" s="71" t="s">
        <v>110</v>
      </c>
      <c r="O46" s="72"/>
    </row>
    <row r="47" spans="1:17" x14ac:dyDescent="0.25">
      <c r="A47" s="20" t="s">
        <v>87</v>
      </c>
      <c r="B47" s="21" t="s">
        <v>83</v>
      </c>
      <c r="C47" s="39">
        <v>2.7</v>
      </c>
      <c r="D47" s="21" t="s">
        <v>50</v>
      </c>
      <c r="E47" s="37">
        <v>3</v>
      </c>
      <c r="F47" s="38"/>
      <c r="G47" s="34" t="s">
        <v>6</v>
      </c>
      <c r="H47" s="25" t="s">
        <v>115</v>
      </c>
      <c r="I47" s="25"/>
      <c r="J47" s="25" t="s">
        <v>115</v>
      </c>
      <c r="K47" s="25"/>
      <c r="L47" s="25" t="s">
        <v>115</v>
      </c>
      <c r="M47" s="26" t="s">
        <v>113</v>
      </c>
      <c r="N47" s="71" t="s">
        <v>110</v>
      </c>
      <c r="O47" s="72"/>
    </row>
    <row r="48" spans="1:17" x14ac:dyDescent="0.25">
      <c r="A48" s="20" t="s">
        <v>112</v>
      </c>
      <c r="B48" s="21" t="s">
        <v>92</v>
      </c>
      <c r="C48" s="39">
        <v>2.2999999999999998</v>
      </c>
      <c r="D48" s="21" t="s">
        <v>51</v>
      </c>
      <c r="E48" s="37">
        <v>1</v>
      </c>
      <c r="F48" s="38"/>
      <c r="G48" s="34" t="s">
        <v>6</v>
      </c>
      <c r="H48" s="25"/>
      <c r="I48" s="25"/>
      <c r="J48" s="25"/>
      <c r="K48" s="25" t="s">
        <v>115</v>
      </c>
      <c r="L48" s="25"/>
      <c r="M48" s="26"/>
      <c r="N48" s="30" t="s">
        <v>111</v>
      </c>
      <c r="O48" s="31"/>
    </row>
    <row r="49" spans="1:19" x14ac:dyDescent="0.25">
      <c r="A49" s="20" t="s">
        <v>86</v>
      </c>
      <c r="B49" s="21" t="s">
        <v>84</v>
      </c>
      <c r="C49" s="39">
        <v>10.199999999999999</v>
      </c>
      <c r="D49" s="21" t="s">
        <v>51</v>
      </c>
      <c r="E49" s="37">
        <v>3</v>
      </c>
      <c r="F49" s="38"/>
      <c r="G49" s="34" t="s">
        <v>6</v>
      </c>
      <c r="H49" s="25" t="s">
        <v>115</v>
      </c>
      <c r="I49" s="25"/>
      <c r="J49" s="25" t="s">
        <v>115</v>
      </c>
      <c r="K49" s="25"/>
      <c r="L49" s="25" t="s">
        <v>115</v>
      </c>
      <c r="M49" s="26" t="s">
        <v>113</v>
      </c>
      <c r="N49" s="71" t="s">
        <v>110</v>
      </c>
      <c r="O49" s="72"/>
    </row>
    <row r="50" spans="1:19" x14ac:dyDescent="0.25">
      <c r="A50" s="20" t="s">
        <v>86</v>
      </c>
      <c r="B50" s="21" t="s">
        <v>85</v>
      </c>
      <c r="C50" s="39">
        <v>14.2</v>
      </c>
      <c r="D50" s="21" t="s">
        <v>51</v>
      </c>
      <c r="E50" s="37">
        <v>3</v>
      </c>
      <c r="F50" s="38"/>
      <c r="G50" s="34" t="s">
        <v>6</v>
      </c>
      <c r="H50" s="25" t="s">
        <v>115</v>
      </c>
      <c r="I50" s="25"/>
      <c r="J50" s="25" t="s">
        <v>115</v>
      </c>
      <c r="K50" s="25"/>
      <c r="L50" s="25" t="s">
        <v>115</v>
      </c>
      <c r="M50" s="26" t="s">
        <v>113</v>
      </c>
      <c r="N50" s="71" t="s">
        <v>110</v>
      </c>
      <c r="O50" s="72"/>
    </row>
    <row r="51" spans="1:19" x14ac:dyDescent="0.25">
      <c r="A51" s="20" t="s">
        <v>96</v>
      </c>
      <c r="B51" s="21" t="s">
        <v>90</v>
      </c>
      <c r="C51" s="39">
        <v>2.4</v>
      </c>
      <c r="D51" s="21" t="s">
        <v>51</v>
      </c>
      <c r="E51" s="37">
        <v>3</v>
      </c>
      <c r="F51" s="38"/>
      <c r="G51" s="34" t="s">
        <v>6</v>
      </c>
      <c r="H51" s="25" t="s">
        <v>115</v>
      </c>
      <c r="I51" s="25"/>
      <c r="J51" s="25" t="s">
        <v>115</v>
      </c>
      <c r="K51" s="25"/>
      <c r="L51" s="25" t="s">
        <v>115</v>
      </c>
      <c r="M51" s="26" t="s">
        <v>113</v>
      </c>
      <c r="N51" s="71" t="s">
        <v>110</v>
      </c>
      <c r="O51" s="72"/>
    </row>
    <row r="52" spans="1:19" x14ac:dyDescent="0.25">
      <c r="A52" s="20" t="s">
        <v>96</v>
      </c>
      <c r="B52" s="21" t="s">
        <v>91</v>
      </c>
      <c r="C52" s="39">
        <v>2.4</v>
      </c>
      <c r="D52" s="21" t="s">
        <v>51</v>
      </c>
      <c r="E52" s="37">
        <v>3</v>
      </c>
      <c r="F52" s="38"/>
      <c r="G52" s="34" t="s">
        <v>6</v>
      </c>
      <c r="H52" s="25" t="s">
        <v>115</v>
      </c>
      <c r="I52" s="25"/>
      <c r="J52" s="25" t="s">
        <v>115</v>
      </c>
      <c r="K52" s="25"/>
      <c r="L52" s="25" t="s">
        <v>115</v>
      </c>
      <c r="M52" s="26" t="s">
        <v>113</v>
      </c>
      <c r="N52" s="71" t="s">
        <v>110</v>
      </c>
      <c r="O52" s="72"/>
    </row>
    <row r="53" spans="1:19" s="3" customFormat="1" x14ac:dyDescent="0.25">
      <c r="A53" s="20" t="s">
        <v>98</v>
      </c>
      <c r="B53" s="21" t="s">
        <v>82</v>
      </c>
      <c r="C53" s="40">
        <v>8</v>
      </c>
      <c r="D53" s="21" t="s">
        <v>51</v>
      </c>
      <c r="E53" s="37">
        <v>1</v>
      </c>
      <c r="F53" s="41"/>
      <c r="G53" s="34" t="s">
        <v>6</v>
      </c>
      <c r="H53" s="25"/>
      <c r="I53" s="25"/>
      <c r="J53" s="25"/>
      <c r="K53" s="25" t="s">
        <v>115</v>
      </c>
      <c r="L53" s="25"/>
      <c r="M53" s="26" t="s">
        <v>113</v>
      </c>
      <c r="N53" s="73" t="s">
        <v>107</v>
      </c>
      <c r="O53" s="74"/>
    </row>
    <row r="54" spans="1:19" x14ac:dyDescent="0.25">
      <c r="A54" s="20" t="s">
        <v>87</v>
      </c>
      <c r="B54" s="21" t="s">
        <v>93</v>
      </c>
      <c r="C54" s="19">
        <v>2.4</v>
      </c>
      <c r="D54" s="21" t="s">
        <v>50</v>
      </c>
      <c r="E54" s="37">
        <v>3</v>
      </c>
      <c r="F54" s="38"/>
      <c r="G54" s="34" t="s">
        <v>6</v>
      </c>
      <c r="H54" s="25" t="s">
        <v>115</v>
      </c>
      <c r="I54" s="25"/>
      <c r="J54" s="25" t="s">
        <v>115</v>
      </c>
      <c r="K54" s="25"/>
      <c r="L54" s="25" t="s">
        <v>115</v>
      </c>
      <c r="M54" s="26" t="s">
        <v>113</v>
      </c>
      <c r="N54" s="71" t="s">
        <v>110</v>
      </c>
      <c r="O54" s="72"/>
    </row>
    <row r="55" spans="1:19" x14ac:dyDescent="0.25">
      <c r="A55" s="20" t="s">
        <v>95</v>
      </c>
      <c r="B55" s="21" t="s">
        <v>94</v>
      </c>
      <c r="C55" s="19">
        <v>5</v>
      </c>
      <c r="D55" s="21" t="s">
        <v>51</v>
      </c>
      <c r="E55" s="37">
        <v>3</v>
      </c>
      <c r="F55" s="38"/>
      <c r="G55" s="34" t="s">
        <v>6</v>
      </c>
      <c r="H55" s="25" t="s">
        <v>115</v>
      </c>
      <c r="I55" s="25"/>
      <c r="J55" s="25" t="s">
        <v>115</v>
      </c>
      <c r="K55" s="25"/>
      <c r="L55" s="25" t="s">
        <v>115</v>
      </c>
      <c r="M55" s="26" t="s">
        <v>113</v>
      </c>
      <c r="N55" s="71" t="s">
        <v>110</v>
      </c>
      <c r="O55" s="72"/>
    </row>
    <row r="56" spans="1:19" x14ac:dyDescent="0.25">
      <c r="A56" s="20" t="s">
        <v>24</v>
      </c>
      <c r="B56" s="21"/>
      <c r="C56" s="19">
        <v>12.5</v>
      </c>
      <c r="D56" s="21" t="s">
        <v>51</v>
      </c>
      <c r="E56" s="37">
        <v>1</v>
      </c>
      <c r="F56" s="38"/>
      <c r="G56" s="34" t="s">
        <v>6</v>
      </c>
      <c r="H56" s="25"/>
      <c r="I56" s="25"/>
      <c r="J56" s="25" t="s">
        <v>115</v>
      </c>
      <c r="K56" s="25"/>
      <c r="L56" s="25"/>
      <c r="M56" s="26"/>
      <c r="N56" s="71" t="s">
        <v>111</v>
      </c>
      <c r="O56" s="72"/>
    </row>
    <row r="57" spans="1:19" x14ac:dyDescent="0.25">
      <c r="A57" s="20" t="s">
        <v>124</v>
      </c>
      <c r="B57" s="21"/>
      <c r="C57" s="19"/>
      <c r="D57" s="21" t="s">
        <v>51</v>
      </c>
      <c r="E57" s="37">
        <v>1</v>
      </c>
      <c r="F57" s="38"/>
      <c r="G57" s="34" t="s">
        <v>6</v>
      </c>
      <c r="H57" s="25" t="s">
        <v>115</v>
      </c>
      <c r="I57" s="25"/>
      <c r="J57" s="25"/>
      <c r="K57" s="25"/>
      <c r="L57" s="25"/>
      <c r="M57" s="26" t="s">
        <v>113</v>
      </c>
      <c r="N57" s="71" t="s">
        <v>107</v>
      </c>
      <c r="O57" s="72"/>
    </row>
    <row r="58" spans="1:19" x14ac:dyDescent="0.25">
      <c r="A58" s="20" t="s">
        <v>124</v>
      </c>
      <c r="B58" s="21"/>
      <c r="C58" s="19"/>
      <c r="D58" s="21" t="s">
        <v>51</v>
      </c>
      <c r="E58" s="37">
        <v>1</v>
      </c>
      <c r="F58" s="38"/>
      <c r="G58" s="34" t="s">
        <v>6</v>
      </c>
      <c r="H58" s="25"/>
      <c r="I58" s="25"/>
      <c r="J58" s="25" t="s">
        <v>115</v>
      </c>
      <c r="K58" s="25"/>
      <c r="L58" s="25"/>
      <c r="M58" s="26" t="s">
        <v>113</v>
      </c>
      <c r="N58" s="71" t="s">
        <v>107</v>
      </c>
      <c r="O58" s="72"/>
    </row>
    <row r="59" spans="1:19" x14ac:dyDescent="0.25">
      <c r="A59" s="20" t="s">
        <v>123</v>
      </c>
      <c r="B59" s="21"/>
      <c r="C59" s="19"/>
      <c r="D59" s="21" t="s">
        <v>51</v>
      </c>
      <c r="E59" s="37">
        <v>1</v>
      </c>
      <c r="F59" s="38"/>
      <c r="G59" s="34" t="s">
        <v>6</v>
      </c>
      <c r="H59" s="25"/>
      <c r="I59" s="25"/>
      <c r="J59" s="25"/>
      <c r="K59" s="25"/>
      <c r="L59" s="25" t="s">
        <v>115</v>
      </c>
      <c r="M59" s="26"/>
      <c r="N59" s="81" t="s">
        <v>111</v>
      </c>
      <c r="O59" s="82"/>
    </row>
    <row r="60" spans="1:19" x14ac:dyDescent="0.25">
      <c r="A60" s="20" t="s">
        <v>122</v>
      </c>
      <c r="B60" s="21"/>
      <c r="C60" s="19"/>
      <c r="D60" s="21" t="s">
        <v>51</v>
      </c>
      <c r="E60" s="37">
        <v>3</v>
      </c>
      <c r="F60" s="38"/>
      <c r="G60" s="34" t="s">
        <v>6</v>
      </c>
      <c r="H60" s="25" t="s">
        <v>115</v>
      </c>
      <c r="I60" s="25"/>
      <c r="J60" s="25" t="s">
        <v>115</v>
      </c>
      <c r="K60" s="25"/>
      <c r="L60" s="25" t="s">
        <v>115</v>
      </c>
      <c r="M60" s="26"/>
      <c r="N60" s="71" t="s">
        <v>110</v>
      </c>
      <c r="O60" s="72"/>
    </row>
    <row r="61" spans="1:19" x14ac:dyDescent="0.25">
      <c r="A61" s="20" t="s">
        <v>121</v>
      </c>
      <c r="B61" s="21"/>
      <c r="C61" s="19"/>
      <c r="D61" s="21" t="s">
        <v>51</v>
      </c>
      <c r="E61" s="37">
        <v>3</v>
      </c>
      <c r="F61" s="38"/>
      <c r="G61" s="34" t="s">
        <v>6</v>
      </c>
      <c r="H61" s="25" t="s">
        <v>115</v>
      </c>
      <c r="I61" s="25"/>
      <c r="J61" s="25" t="s">
        <v>115</v>
      </c>
      <c r="K61" s="25"/>
      <c r="L61" s="25" t="s">
        <v>115</v>
      </c>
      <c r="M61" s="26"/>
      <c r="N61" s="71" t="s">
        <v>110</v>
      </c>
      <c r="O61" s="72"/>
    </row>
    <row r="62" spans="1:19" x14ac:dyDescent="0.25">
      <c r="A62" s="20" t="s">
        <v>120</v>
      </c>
      <c r="B62" s="21"/>
      <c r="C62" s="19"/>
      <c r="D62" s="21" t="s">
        <v>51</v>
      </c>
      <c r="E62" s="37">
        <v>3</v>
      </c>
      <c r="F62" s="38"/>
      <c r="G62" s="34" t="s">
        <v>6</v>
      </c>
      <c r="H62" s="25" t="s">
        <v>115</v>
      </c>
      <c r="I62" s="25"/>
      <c r="J62" s="25" t="s">
        <v>115</v>
      </c>
      <c r="K62" s="25"/>
      <c r="L62" s="25" t="s">
        <v>115</v>
      </c>
      <c r="M62" s="26" t="s">
        <v>113</v>
      </c>
      <c r="N62" s="81" t="s">
        <v>107</v>
      </c>
      <c r="O62" s="82"/>
    </row>
    <row r="63" spans="1:19" x14ac:dyDescent="0.25">
      <c r="A63" s="20" t="s">
        <v>119</v>
      </c>
      <c r="B63" s="21"/>
      <c r="C63" s="19"/>
      <c r="D63" s="21" t="s">
        <v>51</v>
      </c>
      <c r="E63" s="37">
        <v>3</v>
      </c>
      <c r="F63" s="38"/>
      <c r="G63" s="34" t="s">
        <v>6</v>
      </c>
      <c r="H63" s="25" t="s">
        <v>115</v>
      </c>
      <c r="I63" s="25"/>
      <c r="J63" s="25" t="s">
        <v>115</v>
      </c>
      <c r="K63" s="25"/>
      <c r="L63" s="25" t="s">
        <v>115</v>
      </c>
      <c r="M63" s="26" t="s">
        <v>113</v>
      </c>
      <c r="N63" s="83" t="s">
        <v>108</v>
      </c>
      <c r="O63" s="84"/>
    </row>
    <row r="64" spans="1:19" ht="30.75" thickBot="1" x14ac:dyDescent="0.3">
      <c r="A64" s="20" t="s">
        <v>118</v>
      </c>
      <c r="B64" s="21"/>
      <c r="C64" s="19">
        <v>94.5</v>
      </c>
      <c r="D64" s="21" t="s">
        <v>51</v>
      </c>
      <c r="E64" s="37">
        <v>3</v>
      </c>
      <c r="F64" s="38"/>
      <c r="G64" s="34" t="s">
        <v>6</v>
      </c>
      <c r="H64" s="25" t="s">
        <v>115</v>
      </c>
      <c r="I64" s="25"/>
      <c r="J64" s="25" t="s">
        <v>115</v>
      </c>
      <c r="K64" s="25"/>
      <c r="L64" s="25" t="s">
        <v>115</v>
      </c>
      <c r="M64" s="26" t="s">
        <v>113</v>
      </c>
      <c r="N64" s="83" t="s">
        <v>108</v>
      </c>
      <c r="O64" s="84"/>
      <c r="P64" s="57"/>
      <c r="R64" s="1"/>
      <c r="S64" s="1"/>
    </row>
    <row r="65" spans="1:19" x14ac:dyDescent="0.25">
      <c r="A65" s="20" t="s">
        <v>117</v>
      </c>
      <c r="B65" s="21"/>
      <c r="C65" s="19">
        <v>18.5</v>
      </c>
      <c r="D65" s="53" t="s">
        <v>125</v>
      </c>
      <c r="E65" s="37">
        <v>1</v>
      </c>
      <c r="F65" s="38"/>
      <c r="G65" s="34" t="s">
        <v>6</v>
      </c>
      <c r="H65" s="25"/>
      <c r="I65" s="25"/>
      <c r="J65" s="25"/>
      <c r="K65" s="25"/>
      <c r="L65" s="25"/>
      <c r="M65" s="54"/>
      <c r="N65" s="55" t="s">
        <v>107</v>
      </c>
      <c r="O65" s="56"/>
      <c r="P65" s="1"/>
      <c r="Q65" s="1"/>
      <c r="R65" s="1"/>
      <c r="S65" s="1"/>
    </row>
    <row r="66" spans="1:19" ht="15.75" thickBot="1" x14ac:dyDescent="0.3">
      <c r="A66" s="17" t="s">
        <v>16</v>
      </c>
      <c r="B66" s="7"/>
      <c r="C66" s="19">
        <f>SUM(C7:C65)</f>
        <v>854.67</v>
      </c>
      <c r="D66" s="68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1"/>
    </row>
    <row r="67" spans="1:19" ht="15.75" thickBot="1" x14ac:dyDescent="0.3">
      <c r="A67" s="42"/>
      <c r="B67" s="43"/>
      <c r="C67" s="44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</row>
    <row r="68" spans="1:19" x14ac:dyDescent="0.25">
      <c r="A68" s="62" t="s">
        <v>126</v>
      </c>
      <c r="B68" s="63"/>
      <c r="C68" s="63"/>
      <c r="D68" s="63"/>
      <c r="E68" s="63"/>
      <c r="F68" s="63"/>
      <c r="G68" s="64"/>
    </row>
    <row r="69" spans="1:19" ht="15.75" thickBot="1" x14ac:dyDescent="0.3">
      <c r="A69" s="78"/>
      <c r="B69" s="79"/>
      <c r="C69" s="79"/>
      <c r="D69" s="79"/>
      <c r="E69" s="79"/>
      <c r="F69" s="79"/>
      <c r="G69" s="80"/>
    </row>
    <row r="70" spans="1:19" ht="48" customHeight="1" thickBot="1" x14ac:dyDescent="0.3">
      <c r="A70" s="75" t="s">
        <v>114</v>
      </c>
      <c r="B70" s="76"/>
      <c r="C70" s="76"/>
      <c r="D70" s="76"/>
      <c r="E70" s="76"/>
      <c r="F70" s="76"/>
      <c r="G70" s="77"/>
    </row>
    <row r="71" spans="1:19" ht="15.75" thickBot="1" x14ac:dyDescent="0.3">
      <c r="A71" s="59" t="s">
        <v>18</v>
      </c>
      <c r="B71" s="60"/>
      <c r="C71" s="60"/>
      <c r="D71" s="60"/>
      <c r="E71" s="60"/>
      <c r="F71" s="60"/>
      <c r="G71" s="61"/>
    </row>
    <row r="72" spans="1:19" ht="15" customHeight="1" x14ac:dyDescent="0.25">
      <c r="A72" s="62" t="s">
        <v>116</v>
      </c>
      <c r="B72" s="63"/>
      <c r="C72" s="63"/>
      <c r="D72" s="63"/>
      <c r="E72" s="63"/>
      <c r="F72" s="63"/>
      <c r="G72" s="64"/>
    </row>
    <row r="73" spans="1:19" ht="15.75" thickBot="1" x14ac:dyDescent="0.3">
      <c r="A73" s="65"/>
      <c r="B73" s="66"/>
      <c r="C73" s="66"/>
      <c r="D73" s="66"/>
      <c r="E73" s="66"/>
      <c r="F73" s="66"/>
      <c r="G73" s="67"/>
    </row>
  </sheetData>
  <mergeCells count="57">
    <mergeCell ref="B4:H4"/>
    <mergeCell ref="I4:L4"/>
    <mergeCell ref="N33:O33"/>
    <mergeCell ref="N34:O34"/>
    <mergeCell ref="N18:O18"/>
    <mergeCell ref="N19:O19"/>
    <mergeCell ref="N27:O27"/>
    <mergeCell ref="N31:O31"/>
    <mergeCell ref="B5:B6"/>
    <mergeCell ref="C5:C6"/>
    <mergeCell ref="D5:D6"/>
    <mergeCell ref="E5:G6"/>
    <mergeCell ref="N5:O5"/>
    <mergeCell ref="N6:O6"/>
    <mergeCell ref="N7:O7"/>
    <mergeCell ref="N28:O28"/>
    <mergeCell ref="B1:O1"/>
    <mergeCell ref="B2:H2"/>
    <mergeCell ref="I2:O2"/>
    <mergeCell ref="B3:H3"/>
    <mergeCell ref="I3:L3"/>
    <mergeCell ref="N29:O29"/>
    <mergeCell ref="N30:O30"/>
    <mergeCell ref="N46:O46"/>
    <mergeCell ref="N32:O32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7:O47"/>
    <mergeCell ref="N49:O49"/>
    <mergeCell ref="N50:O50"/>
    <mergeCell ref="N51:O51"/>
    <mergeCell ref="A68:G69"/>
    <mergeCell ref="N57:O57"/>
    <mergeCell ref="N58:O58"/>
    <mergeCell ref="N60:O60"/>
    <mergeCell ref="N61:O61"/>
    <mergeCell ref="N59:O59"/>
    <mergeCell ref="N62:O62"/>
    <mergeCell ref="N63:O63"/>
    <mergeCell ref="N64:O64"/>
    <mergeCell ref="A71:G71"/>
    <mergeCell ref="A72:G73"/>
    <mergeCell ref="D66:O66"/>
    <mergeCell ref="N52:O52"/>
    <mergeCell ref="N53:O53"/>
    <mergeCell ref="N54:O54"/>
    <mergeCell ref="N55:O55"/>
    <mergeCell ref="N56:O56"/>
    <mergeCell ref="A70:G70"/>
  </mergeCells>
  <phoneticPr fontId="14" type="noConversion"/>
  <pageMargins left="0.7" right="0.7" top="0.78740157499999996" bottom="0.78740157499999996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066F4B1CC4640B40486D47FA352D1" ma:contentTypeVersion="20" ma:contentTypeDescription="Opprett et nytt dokument." ma:contentTypeScope="" ma:versionID="ea9c3691cc6949ca861514411a02366c">
  <xsd:schema xmlns:xsd="http://www.w3.org/2001/XMLSchema" xmlns:xs="http://www.w3.org/2001/XMLSchema" xmlns:p="http://schemas.microsoft.com/office/2006/metadata/properties" xmlns:ns2="77e7c2f3-c9cb-425b-aee6-8ce4b27a7561" xmlns:ns3="http://schemas.microsoft.com/sharepoint/v4" xmlns:ns4="afebee77-8a1f-4424-9ee9-5173f82ea690" targetNamespace="http://schemas.microsoft.com/office/2006/metadata/properties" ma:root="true" ma:fieldsID="2bb79021a0f34bb2308ef1e7a4e51b0e" ns2:_="" ns3:_="" ns4:_="">
    <xsd:import namespace="77e7c2f3-c9cb-425b-aee6-8ce4b27a7561"/>
    <xsd:import namespace="http://schemas.microsoft.com/sharepoint/v4"/>
    <xsd:import namespace="afebee77-8a1f-4424-9ee9-5173f82ea6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IconOverlay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c2f3-c9cb-425b-aee6-8ce4b27a7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e77-8a1f-4424-9ee9-5173f82ea6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89586d-a543-4d23-a907-61e5f0b05aed}" ma:internalName="TaxCatchAll" ma:showField="CatchAllData" ma:web="afebee77-8a1f-4424-9ee9-5173f82ea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77e7c2f3-c9cb-425b-aee6-8ce4b27a7561">
      <Terms xmlns="http://schemas.microsoft.com/office/infopath/2007/PartnerControls"/>
    </lcf76f155ced4ddcb4097134ff3c332f>
    <TaxCatchAll xmlns="afebee77-8a1f-4424-9ee9-5173f82ea69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1D6DEB-CE9E-4A99-B5DC-70BFB81E5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e7c2f3-c9cb-425b-aee6-8ce4b27a7561"/>
    <ds:schemaRef ds:uri="http://schemas.microsoft.com/sharepoint/v4"/>
    <ds:schemaRef ds:uri="afebee77-8a1f-4424-9ee9-5173f82ea6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9A3E3F-22B3-449A-AAB5-214D4261349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ebee77-8a1f-4424-9ee9-5173f82ea690"/>
    <ds:schemaRef ds:uri="77e7c2f3-c9cb-425b-aee6-8ce4b27a7561"/>
    <ds:schemaRef ds:uri="http://schemas.microsoft.com/sharepoint/v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E859D9-8954-4A79-91D2-B2C7A5C5D9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Frekvensplan</vt:lpstr>
    </vt:vector>
  </TitlesOfParts>
  <Company>Helse Nord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Staurbakk</dc:creator>
  <cp:lastModifiedBy>Helle Willassen Steen</cp:lastModifiedBy>
  <cp:lastPrinted>2022-12-08T09:47:50Z</cp:lastPrinted>
  <dcterms:created xsi:type="dcterms:W3CDTF">2011-12-02T10:31:21Z</dcterms:created>
  <dcterms:modified xsi:type="dcterms:W3CDTF">2026-07-01T06:18:55Z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0x0101008DD066F4B1CC4640B40486D47FA352D1</vt:lpwstr>
  </property>
  <property fmtid="{D5CDD505-2E9C-101B-9397-08002B2CF9AE}" pid="3" name="MediaServiceImageTags">
    <vt:lpwstr/>
  </property>
</Properties>
</file>