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heitob\Downloads\"/>
    </mc:Choice>
  </mc:AlternateContent>
  <xr:revisionPtr revIDLastSave="0" documentId="13_ncr:1_{C69318DE-357D-4A48-9CD4-AF1EA50B5B11}" xr6:coauthVersionLast="47" xr6:coauthVersionMax="47" xr10:uidLastSave="{00000000-0000-0000-0000-000000000000}"/>
  <bookViews>
    <workbookView xWindow="28680" yWindow="-120" windowWidth="29040" windowHeight="15720" activeTab="5" xr2:uid="{00000000-000D-0000-FFFF-FFFF00000000}"/>
  </bookViews>
  <sheets>
    <sheet name="Mal" sheetId="1" r:id="rId1"/>
    <sheet name="Forside" sheetId="3" r:id="rId2"/>
    <sheet name="Veiledning" sheetId="4" r:id="rId3"/>
    <sheet name="Veiledning Mal" sheetId="7" r:id="rId4"/>
    <sheet name="Omfang" sheetId="5" r:id="rId5"/>
    <sheet name="Kravspesifikasjon" sheetId="6" r:id="rId6"/>
  </sheets>
  <definedNames>
    <definedName name="_ftnref1" localSheetId="5">Kravspesifikasjon!#REF!</definedName>
    <definedName name="_ftnref2" localSheetId="5">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5">Kravspesifikasjon!$B$31</definedName>
    <definedName name="Deltilbud_10" localSheetId="5">Kravspesifikasjon!$B$142</definedName>
    <definedName name="Deltilbud_11" localSheetId="5">Kravspesifikasjon!#REF!</definedName>
    <definedName name="Deltilbud_12" localSheetId="5">Kravspesifikasjon!#REF!</definedName>
    <definedName name="Deltilbud_13" localSheetId="5">Kravspesifikasjon!#REF!</definedName>
    <definedName name="Deltilbud_14" localSheetId="5">Kravspesifikasjon!#REF!</definedName>
    <definedName name="Deltilbud_15" localSheetId="5">Kravspesifikasjon!#REF!</definedName>
    <definedName name="Deltilbud_16" localSheetId="5">Kravspesifikasjon!#REF!</definedName>
    <definedName name="Deltilbud_17" localSheetId="5">Kravspesifikasjon!#REF!</definedName>
    <definedName name="Deltilbud_18" localSheetId="5">Kravspesifikasjon!#REF!</definedName>
    <definedName name="Deltilbud_19" localSheetId="5">Kravspesifikasjon!#REF!</definedName>
    <definedName name="Deltilbud_2">Kravspesifikasjon!$B$43</definedName>
    <definedName name="Deltilbud_20" localSheetId="5">Kravspesifikasjon!#REF!</definedName>
    <definedName name="Deltilbud_21" localSheetId="5">Kravspesifikasjon!#REF!</definedName>
    <definedName name="Deltilbud_22">Kravspesifikasjon!#REF!</definedName>
    <definedName name="Deltilbud_23" localSheetId="5">Kravspesifikasjon!#REF!</definedName>
    <definedName name="Deltilbud_24" localSheetId="5">Kravspesifikasjon!#REF!</definedName>
    <definedName name="Deltilbud_25" localSheetId="5">Kravspesifikasjon!#REF!</definedName>
    <definedName name="Deltilbud_26" localSheetId="5">Kravspesifikasjon!#REF!</definedName>
    <definedName name="Deltilbud_27" localSheetId="5">Kravspesifikasjon!#REF!</definedName>
    <definedName name="Deltilbud_28" localSheetId="5">Kravspesifikasjon!#REF!</definedName>
    <definedName name="Deltilbud_29" localSheetId="5">Kravspesifikasjon!#REF!</definedName>
    <definedName name="Deltilbud_3" localSheetId="5">Kravspesifikasjon!$B$58</definedName>
    <definedName name="Deltilbud_30" localSheetId="5">Kravspesifikasjon!#REF!</definedName>
    <definedName name="Deltilbud_4">Kravspesifikasjon!#REF!</definedName>
    <definedName name="Deltilbud_5">Kravspesifikasjon!$B$70</definedName>
    <definedName name="Deltilbud_6" localSheetId="5">Kravspesifikasjon!$B$92</definedName>
    <definedName name="Deltilbud_7" localSheetId="5">Kravspesifikasjon!$B$109</definedName>
    <definedName name="Deltilbud_8" localSheetId="5">Kravspesifikasjon!$B$126</definedName>
    <definedName name="Deltilbud_9" localSheetId="5">Kravspesifikasjon!#REF!</definedName>
    <definedName name="Generelle_krav_som_gjelder_alle_deltilbud" localSheetId="5">Kravspesifikasjon!$B$12</definedName>
    <definedName name="_xlnm.Print_Area" localSheetId="1">Forside!$A$1:$E$45</definedName>
    <definedName name="_xlnm.Print_Area" localSheetId="4">Omfang!$A$1:$D$22</definedName>
    <definedName name="_xlnm.Print_Area" localSheetId="2">Veiledning!$A$1:$D$19</definedName>
    <definedName name="_xlnm.Print_Titles" localSheetId="5">Kravspesifikasjon!$1:$11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5" l="1"/>
  <c r="C272" i="6"/>
  <c r="C263" i="6"/>
  <c r="C244" i="6"/>
  <c r="C208" i="6" l="1"/>
  <c r="C192" i="6"/>
  <c r="C177" i="6"/>
  <c r="C160" i="6"/>
  <c r="C142" i="6"/>
  <c r="C126" i="6" l="1"/>
  <c r="C12" i="6"/>
</calcChain>
</file>

<file path=xl/sharedStrings.xml><?xml version="1.0" encoding="utf-8"?>
<sst xmlns="http://schemas.openxmlformats.org/spreadsheetml/2006/main" count="1192" uniqueCount="561">
  <si>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</si>
  <si>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</si>
  <si>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</si>
  <si>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</si>
  <si>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</si>
  <si>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</si>
  <si>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</si>
  <si>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</si>
  <si>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</si>
  <si>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</si>
  <si>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</si>
  <si>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</si>
  <si>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</si>
  <si>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</si>
  <si>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</si>
  <si>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</si>
  <si>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</si>
  <si>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</si>
  <si>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</si>
  <si>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</si>
  <si>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</si>
  <si>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</si>
  <si>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</si>
  <si>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</si>
  <si>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</si>
  <si>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</si>
  <si>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</si>
  <si>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</si>
  <si>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</si>
  <si>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</si>
  <si>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</si>
  <si>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</si>
  <si>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</si>
  <si>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</si>
  <si>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</si>
  <si>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</si>
  <si>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</si>
  <si>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VEILEDNING MAL FOR KRAVSPESIFIKASJON</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</si>
  <si>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</si>
  <si>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</si>
  <si>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</si>
  <si>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</si>
  <si>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</si>
  <si>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</si>
  <si>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</si>
  <si>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</si>
  <si>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</si>
  <si>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</si>
  <si>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</si>
  <si>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</si>
  <si>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</si>
  <si>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</si>
  <si>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</si>
  <si>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</si>
  <si>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</si>
  <si>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</si>
  <si>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</si>
  <si>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</si>
  <si>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</si>
  <si>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</si>
  <si>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</si>
  <si>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</si>
  <si>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</si>
  <si>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 xml:space="preserve">Tilbyders navn: </t>
  </si>
  <si>
    <t xml:space="preserve"> &lt; Navn fylles ut av tilbyder&gt;</t>
  </si>
  <si>
    <t>M</t>
  </si>
  <si>
    <t>Kriterium 1</t>
  </si>
  <si>
    <t>Ja</t>
  </si>
  <si>
    <t>E</t>
  </si>
  <si>
    <t>Kriterium 2</t>
  </si>
  <si>
    <t>Nei</t>
  </si>
  <si>
    <t>Kriterium 3</t>
  </si>
  <si>
    <t>Ikke relevant</t>
  </si>
  <si>
    <t>Krav nr.</t>
  </si>
  <si>
    <t>Vekting/ prioritering</t>
  </si>
  <si>
    <t>Tildelings-kriterium</t>
  </si>
  <si>
    <t>Generelle krav</t>
  </si>
  <si>
    <t>Sugekateter</t>
  </si>
  <si>
    <t>Nesesonde ernæring voksen</t>
  </si>
  <si>
    <t>Ventrikkelskyllesett</t>
  </si>
  <si>
    <t>Sugesett</t>
  </si>
  <si>
    <t>Sugeslanger</t>
  </si>
  <si>
    <t>Urologiskskyllesett</t>
  </si>
  <si>
    <t>G.1</t>
  </si>
  <si>
    <t>G.2</t>
  </si>
  <si>
    <t>G.3</t>
  </si>
  <si>
    <t>G.4</t>
  </si>
  <si>
    <t>G.5</t>
  </si>
  <si>
    <t>G.7</t>
  </si>
  <si>
    <t>Vedlegg</t>
  </si>
  <si>
    <t>2026/6567</t>
  </si>
  <si>
    <t>G.8</t>
  </si>
  <si>
    <t>G.9</t>
  </si>
  <si>
    <t>G.10</t>
  </si>
  <si>
    <t>G.11</t>
  </si>
  <si>
    <t>G.12</t>
  </si>
  <si>
    <t>Det skal være centimeter-markering på sonden</t>
  </si>
  <si>
    <t>Emballasjen må være merket med bruksområde/lengde og størrelse</t>
  </si>
  <si>
    <t>Det skal være dreneringshull på ende og side av sonden</t>
  </si>
  <si>
    <t>Sonden bør ha en atraumatisk tupp</t>
  </si>
  <si>
    <t xml:space="preserve">Stivhetsgrad/egenskap på sonde </t>
  </si>
  <si>
    <t>Bør passe /sitte godt på pose/sug</t>
  </si>
  <si>
    <t>Vil vurdere sondens drenasjeegenskaper</t>
  </si>
  <si>
    <t>Tilbyder skal tilby ernæringssonder til innleggelse nasogastrisk</t>
  </si>
  <si>
    <t>Leveres med mandreng</t>
  </si>
  <si>
    <t>Tydelig lengdemarkering på sonde</t>
  </si>
  <si>
    <t xml:space="preserve">Guidewire skal være kinkfri     </t>
  </si>
  <si>
    <t xml:space="preserve">Slangen skal ha avtandsmarkering        </t>
  </si>
  <si>
    <t>Tilbudt produkt skal være merket i antall french på sonden</t>
  </si>
  <si>
    <t>Tilbyder bes oppgi anbefalt brukstid. Det er ønskelig med lengst mulig brukstid</t>
  </si>
  <si>
    <t>Avstandmarkeringens tydlighet</t>
  </si>
  <si>
    <t>Stivhet i vaier</t>
  </si>
  <si>
    <t>Nesesonde ernæring</t>
  </si>
  <si>
    <t>Thoraxdrenasjesystem, konvensjonelt system</t>
  </si>
  <si>
    <t>Thoraxdren-/kateter med og uten seldingerteknikk</t>
  </si>
  <si>
    <t>Foleykateter med temperaturmåling</t>
  </si>
  <si>
    <t>Blæremåling</t>
  </si>
  <si>
    <t>Timediuresesett</t>
  </si>
  <si>
    <t>Dren sonder og sug, Thoraxdrenasjesystem, pleuratappesett, Sugekateter, sugesett/Timediuresesett, blæremåling, Urologisk skyllesett til Helse Midt-Norge</t>
  </si>
  <si>
    <t xml:space="preserve">Utfylt miljøskjema sendes til Sykehusinnkjøp HF innen avtalestart]. Dokumentasjon på informasjonen som oppgis skal være tilgjengelig hos tilbyder og sendes til Sykehusinnkjøp på forespørsel innen 3 måneder. Slik dokumentasjon kan være analyseprotokoll, fullstendig innholdsfortegnelse eller egenerklæring fra produsent. </t>
  </si>
  <si>
    <t xml:space="preserve">Dokumentasjon på at krav er oppfylt skal leveres sammen med tilbudet/senest ved avtalestart. Slik dokumentasjon kan være egenerklæring fra emballasjeleverandør. </t>
  </si>
  <si>
    <t>G.13</t>
  </si>
  <si>
    <t>Egenerklæring fra produsent. Eventuell sertifisering oppgis enten på emballasjen eller på faktura.</t>
  </si>
  <si>
    <t>https://www.helse-midt.no/om-oss/for-leverandorer/#logistikkbetingelser</t>
  </si>
  <si>
    <t>Er omtalt i logistikkbetingelsenes vedlegg 1 pkt 2 https://www.helse-sorost.no/logistikkbetingelser/sortiment-og-forsyningskonsept/#X2-informasjon-om-avdelingspakkelogistikk</t>
  </si>
  <si>
    <t>Det skal tilbys komplett sett for oppsamling og måling av timediurese. Settet skal minimum inneholde:
- slange
- oppsamlingskammer
- oppsamlingspose med tappekran</t>
  </si>
  <si>
    <t>Timediuresesettet skal leveres med gjennomsiktig emballasje på én side for å kunne se produktet.</t>
  </si>
  <si>
    <t>Oppsamlingskammeret skal romme volum på minumum 500 ml.</t>
  </si>
  <si>
    <t xml:space="preserve">Oppsamlingskammeret skal ha fingradert skala for timediurese. </t>
  </si>
  <si>
    <t>Det skal tilbys oppsamlingspose med tappekran som rommer volum på minimum 2 liter.</t>
  </si>
  <si>
    <t>Lengden på avløpsslangen skal være minimum 110 cm.</t>
  </si>
  <si>
    <t>Det skal være brukervennlig avklemmingsmulighet på avløpsslange.</t>
  </si>
  <si>
    <t>Settet skal ha en anordning som hindrer væske fra å renne tilbake fra pose til oppsammlingskammer og fra oppsamlingskammer til slange.</t>
  </si>
  <si>
    <t>Settet skal ha nålefri prøvetakingsport.</t>
  </si>
  <si>
    <t>Settet skal ha solig og enkelt oppheng</t>
  </si>
  <si>
    <t>Slange og pose må være gjennomsiktig</t>
  </si>
  <si>
    <t>Yankauer sugekateter</t>
  </si>
  <si>
    <t>G.14</t>
  </si>
  <si>
    <t xml:space="preserve">Måleenhet for blæretrykk skal stå på produktet og vises i mimimum mmHg </t>
  </si>
  <si>
    <t>Måleren skal være kompatibel med ulike timediuresesett.</t>
  </si>
  <si>
    <t>Produktet skal ha ventil eller tilsvarende.</t>
  </si>
  <si>
    <t>Måleren skal være gjennomsiktig</t>
  </si>
  <si>
    <t>M4.1</t>
  </si>
  <si>
    <t>M4.2</t>
  </si>
  <si>
    <t>M4.3</t>
  </si>
  <si>
    <t>M4.4</t>
  </si>
  <si>
    <t>M4.5</t>
  </si>
  <si>
    <t>M4.6</t>
  </si>
  <si>
    <t>M4.7</t>
  </si>
  <si>
    <t>M4.8</t>
  </si>
  <si>
    <t>M4.9</t>
  </si>
  <si>
    <t>Settet skal ha prøvetakingsport.</t>
  </si>
  <si>
    <t>M5.1</t>
  </si>
  <si>
    <t>M5.2</t>
  </si>
  <si>
    <t>M5.3</t>
  </si>
  <si>
    <t>M5.4</t>
  </si>
  <si>
    <t>M5.5</t>
  </si>
  <si>
    <t>M5.6</t>
  </si>
  <si>
    <t>Det skal tilbys sett for konvensjonell thoraxdrenasje fra ekstern sugekilde.</t>
  </si>
  <si>
    <t>Det skal være mulig å se innholdet i oppsamlingskammeret.</t>
  </si>
  <si>
    <t xml:space="preserve">Settet skal ha vannlås eller tilsvarende. </t>
  </si>
  <si>
    <t>Settet skal ha ventil for utligning av negativt trykk.</t>
  </si>
  <si>
    <t>Settet skal ha justerbar sugeregulator.</t>
  </si>
  <si>
    <t>Det skal tilbys gulvstøtte og mulighet for oppheng på seng for transport.</t>
  </si>
  <si>
    <t>Thoraxdren -/kateter med og uten seldingerteknikk</t>
  </si>
  <si>
    <t>M6.1</t>
  </si>
  <si>
    <t>M6.2</t>
  </si>
  <si>
    <t xml:space="preserve">Det skal tilbys et lukket sett for pleuratapping. </t>
  </si>
  <si>
    <t>Det skal være gradering på uttrekkssprøyte (50/60 ml)</t>
  </si>
  <si>
    <t xml:space="preserve">Oppsamlingsposen skal være gjennomsiktig. </t>
  </si>
  <si>
    <t>Oppsamlingsposen skal ha gradering av volum.</t>
  </si>
  <si>
    <t>M7.1</t>
  </si>
  <si>
    <t>M7.2</t>
  </si>
  <si>
    <t>M7.3</t>
  </si>
  <si>
    <t>M7.4</t>
  </si>
  <si>
    <t>M7.5</t>
  </si>
  <si>
    <t>M7.6</t>
  </si>
  <si>
    <t>Tilby rette og bøyde sug.</t>
  </si>
  <si>
    <t xml:space="preserve">Produktet skal ha fargekoding på størrelsene. </t>
  </si>
  <si>
    <t>Produktet skal være transparent.</t>
  </si>
  <si>
    <t>Produktet skal ha atraumatisk tupp.</t>
  </si>
  <si>
    <t>Produktet skal ha endehull og sidehull.</t>
  </si>
  <si>
    <t>Produktet skal ha standard kobling til sugeslange.</t>
  </si>
  <si>
    <t>M10.1</t>
  </si>
  <si>
    <t>M10.2</t>
  </si>
  <si>
    <t>M10.4</t>
  </si>
  <si>
    <t>M10.5</t>
  </si>
  <si>
    <t>Produktet må ha standard kobling til sugeslange</t>
  </si>
  <si>
    <t>Produktet må være transparent</t>
  </si>
  <si>
    <t>Produktet må ha endehull og sidehull</t>
  </si>
  <si>
    <t>Produktet må være egnet til orofaryngeal bruk</t>
  </si>
  <si>
    <t xml:space="preserve">Produktet må være egnet til å evakuere større mengder væske og halvfaste væsker
</t>
  </si>
  <si>
    <t>Produktet skal ha ekstra bøy.</t>
  </si>
  <si>
    <t>M14.1</t>
  </si>
  <si>
    <t>M14.2</t>
  </si>
  <si>
    <t>M14.3</t>
  </si>
  <si>
    <t>M14.4</t>
  </si>
  <si>
    <t>M14.5</t>
  </si>
  <si>
    <t>M14.6</t>
  </si>
  <si>
    <t>M14.7</t>
  </si>
  <si>
    <t>Sugesettet skal være sterilt pakket i peel-pack emballasje</t>
  </si>
  <si>
    <t>Slangen skal være transparent</t>
  </si>
  <si>
    <t>Slangen skal ha konisk tilkobling til sugebeholder</t>
  </si>
  <si>
    <t>Hvor god stabilitet og spenn slangen har</t>
  </si>
  <si>
    <t>Hvor god gjennomstrømming slangen har (bør ikke ha innvendige kanter/innsnevringer)</t>
  </si>
  <si>
    <t>Hvor atraumatisk/vevsvennlig sugespissen oppleves</t>
  </si>
  <si>
    <t>Om sugespissen er synlig i operasjonsfeltet</t>
  </si>
  <si>
    <t>Hvor godt sortiment med relevante sugesett som tilbys i tillegg til referanseproduktene</t>
  </si>
  <si>
    <t>M12.1</t>
  </si>
  <si>
    <t>M12.2</t>
  </si>
  <si>
    <t>M12.3</t>
  </si>
  <si>
    <t>M12.4</t>
  </si>
  <si>
    <t>M12.5</t>
  </si>
  <si>
    <t>Slangen skal være sterilt pakket i peel-pack emballasje</t>
  </si>
  <si>
    <t>M13.1</t>
  </si>
  <si>
    <t>Om slangen kollaberer under bruk fordi den er for myk</t>
  </si>
  <si>
    <t>Om sugemunnstykket er synlig i operasjonsfeltet</t>
  </si>
  <si>
    <t>M13.2</t>
  </si>
  <si>
    <t>M13.3</t>
  </si>
  <si>
    <t>Posen skal være transparent</t>
  </si>
  <si>
    <t>Posen skal ikke lekke ved avfallshåndtering</t>
  </si>
  <si>
    <t>Ytterbeholdere skal kunne desinfiseres i vaskedekontaminator</t>
  </si>
  <si>
    <t>Prøveoppsamler 300ml skal ikke lekke innhold</t>
  </si>
  <si>
    <t>Valgt leverandør må levere og montere ytterbeholdere kostnadsfritt for Oppdragsgiver og helseforetakene, og tilby dette i tillegg til etterspurte referanseprodukter. Dette gjelder eventuell erstatning av eksisterende ytterbeholdere i Helse Midt ved oppstart av ny avtale (ca. 4 500 stk.) og ved suppleringsbehov i avtaleperioden. Estimert suppleringsbehov/år for ytterbeholdere er ca. 350 stk.</t>
  </si>
  <si>
    <t>Hvor enkelt det er å montere og skifte poser og håndtere systemet forøvrig</t>
  </si>
  <si>
    <t>Hvor godt slangen sitter fast på posen</t>
  </si>
  <si>
    <t>Hvor enkelt det er å lese av væskemengde i posen</t>
  </si>
  <si>
    <t>Hvor tydelig markering av væskemengde på ytterbeholderen er</t>
  </si>
  <si>
    <t>Hvor godt sortiment med veggfester, skinnefester og stativer etc. som tilbys</t>
  </si>
  <si>
    <t>M11.1</t>
  </si>
  <si>
    <t>M11.2</t>
  </si>
  <si>
    <t>M11.3</t>
  </si>
  <si>
    <t>M11.4</t>
  </si>
  <si>
    <t>M11.5</t>
  </si>
  <si>
    <t>M11.6</t>
  </si>
  <si>
    <t>Sugeposer/beholdere med tilbehør</t>
  </si>
  <si>
    <t>Thoraxdrenet må passe på drenasjesettet</t>
  </si>
  <si>
    <t>Drenasjesettet må passe på dren ch 16, 20, 28, 32 uten konnektor</t>
  </si>
  <si>
    <t>Skal passe til både barn og voksen</t>
  </si>
  <si>
    <t>M17.1</t>
  </si>
  <si>
    <t>M17.2</t>
  </si>
  <si>
    <t>M17.3</t>
  </si>
  <si>
    <t>M17.4</t>
  </si>
  <si>
    <t>M17.5</t>
  </si>
  <si>
    <t>Kvalitet</t>
  </si>
  <si>
    <t xml:space="preserve">Det bør tilbys minimum to ulike oppheng til seng på settet. Evaluering vil vektlegge variasjonsmuligheter mellom raskt oppheng og at oppheng er av solid materiale og kan reposisjoneres. Tilbyder bes beskrive oppheng og material. </t>
  </si>
  <si>
    <t xml:space="preserve">Slange bør være myk, føyelig og vanskelig å klemme av. Dette for å unngå at pasienter får trykksår. </t>
  </si>
  <si>
    <t>Det bør være enkelt å lese av målt diurese på oppsamlingskammeret. Evaluering vil vektlegge at klinisk personell enkelt vil kunne lese informasjon og at skrift på intervall er tydelig. Det er ønskelig at intervall på ml er minst mulig og foretrukket intervall er hver 5-10 ml.</t>
  </si>
  <si>
    <t>G.16</t>
  </si>
  <si>
    <t>Unntak fra G.11: Produktene bør være PVC-frie.</t>
  </si>
  <si>
    <t xml:space="preserve">Brukervennlighet/funksjonalitet: Oppdragsgiver vurdere generell brukervennlighet, funksjonalitet  (herunder, men ikke begrenset til):
- enkelt å lese av produktet
- enkel å koble til urinkateter 
- hvor god festeanordningen er
</t>
  </si>
  <si>
    <t xml:space="preserve">Måleren bør ha nålefri prøvetakingsport nær kateter. </t>
  </si>
  <si>
    <t>E4.1</t>
  </si>
  <si>
    <t>E4.2</t>
  </si>
  <si>
    <t>E4.3</t>
  </si>
  <si>
    <t>E4.4</t>
  </si>
  <si>
    <t>E4.5</t>
  </si>
  <si>
    <t>E4.6</t>
  </si>
  <si>
    <t>Det bør være tydelig angivelse av vakuumnivå.</t>
  </si>
  <si>
    <t>Det bør være mulig å ta prøve fra slangen før kammeret, enten via selve slangen eller egen port.</t>
  </si>
  <si>
    <t>E5.1</t>
  </si>
  <si>
    <t>E5.2</t>
  </si>
  <si>
    <t>E5.3</t>
  </si>
  <si>
    <t>E5.4</t>
  </si>
  <si>
    <t>E5.5</t>
  </si>
  <si>
    <t>E5.6</t>
  </si>
  <si>
    <t>E5.7</t>
  </si>
  <si>
    <t xml:space="preserve">Brukervennlighet/funksjonalitet: Oppdragsgiver vurdere generell brukervennlighet, funksjonalitet  (herunder, men ikke begrenset til): Enkelt å markere hvor mye som er på kammer. Enkelt å lese av. Enkelt å se om det er lekkasje på drenet. Størrelsen på oppheng og hvor stabilt det henger. </t>
  </si>
  <si>
    <t>Det bør være enkelt å koble opp settet.</t>
  </si>
  <si>
    <t>Gulvstøtte og oppheng til seng bør være stabile.</t>
  </si>
  <si>
    <t>Det bør være tydelig merket gradering av væskevolum i drenasjekammer.</t>
  </si>
  <si>
    <t>Det bør tilbys egnede system/størrelser for nyfødt, barn og voksen</t>
  </si>
  <si>
    <t xml:space="preserve">Unntak fra G.11: Produktene bør ikke inneholde stoffer på Sykehusinnkjøps restriksjonsliste over 0,1 vektprosent. </t>
  </si>
  <si>
    <t xml:space="preserve">Sortimentsbredde: Tilbudt sortiment (herunder hovedsortiment og tillegssortiment) bør omfatte ulike størrelser, diameter og lengder etc. </t>
  </si>
  <si>
    <t xml:space="preserve">Det bør tilbys thoraxden som kan legges inn med vanlig kirurgisk måte og med Seldinger-teknikk. </t>
  </si>
  <si>
    <t>E6.1</t>
  </si>
  <si>
    <t>E6.2</t>
  </si>
  <si>
    <t>E6.3</t>
  </si>
  <si>
    <t>E6.4</t>
  </si>
  <si>
    <t>E6.5</t>
  </si>
  <si>
    <t>E7.1</t>
  </si>
  <si>
    <t>E7.2</t>
  </si>
  <si>
    <t>E7.3</t>
  </si>
  <si>
    <t>E7.5</t>
  </si>
  <si>
    <t>Det bør tilbys sikkerhetskanyle i settet</t>
  </si>
  <si>
    <t xml:space="preserve">Slangen til opssamlingsposen bør være myk og fleksibel. </t>
  </si>
  <si>
    <t>Tilkoblinger bør ha Luer-lock.</t>
  </si>
  <si>
    <t>M3.1</t>
  </si>
  <si>
    <t>M3.2</t>
  </si>
  <si>
    <t>M3.3</t>
  </si>
  <si>
    <t>M3.4</t>
  </si>
  <si>
    <t>E3.1</t>
  </si>
  <si>
    <t xml:space="preserve">Tilbudt produkt bør kunne kobles på kullflaske. </t>
  </si>
  <si>
    <t>kvalitet</t>
  </si>
  <si>
    <t>E3.2</t>
  </si>
  <si>
    <t>E3.3</t>
  </si>
  <si>
    <t>E3.4</t>
  </si>
  <si>
    <t xml:space="preserve">Produktet bør ha enkel og stabil montering. </t>
  </si>
  <si>
    <t>Unntak fra G.11: Produktene bør ikke inneholde PVC.</t>
  </si>
  <si>
    <t xml:space="preserve">Produktet bør ha merking som forteller om den er rett eller bøyd. Merking bør fremkomme på emallasje eller  på den fargede delen av produktet. </t>
  </si>
  <si>
    <t>E10.1</t>
  </si>
  <si>
    <t>E10.2</t>
  </si>
  <si>
    <t>E10.3</t>
  </si>
  <si>
    <t>E10.4</t>
  </si>
  <si>
    <t>E10.5</t>
  </si>
  <si>
    <t>M1.2</t>
  </si>
  <si>
    <t>M.1.3</t>
  </si>
  <si>
    <t>M1.4</t>
  </si>
  <si>
    <t>M1.5</t>
  </si>
  <si>
    <t>E1.1</t>
  </si>
  <si>
    <t>E1.2</t>
  </si>
  <si>
    <t>E1.3</t>
  </si>
  <si>
    <t>E1.4</t>
  </si>
  <si>
    <t>E1.5</t>
  </si>
  <si>
    <t>M2.1</t>
  </si>
  <si>
    <t>M2.2</t>
  </si>
  <si>
    <t>M2.3</t>
  </si>
  <si>
    <t>M2.4</t>
  </si>
  <si>
    <t>M2.5</t>
  </si>
  <si>
    <t>E.2.1</t>
  </si>
  <si>
    <t>E.2.2</t>
  </si>
  <si>
    <t>E.2.3</t>
  </si>
  <si>
    <t>E.2.6</t>
  </si>
  <si>
    <t>Må passe til standard kateterkobling</t>
  </si>
  <si>
    <t>Må ha rulleklemme</t>
  </si>
  <si>
    <t>Må ha dråpekammer</t>
  </si>
  <si>
    <t>Dren bør kunne sutureres til hud og bandasjeres på en praktisk måte</t>
  </si>
  <si>
    <t>E6.6</t>
  </si>
  <si>
    <t>Må kunne kobles både til oppsamlingspose og thoraxdrenasjesystem</t>
  </si>
  <si>
    <t>Thoraxdren med seldingerteknikk må kunne kobles til treveiskran for stenging og prøvetakning.</t>
  </si>
  <si>
    <t>M6.3</t>
  </si>
  <si>
    <t>M6.4</t>
  </si>
  <si>
    <t>Dren må ha endehull og flere sidehull</t>
  </si>
  <si>
    <t>M6.5</t>
  </si>
  <si>
    <t>M6.6</t>
  </si>
  <si>
    <t>Må være egnet for bruk på barn og voksen</t>
  </si>
  <si>
    <t>Skal kunne endre innstilling for aktivt sug fra 0 til minimum (-)30 cmH2O</t>
  </si>
  <si>
    <t>Pleuratappesett med kanyle</t>
  </si>
  <si>
    <t>Pleuratappesett med kateter</t>
  </si>
  <si>
    <t>Tilbudte produkt skal ha feste anordning</t>
  </si>
  <si>
    <t>Tilbudt produkt skal være et sett komplett med fyllepose og tømmepose. Settet skal være ferdig koblet i en pk/pose.</t>
  </si>
  <si>
    <t>Slange og pose må være gjennomsiktig slik at man kan observere hva som kommer ut</t>
  </si>
  <si>
    <t>M3.5</t>
  </si>
  <si>
    <t>Tilby rette sugekater med vakumtip</t>
  </si>
  <si>
    <t>E10.6</t>
  </si>
  <si>
    <t>Må ha treveiskran for stenging og prøvetakning</t>
  </si>
  <si>
    <t>settet må ha luer-lock tilkobling</t>
  </si>
  <si>
    <t>Må ha størrelse på kanyle på minimum 6 French, maximum 12 French</t>
  </si>
  <si>
    <t>M7.7</t>
  </si>
  <si>
    <t>Settet må ha luer-lock tilkobling</t>
  </si>
  <si>
    <t>Må ha størrelse på kateter på minimum 6 French, maximum 12 French</t>
  </si>
  <si>
    <t>Kateter må ha sidehull</t>
  </si>
  <si>
    <t>M8.1</t>
  </si>
  <si>
    <t>M8.2</t>
  </si>
  <si>
    <t>M8.3</t>
  </si>
  <si>
    <t>M8.4</t>
  </si>
  <si>
    <t>E8.1</t>
  </si>
  <si>
    <t>E8.2</t>
  </si>
  <si>
    <t>E8.3</t>
  </si>
  <si>
    <t>Kopling skal være kompatibel med Philips monitor.</t>
  </si>
  <si>
    <t xml:space="preserve">Hvis leveres med adapter skal det dokumenteres målenøyaktighet. </t>
  </si>
  <si>
    <t>Estimat (kan avvikes noe)på antall kabler som skal leveres uten om omkostninger:</t>
  </si>
  <si>
    <t>St Olav Hospital                   110 kabler</t>
  </si>
  <si>
    <t>Helse Møre og Romsdal    50 kabler</t>
  </si>
  <si>
    <t>Helse Nord-Trøndelag       50 kabler</t>
  </si>
  <si>
    <t>Oppgi nedre og øvre temperaturgrense samt målenøyaktighet (Faktiske temperatur)</t>
  </si>
  <si>
    <t>Det skal være universal tilkobling mot kateterposer som brukes i dag</t>
  </si>
  <si>
    <t>Oppgi om Kateter er av silikon eller polyuretan</t>
  </si>
  <si>
    <t>Kateteret bør ha en atraumatisk utforming og en optimal overflate som reduserer friksjon ved innføring</t>
  </si>
  <si>
    <t>Bør ha en optimal utførsel mtp. stivhet/mykhet for best mulig komfort for pasienten</t>
  </si>
  <si>
    <t>Bør være kompatibelt med mellomkabel til Temperatursensor Øsofagus.</t>
  </si>
  <si>
    <t>Foleykatetre med integrert temperatursensor skal være dokumentert MR-vilkårlig (MR Conditional) for feltstyrker på minimum 1,5 Tesla og 3,0 Tesla, med klare retningslinjer for pasientsikkerhet under skanning.</t>
  </si>
  <si>
    <t>Gastrointestinale sonder</t>
  </si>
  <si>
    <t>Bekreft og beskriv</t>
  </si>
  <si>
    <t>Tilbudt produkt skal være av silikon eller tilsvarende matriale</t>
  </si>
  <si>
    <t>Ønskelig med lengdemerking på kateteret.</t>
  </si>
  <si>
    <t>E11.7</t>
  </si>
  <si>
    <t>Det skal være et virus og bakteriefilter som beskytter vakumgenerator til kolbe.</t>
  </si>
  <si>
    <t>Bekreft</t>
  </si>
  <si>
    <t xml:space="preserve">Produktet bør løse sin tiltenkte bruk på en god måte og ha god brukervennlighet og funksjonalitet.
</t>
  </si>
  <si>
    <t>Det er en fordel om kateteret kan 
* teipes eller sutureres fast til hud
* kan bli liggende i oppptil ett døgn.</t>
  </si>
  <si>
    <t>E13.1</t>
  </si>
  <si>
    <t>E13.2</t>
  </si>
  <si>
    <t>E13.3</t>
  </si>
  <si>
    <t>E13.4</t>
  </si>
  <si>
    <t>Hvor godt sortiment av slanger med relevante lengder og koblinger som tilbys i tillegg til referanseproduktene</t>
  </si>
  <si>
    <t>E12.4</t>
  </si>
  <si>
    <t>Beskriv løsning og størrelse på beholder</t>
  </si>
  <si>
    <t>Tracheale sugesett skal ha en prøvetakningsbeholder som skal være transparent, passe engangssugekate og slange samt skal kunne sendes i rørpost uten søl.</t>
  </si>
  <si>
    <t>E12.5</t>
  </si>
  <si>
    <t>E12.1</t>
  </si>
  <si>
    <t>E12.2</t>
  </si>
  <si>
    <t>E12.3</t>
  </si>
  <si>
    <t xml:space="preserve">
Bør ha skrivefelt på prøvebeholderern
</t>
  </si>
  <si>
    <t>E11.1</t>
  </si>
  <si>
    <t>E11.2</t>
  </si>
  <si>
    <t>E11.3</t>
  </si>
  <si>
    <t>E11.4</t>
  </si>
  <si>
    <t>E11.5</t>
  </si>
  <si>
    <t>E11.6</t>
  </si>
  <si>
    <t>E11.8</t>
  </si>
  <si>
    <t>Det skal være enkelt å håndtere prøvebeholder uten søl av formalin</t>
  </si>
  <si>
    <t>Sterilt vann til vannlås skal være med i drenasjesett.</t>
  </si>
  <si>
    <t>Ytterbeholdere skal kunne seriekobles uten lekkasje eller søl dvs  at poser må tåle og bli helt fulle uten å slå tilbake væske ved skiftning av poser i systemet.</t>
  </si>
  <si>
    <t>Thoraxdrenasje konvensjonelt system</t>
  </si>
  <si>
    <t>Det skal tilbys thoraxdren for kortids perkutan tapping av væske og/eller evakuering av luft i thorax.</t>
  </si>
  <si>
    <t>Dilatator skal være tydelig merket med avstander (cm) for kontrollert innføring ved seldingerteknikk.</t>
  </si>
  <si>
    <t>E6.7</t>
  </si>
  <si>
    <t>Utstyr til huddesinfeksjon og tildekkingsduker bør følge med i settet</t>
  </si>
  <si>
    <t>M8.5</t>
  </si>
  <si>
    <t>M8.6</t>
  </si>
  <si>
    <t>M8.7</t>
  </si>
  <si>
    <t>M8.8</t>
  </si>
  <si>
    <t>Skal kunne endre innstilling for aktivt sug fra 0 til minimum (-)20 cmH2O</t>
  </si>
  <si>
    <t>Sortimentsbredde: Tilbudt sortiment (herunder hovedsortiment og tillegssortiment) bør omfatte ulike størrelser, diameter og lengder etc. Det bør tilbys overganger/koblinger slik at drenasjeslangene passer til thoaxdren fra str 8F til 33F.</t>
  </si>
  <si>
    <t xml:space="preserve">Sortimentsbredde: Tilbudt sortiment (herunder hovedsortiment og tillegssortiment) Det ønskes et variert sortiment på ulike dren innenfor 8-33French, avhengig av type. Bør omfatte ulike størrelser, diameter og lengder etc. </t>
  </si>
  <si>
    <t>Det er ønskelig at det tilbys silikon kateter</t>
  </si>
  <si>
    <t>Thoraxdrenasjesett til akuttoperasjon</t>
  </si>
  <si>
    <t>E-læringskurs:
Tilbyder børl kunne tilby E-læringskurs for opplæring</t>
  </si>
  <si>
    <t>Koblingene i settet skal være tette og ikke kreve etterstramming under bruk.</t>
  </si>
  <si>
    <t>Må være sterilt</t>
  </si>
  <si>
    <t>M1.1</t>
  </si>
  <si>
    <t>M2.6</t>
  </si>
  <si>
    <t>M2.7</t>
  </si>
  <si>
    <t>Må være steril</t>
  </si>
  <si>
    <t>Dren skal  være gjennomsiktig for observasjon av væska</t>
  </si>
  <si>
    <t>Skal være sterilt</t>
  </si>
  <si>
    <t>M10.3</t>
  </si>
  <si>
    <t>Må være enkelt pakket.</t>
  </si>
  <si>
    <t>Produktet skal leveres sterilt.</t>
  </si>
  <si>
    <t>Hele settet skal være sterilt.</t>
  </si>
  <si>
    <r>
      <rPr>
        <b/>
        <sz val="11"/>
        <rFont val="Calibri"/>
        <family val="2"/>
        <scheme val="minor"/>
      </rPr>
      <t xml:space="preserve">Ordrebekreftelse: </t>
    </r>
    <r>
      <rPr>
        <sz val="11"/>
        <rFont val="Calibri"/>
        <family val="2"/>
        <scheme val="minor"/>
      </rPr>
      <t xml:space="preserve">
Ordrebekreftelsen til helseforetak eller forsyningssenter skal som et minimum inneholde leverandørens artikkelnummer, enhet, antall levert, antall i rest, pris og leveringsdato    </t>
    </r>
  </si>
  <si>
    <r>
      <rPr>
        <b/>
        <sz val="11"/>
        <rFont val="Calibri"/>
        <family val="2"/>
        <scheme val="minor"/>
      </rPr>
      <t>Levering:</t>
    </r>
    <r>
      <rPr>
        <sz val="11"/>
        <rFont val="Calibri"/>
        <family val="2"/>
        <scheme val="minor"/>
      </rPr>
      <t xml:space="preserve">
Antall stk i forbrukerpakninger og minste salgsenhet bør være i håndterbar mengde. </t>
    </r>
  </si>
  <si>
    <t>I henhold til; NS-EN 10079-3:2022.</t>
  </si>
  <si>
    <t>G.6</t>
  </si>
  <si>
    <t>G.15</t>
  </si>
  <si>
    <t xml:space="preserve">Unntak fra G.10: Produktene bør ikke inneholde stoffer på Sykehusinnkjøps restriksjonsliste over 0,1 vektprosent. </t>
  </si>
  <si>
    <t xml:space="preserve">Unntak fra G10: Produktene bør ikke inneholde stoffer på Sykehusinnkjøps restriksjonsliste over 0,1 vektprosent. </t>
  </si>
  <si>
    <t>E5.8</t>
  </si>
  <si>
    <t>E7.4</t>
  </si>
  <si>
    <t>M8.9</t>
  </si>
  <si>
    <t>M13.4</t>
  </si>
  <si>
    <t>M13.5</t>
  </si>
  <si>
    <t>M13.6</t>
  </si>
  <si>
    <t>E13.5</t>
  </si>
  <si>
    <t>M16.1</t>
  </si>
  <si>
    <t>M16.2</t>
  </si>
  <si>
    <t>M16.3</t>
  </si>
  <si>
    <t>M16.4</t>
  </si>
  <si>
    <t>E17.1</t>
  </si>
  <si>
    <t>Unntak fra G.10: Produktene bør være PVC-frie.</t>
  </si>
  <si>
    <t>G.17</t>
  </si>
  <si>
    <t>E.2.4</t>
  </si>
  <si>
    <t>E.2.5</t>
  </si>
  <si>
    <t>Produktene skal fungere under prehospitale forhold, inkludert kulde, vibrasjoner og transport der det er aktuelt. Gjelder varelinje 0130004</t>
  </si>
  <si>
    <t>Bekreft og beskriv tilbudt løsning. Oppgi produsentens tiltenkte bruk og hvordan dette relateres opp mot oppdragsgivers tiltenkte bruk.</t>
  </si>
  <si>
    <t>Sondene skal være fargekodet på størrelsene</t>
  </si>
  <si>
    <t>E-læringskurs:
Tilbyder bør kunne tilby E-læringskurs for opplæring</t>
  </si>
  <si>
    <r>
      <rPr>
        <u/>
        <sz val="11"/>
        <rFont val="Calibri"/>
        <family val="2"/>
        <scheme val="minor"/>
      </rPr>
      <t>Tiltenkt bruk:</t>
    </r>
    <r>
      <rPr>
        <sz val="11"/>
        <rFont val="Calibri"/>
        <family val="2"/>
        <scheme val="minor"/>
      </rPr>
      <t xml:space="preserve"> Produktet skal løse sin funksjon dvs fjern luft, blod eller væske fra pleurahulen, og gjennomopprette det normale negative trykket i brysthulen.. Oppdragsgiver vil vurdere generell brukervennlighet, funksjonalitet, ergonomi, pasientsikkerhet og materialkvalitet</t>
    </r>
    <r>
      <rPr>
        <sz val="11"/>
        <color rgb="FF0070C0"/>
        <rFont val="Calibri"/>
        <family val="2"/>
        <scheme val="minor"/>
      </rPr>
      <t xml:space="preserve">
 </t>
    </r>
  </si>
  <si>
    <t>Settet bør leveres med tømbar pose eller/og utbyttbar pose.</t>
  </si>
  <si>
    <t>E4.7</t>
  </si>
  <si>
    <t>E4.8</t>
  </si>
  <si>
    <t>E4.9</t>
  </si>
  <si>
    <t>E4.10</t>
  </si>
  <si>
    <t>E4.11</t>
  </si>
  <si>
    <t>M6.7</t>
  </si>
  <si>
    <t>E6.8</t>
  </si>
  <si>
    <r>
      <rPr>
        <u/>
        <sz val="11"/>
        <color theme="1"/>
        <rFont val="Calibri"/>
        <family val="2"/>
        <scheme val="minor"/>
      </rPr>
      <t>Tiltenkt bruk:</t>
    </r>
    <r>
      <rPr>
        <sz val="11"/>
        <color theme="1"/>
        <rFont val="Calibri"/>
        <family val="2"/>
        <scheme val="minor"/>
      </rPr>
      <t xml:space="preserve"> Produktet skal løse sin funksjon dvs evakuere væske eller luft fra lungesekken. Oppdragsgiver vil vurdere generell brukervennlighet, funksjonalitet, ergonomi, pasientsikkerhet og materialkvalitet
 </t>
    </r>
  </si>
  <si>
    <t>M7.8</t>
  </si>
  <si>
    <t>M7.9</t>
  </si>
  <si>
    <r>
      <rPr>
        <u/>
        <sz val="11"/>
        <color theme="1"/>
        <rFont val="Calibri"/>
        <family val="2"/>
        <scheme val="minor"/>
      </rPr>
      <t>Tiltenkt bruk:</t>
    </r>
    <r>
      <rPr>
        <sz val="11"/>
        <color theme="1"/>
        <rFont val="Calibri"/>
        <family val="2"/>
        <scheme val="minor"/>
      </rPr>
      <t xml:space="preserve"> Produktet skal løse sin funksjon fjerne slim, blod og vøske eller puss fra pasientes luftveier. Oppdragsgiver vil vurdere generell brukervennlighet, funksjonalitet, ergonomi, pasientsikkerhet og materialkvalitet
 </t>
    </r>
  </si>
  <si>
    <t>E8.4</t>
  </si>
  <si>
    <t>E8.5</t>
  </si>
  <si>
    <t>E8.6</t>
  </si>
  <si>
    <r>
      <rPr>
        <u/>
        <sz val="11"/>
        <rFont val="Calibri"/>
        <family val="2"/>
        <scheme val="minor"/>
      </rPr>
      <t>Tiltenkt bruk</t>
    </r>
    <r>
      <rPr>
        <sz val="11"/>
        <rFont val="Calibri"/>
        <family val="2"/>
        <scheme val="minor"/>
      </rPr>
      <t xml:space="preserve">: Produktet skal løse sin funksjon fjerne slim, blod og vøske eller puss fra pasientes luftveier. Oppdragsgiver vil vurdere generell brukervennlighet, funksjonalitet, ergonomi, pasientsikkerhet og materialkvalitet
 </t>
    </r>
  </si>
  <si>
    <t>M9.1</t>
  </si>
  <si>
    <t>M9.2</t>
  </si>
  <si>
    <t>M9.3</t>
  </si>
  <si>
    <t>M9.4</t>
  </si>
  <si>
    <t>M9.5</t>
  </si>
  <si>
    <t>M9.6</t>
  </si>
  <si>
    <t>M9.7</t>
  </si>
  <si>
    <t>E9.1</t>
  </si>
  <si>
    <t>E9.2</t>
  </si>
  <si>
    <t>E9.3</t>
  </si>
  <si>
    <t>E9.4</t>
  </si>
  <si>
    <t>E9.5</t>
  </si>
  <si>
    <t>E9.6</t>
  </si>
  <si>
    <t>E9.7</t>
  </si>
  <si>
    <t>E9.8</t>
  </si>
  <si>
    <t>E10.7</t>
  </si>
  <si>
    <t>E10.8</t>
  </si>
  <si>
    <r>
      <rPr>
        <u/>
        <sz val="11"/>
        <rFont val="Calibri"/>
        <family val="2"/>
        <scheme val="minor"/>
      </rPr>
      <t>Tiltenkt bruk</t>
    </r>
    <r>
      <rPr>
        <sz val="11"/>
        <rFont val="Calibri"/>
        <family val="2"/>
        <scheme val="minor"/>
      </rPr>
      <t xml:space="preserve">: Produktet skal løse sin funksjon dvs transportere kroppsvæsker på en pasientsikker og hygienisk måte.  Oppdragsgiver vil vurdere generell brukervennlighet, funksjonalitet, ergonomi, pasientsikkerhet og materialkvalitet.
 </t>
    </r>
  </si>
  <si>
    <t>M12.6</t>
  </si>
  <si>
    <t>M12.7</t>
  </si>
  <si>
    <t>M13.7</t>
  </si>
  <si>
    <t>M13.8</t>
  </si>
  <si>
    <r>
      <rPr>
        <u/>
        <sz val="11"/>
        <rFont val="Calibri"/>
        <family val="2"/>
        <scheme val="minor"/>
      </rPr>
      <t>Tiltenkt bruk</t>
    </r>
    <r>
      <rPr>
        <sz val="11"/>
        <rFont val="Calibri"/>
        <family val="2"/>
        <scheme val="minor"/>
      </rPr>
      <t xml:space="preserve">: Produktet skal løse sin funksjon dvs kontinuerlig og nøyaktig måling av pasientens kjernetempratur direkte fra urinblæren.  Oppdragsgiver vil vurdere generell brukervennlighet, funksjonalitet, ergonomi, pasientsikkerhet og materialkvalitet.
 </t>
    </r>
  </si>
  <si>
    <r>
      <rPr>
        <u/>
        <sz val="11"/>
        <rFont val="Calibri"/>
        <family val="2"/>
        <scheme val="minor"/>
      </rPr>
      <t>Tiltenkt bruk</t>
    </r>
    <r>
      <rPr>
        <sz val="11"/>
        <rFont val="Calibri"/>
        <family val="2"/>
        <scheme val="minor"/>
      </rPr>
      <t xml:space="preserve">: Produktet skal løse sin funksjon dvs fjerne store mengder væske, slim og spytt eller blod fra pasientens munn og svelg.  Oppdragsgiver vil vurdere generell brukervennlighet, funksjonalitet, ergonomi, pasientsikkerhet og materialkvalitet.
 </t>
    </r>
  </si>
  <si>
    <t xml:space="preserve">Bekreft og beskriv </t>
  </si>
  <si>
    <r>
      <rPr>
        <u/>
        <sz val="11"/>
        <rFont val="Calibri"/>
        <family val="2"/>
        <scheme val="minor"/>
      </rPr>
      <t>Tiltenkt bruk</t>
    </r>
    <r>
      <rPr>
        <sz val="11"/>
        <rFont val="Calibri"/>
        <family val="2"/>
        <scheme val="minor"/>
      </rPr>
      <t xml:space="preserve">: Produktet skal løse sin funksjon dvs kontinuerlig og nøyaktig måling av pasientens urinproduksjon.  Oppdragsgiver vil vurdere generell brukervennlighet, funksjonalitet, ergonomi, pasientsikkerhet og materialkvalitet.
 </t>
    </r>
  </si>
  <si>
    <t xml:space="preserve">Produktet bør løse sin tiltenkte bruk på en god måte, samt ha god brukervennlighet og funksjonalitet.
</t>
  </si>
  <si>
    <t>M14.8</t>
  </si>
  <si>
    <t>M14.9</t>
  </si>
  <si>
    <t>M14.10</t>
  </si>
  <si>
    <t>M14.11</t>
  </si>
  <si>
    <t>E.14.1</t>
  </si>
  <si>
    <t>E.14.2</t>
  </si>
  <si>
    <t>E.14.3</t>
  </si>
  <si>
    <t>E.14.4</t>
  </si>
  <si>
    <t>E.14.5</t>
  </si>
  <si>
    <r>
      <rPr>
        <u/>
        <sz val="11"/>
        <rFont val="Calibri"/>
        <family val="2"/>
        <scheme val="minor"/>
      </rPr>
      <t>Tiltenkt bruk</t>
    </r>
    <r>
      <rPr>
        <sz val="11"/>
        <rFont val="Calibri"/>
        <family val="2"/>
        <scheme val="minor"/>
      </rPr>
      <t xml:space="preserve">: Produktet skal løse sin funksjon dvs opprettholde fri passasje i urinveiene og sikre visuell sikt under/etter urologiske inngrep.  Oppdragsgiver vil vurdere generell brukervennlighet, funksjonalitet, ergonomi, pasientsikkerhet og materialkvalitet.
 </t>
    </r>
  </si>
  <si>
    <t>M15.1</t>
  </si>
  <si>
    <t>M15.2</t>
  </si>
  <si>
    <t>M15.3</t>
  </si>
  <si>
    <t>M15.4</t>
  </si>
  <si>
    <t>M15.5</t>
  </si>
  <si>
    <t>E16.1</t>
  </si>
  <si>
    <t>E16.2</t>
  </si>
  <si>
    <t>E16.3</t>
  </si>
  <si>
    <t>E16.4</t>
  </si>
  <si>
    <t>E16.5</t>
  </si>
  <si>
    <t>M17.6</t>
  </si>
  <si>
    <t>M17.7</t>
  </si>
  <si>
    <t>M17.8</t>
  </si>
  <si>
    <t>M17.9</t>
  </si>
  <si>
    <t>E17.2</t>
  </si>
  <si>
    <t>E17.3</t>
  </si>
  <si>
    <t>E17.4</t>
  </si>
  <si>
    <t>E17.5</t>
  </si>
  <si>
    <t>E17.6</t>
  </si>
  <si>
    <t xml:space="preserve">Tiltenkt bruk: Produktet skal løse sin funksjon dvs hvor godt den klarer å måle urinblærens muskelstyrke.  Oppdragsgiver vil vurdere generell brukervennlighet, funksjonalitet, ergonomi, pasientsikkerhet og materialkvalitet.
 </t>
  </si>
  <si>
    <t>E15.1</t>
  </si>
  <si>
    <t xml:space="preserve">Tiltenkt bruk: Produktet skal løse sin funksjon dvs fjern luft, blod eller væske fra pleurahulen, og gjennomopprette det normale negative trykket i brysthulen. Oppdragsgiver vil vurdere generell brukervennlighet, funksjonalitet, ergonomi, pasientsikkerhet og materialkvalitet
 </t>
  </si>
  <si>
    <r>
      <rPr>
        <b/>
        <sz val="11"/>
        <color theme="1"/>
        <rFont val="Calibri"/>
        <family val="2"/>
        <scheme val="minor"/>
      </rPr>
      <t>Samsvarsvurdering/CE-merking:</t>
    </r>
    <r>
      <rPr>
        <sz val="11"/>
        <color theme="1"/>
        <rFont val="Calibri"/>
        <family val="2"/>
        <scheme val="minor"/>
      </rPr>
      <t xml:space="preserve">
Produktene skal oppfylle de til enhver tid gjeldende bestemmelser i Forskrift om medisinsk utstyr. Produktene skal være samsvarsvurdert og CE-merket i henhold til det direktiv som gjelder for produktet. Samsvarserklæring eller en egenerklæring som bekreftelse på oppfylt krav for tilbudte produkter skal legges ved tilbudet. Dersom det vedlegges egenerklæring skal samsvarserklæring kunne fremvises på oppfordring.
Dersom tilbudte produkter allerede er samsvarsvurdert og CE-merket etter nytt direktiv; Medical Device Regulation (MDR), oppgis dette.</t>
    </r>
  </si>
  <si>
    <r>
      <rPr>
        <b/>
        <sz val="11"/>
        <color theme="1"/>
        <rFont val="Calibri"/>
        <family val="2"/>
        <scheme val="minor"/>
      </rPr>
      <t xml:space="preserve">Produktdatablad: </t>
    </r>
    <r>
      <rPr>
        <sz val="11"/>
        <color theme="1"/>
        <rFont val="Calibri"/>
        <family val="2"/>
        <scheme val="minor"/>
      </rPr>
      <t xml:space="preserve">
Tilbyderne skal på forespørsel levere produktdatablad på alle produktene de får avtale på. 
</t>
    </r>
  </si>
  <si>
    <r>
      <rPr>
        <b/>
        <sz val="11"/>
        <color theme="1"/>
        <rFont val="Calibri"/>
        <family val="2"/>
        <scheme val="minor"/>
      </rPr>
      <t>Brukerveiledning:</t>
    </r>
    <r>
      <rPr>
        <sz val="11"/>
        <color theme="1"/>
        <rFont val="Calibri"/>
        <family val="2"/>
        <scheme val="minor"/>
      </rPr>
      <t xml:space="preserve">
Leverandør skal ha brukerveiledning for produktene tilgjengelig og skal kunne leveres på forespørsel eller være inkludert i forpakning. Valgte leverandør må kunne tilby bruksanvisning på norsk til avtalestart.</t>
    </r>
  </si>
  <si>
    <r>
      <rPr>
        <b/>
        <sz val="11"/>
        <color theme="1"/>
        <rFont val="Calibri"/>
        <family val="2"/>
        <scheme val="minor"/>
      </rPr>
      <t>Tiltenkt bruk:</t>
    </r>
    <r>
      <rPr>
        <sz val="11"/>
        <color theme="1"/>
        <rFont val="Calibri"/>
        <family val="2"/>
        <scheme val="minor"/>
      </rPr>
      <t xml:space="preserve">
Produktene skal være hensiktsmessige slik at de minimum kan benyttes til tiltenkt bruk (intended use). </t>
    </r>
  </si>
  <si>
    <r>
      <rPr>
        <b/>
        <sz val="11"/>
        <color theme="1"/>
        <rFont val="Calibri"/>
        <family val="2"/>
        <scheme val="minor"/>
      </rPr>
      <t>Opplæring:</t>
    </r>
    <r>
      <rPr>
        <sz val="11"/>
        <color theme="1"/>
        <rFont val="Calibri"/>
        <family val="2"/>
        <scheme val="minor"/>
      </rPr>
      <t xml:space="preserve">
Tilbyder forplikter seg å tilby opplæring av produktene til alle sykehus i Helse-Midt Norge i forbindelse med implementering av avtalen. Opplæringen skal være tilstrekkelig for korrekt og sikker bruk hos fagpersonnell. Etter dette skal det være oppfølging ved behov. Opplæringen skjer ute hos kunden og uten ekstra kostnader for oppdragsgiver eller helseforetaket.</t>
    </r>
  </si>
  <si>
    <r>
      <rPr>
        <b/>
        <sz val="11"/>
        <color theme="1"/>
        <rFont val="Calibri"/>
        <family val="2"/>
        <scheme val="minor"/>
      </rPr>
      <t>Sterile produkter:</t>
    </r>
    <r>
      <rPr>
        <sz val="11"/>
        <color theme="1"/>
        <rFont val="Calibri"/>
        <family val="2"/>
        <scheme val="minor"/>
      </rPr>
      <t>Engangsprodukt skal være sterilt enkeltpakket. Produktene skal ha minst 50 % steril holdbarhetstid igjen ved levering. Forpakningene skal være enkle å åpne og laget av et solid materiale som ikke lett går i stykker, slik at produktet beskyttes fram til pakningen åpnes. Sterile produkter skal kunne administreres uten fare for kontaminering.</t>
    </r>
  </si>
  <si>
    <r>
      <rPr>
        <b/>
        <sz val="11"/>
        <color theme="1"/>
        <rFont val="Calibri"/>
        <family val="2"/>
        <scheme val="minor"/>
      </rPr>
      <t>Forpakning/emballasje:</t>
    </r>
    <r>
      <rPr>
        <sz val="11"/>
        <color theme="1"/>
        <rFont val="Calibri"/>
        <family val="2"/>
        <scheme val="minor"/>
      </rPr>
      <t xml:space="preserve"> Emballasje skal stå i forhold til produktet. Produktene/sett skal pakkes enkeltvis. Leverandøren skal arbeide for at emballasjen reduseres til et nødvendig minimum, uten at det går utover eller skader produktene ved oppfyllelse av avtalen. </t>
    </r>
  </si>
  <si>
    <r>
      <rPr>
        <b/>
        <sz val="11"/>
        <color theme="1"/>
        <rFont val="Calibri"/>
        <family val="2"/>
        <scheme val="minor"/>
      </rPr>
      <t xml:space="preserve">Merking av forpakning/emballasje: </t>
    </r>
    <r>
      <rPr>
        <sz val="11"/>
        <color theme="1"/>
        <rFont val="Calibri"/>
        <family val="2"/>
        <scheme val="minor"/>
      </rPr>
      <t xml:space="preserve">
Forpakning skal være tydelig merket slik at innholdet entydig kan identifiseres og bruker enkelt vil forstå innholdet (At produktet er sterilt og til engangsbruk.Produsentens/leverandørens artikkelnr, batchnr/lotnr, størrelse, lengde, dimensjon, utforming, utløpsdato sterilisering, antall i kartong,  etc.). Merking skal fremkomme på både ytter- og inneremballasje.</t>
    </r>
  </si>
  <si>
    <r>
      <rPr>
        <b/>
        <sz val="11"/>
        <color theme="1"/>
        <rFont val="Calibri"/>
        <family val="2"/>
        <scheme val="minor"/>
      </rPr>
      <t>Miljø:</t>
    </r>
    <r>
      <rPr>
        <sz val="11"/>
        <color theme="1"/>
        <rFont val="Calibri"/>
        <family val="2"/>
        <scheme val="minor"/>
      </rPr>
      <t xml:space="preserve">
Produktene skal ikke inneholde stoffer på utfasingslisten til europeisk helsevesen over 0,1 vektprosent (W/W). Eventuelle unntak fra ett eller flere krav vil fremgå under de enkelte delkontrakter.                                                                                                                                                                                                                                       Utfasingslisten til europeisk helsevesen finnes på https://europe.noharm.org/sites/default/files/documents-files/6966/2021-11-29_FINAL_European-healthcare-phase-out-list.pdf (engelsk) og https://www.sykehusinnkjop.no/49612c/siteassets/dokumenter/om-oss/samfunnsansvar/europeisk-utfasingsliste.pdf (norsk oversettelse)</t>
    </r>
  </si>
  <si>
    <r>
      <rPr>
        <b/>
        <sz val="11"/>
        <color theme="1"/>
        <rFont val="Calibri"/>
        <family val="2"/>
        <scheme val="minor"/>
      </rPr>
      <t>Miljø:</t>
    </r>
    <r>
      <rPr>
        <sz val="11"/>
        <color theme="1"/>
        <rFont val="Calibri"/>
        <family val="2"/>
        <scheme val="minor"/>
      </rPr>
      <t xml:space="preserve"> Hvis emballasjen er i plast, skal PE (LDPE, HDPE, LLPDE), PP eller transparent PET benyttes som hovedkomponent (&gt;95% av totalvekten til emballasjen).</t>
    </r>
  </si>
  <si>
    <r>
      <rPr>
        <b/>
        <sz val="11"/>
        <color theme="1"/>
        <rFont val="Calibri"/>
        <family val="2"/>
        <scheme val="minor"/>
      </rPr>
      <t>Miljø:</t>
    </r>
    <r>
      <rPr>
        <sz val="11"/>
        <color theme="1"/>
        <rFont val="Calibri"/>
        <family val="2"/>
        <scheme val="minor"/>
      </rPr>
      <t xml:space="preserve"> Hvis emballasje og/eller bruksanvisning/folder er fiberbasert: • Minst 70 % FSC/PEFC_x0002_sertifiserte fibre (eller lignende sertifisering) eller resirkulerte fibre. • Hvis emballasje og/eller bruksanvisning/folder ikke er fiberbasert, gjelder ikke dette kravet.</t>
    </r>
  </si>
  <si>
    <r>
      <rPr>
        <b/>
        <sz val="11"/>
        <rFont val="Calibri"/>
        <family val="2"/>
        <scheme val="minor"/>
      </rPr>
      <t>Innlevering av EHF-katalog:</t>
    </r>
    <r>
      <rPr>
        <sz val="11"/>
        <rFont val="Calibri"/>
        <family val="2"/>
        <scheme val="minor"/>
      </rPr>
      <t xml:space="preserve"> Leverandør bekrefter at arbeidet med utarbeidelse av EHF-kataloger påbegynnes umiddelbart ved eventuell tildeling. </t>
    </r>
  </si>
  <si>
    <r>
      <rPr>
        <b/>
        <sz val="11"/>
        <color theme="1"/>
        <rFont val="Calibri"/>
        <family val="2"/>
        <scheme val="minor"/>
      </rPr>
      <t xml:space="preserve">Levering: </t>
    </r>
    <r>
      <rPr>
        <sz val="11"/>
        <color theme="1"/>
        <rFont val="Calibri"/>
        <family val="2"/>
        <scheme val="minor"/>
      </rPr>
      <t>Leverandøren skal forholde seg til gjeldende logistikkbetingelser for Helse-Midt Norge.</t>
    </r>
  </si>
  <si>
    <r>
      <rPr>
        <b/>
        <sz val="11"/>
        <rFont val="Calibri"/>
        <family val="2"/>
        <scheme val="minor"/>
      </rPr>
      <t xml:space="preserve">Hastelevering: </t>
    </r>
    <r>
      <rPr>
        <sz val="11"/>
        <rFont val="Calibri"/>
        <family val="2"/>
        <scheme val="minor"/>
      </rPr>
      <t xml:space="preserve">
Leveringstid på avtaleprodukter skal være innen 48 timer, beskriv bestilling- og leveringsrutiner. Oppgi forventet leveringstid fra bestilling. Oppgi forventet leveringstid for produkter som ikke er lagerført i Norge. Det understrekes at ønsket levering i kravet forutsetter normale forhold i avtaleperioden.</t>
    </r>
  </si>
  <si>
    <r>
      <rPr>
        <b/>
        <sz val="11"/>
        <rFont val="Calibri"/>
        <family val="2"/>
        <scheme val="minor"/>
      </rPr>
      <t>Sikkerhetslager:</t>
    </r>
    <r>
      <rPr>
        <sz val="11"/>
        <rFont val="Calibri"/>
        <family val="2"/>
        <scheme val="minor"/>
      </rPr>
      <t xml:space="preserve"> Leverandøren skal til enhver tid ha et sikkerhetslager tilsvarende 4 ukers forbruk av disse produktene. Sikkerhetslager defineres som et lager som ved normaldrift i helseforetakene skal sikre kontinuitet i forsyningen til tross for variasjoner i vareforbruket og tilgangen på varer. Sikkerhetslageret skal ligge i Europa, og oppdragsgiver skal på forespørsel få oppgitt lagersaldo. </t>
    </r>
  </si>
  <si>
    <t>Brukervennlighet/funksjonalitet: Oppdragsgiver vurdere generell brukervennlighet, funksjonalitet (herunder, men ikke begrenset til): 
- tømmetid av oppsamlingspose og kammer 
- tappekran bør kunne brukes med enhåndsbetjening
- enkelthet ved tømming av oppsamlingspose slik at man unngår lekkasje
- det bør være funksjon for å redusere fare for vakum og lekkasje på tilbudt produkt  (hvis settet må ligge flatt).
- prøvetakingsporten bør være utformet med tanke på god hygiene
- Utpakking av produkt bør kunne skje på hygienisk måte
- Sett til barn/nyfødt (sortiment)</t>
  </si>
  <si>
    <t>Må passe til 3-liters poser NaCl</t>
  </si>
  <si>
    <t xml:space="preserve">Ved et eventuelt skifte fra dagens leverandør skal det uten omkostningeri for oppdragsgiver være inkludert kabler/adapter som passer Philips overvåkningsmonitor for oppstart på alle brukersteder i Midt-Norge. </t>
  </si>
  <si>
    <r>
      <rPr>
        <u/>
        <sz val="11"/>
        <rFont val="Calibri"/>
        <family val="2"/>
        <scheme val="minor"/>
      </rPr>
      <t>Tiltenkt bruk</t>
    </r>
    <r>
      <rPr>
        <sz val="11"/>
        <rFont val="Calibri"/>
        <family val="2"/>
        <scheme val="minor"/>
      </rPr>
      <t xml:space="preserve">: Produktet skal løse sin funksjon dvs å tilføre næring, væske eller medisniner eller å avlaste magen. Oppdragsgiver vil vurdere generell brukervennlighet, funksjonalitet, ergonomi, pasientsikkerhet og materialkvalitet
 </t>
    </r>
  </si>
  <si>
    <r>
      <rPr>
        <u/>
        <sz val="11"/>
        <rFont val="Calibri"/>
        <family val="2"/>
        <scheme val="minor"/>
      </rPr>
      <t>Tiltenkt bruk:</t>
    </r>
    <r>
      <rPr>
        <sz val="11"/>
        <rFont val="Calibri"/>
        <family val="2"/>
        <scheme val="minor"/>
      </rPr>
      <t xml:space="preserve"> Produktet skal løse sin funksjon dvs å tilføre næring. Oppdragsgiver vil vurdere generell brukervennlighet, funksjonalitet, ergonomi, pasientsikkerhet og materialkvalitet</t>
    </r>
    <r>
      <rPr>
        <sz val="11"/>
        <color rgb="FF0070C0"/>
        <rFont val="Calibri"/>
        <family val="2"/>
        <scheme val="minor"/>
      </rPr>
      <t xml:space="preserve">
 </t>
    </r>
  </si>
  <si>
    <r>
      <rPr>
        <u/>
        <sz val="11"/>
        <rFont val="Calibri"/>
        <family val="2"/>
        <scheme val="minor"/>
      </rPr>
      <t>Tiltenkt bruk:</t>
    </r>
    <r>
      <rPr>
        <sz val="11"/>
        <rFont val="Calibri"/>
        <family val="2"/>
        <scheme val="minor"/>
      </rPr>
      <t xml:space="preserve"> Produktet skal løse sin funksjon dvs å tømme magesekken ved akutte forgiftninger. Oppdragsgiver vil vurdere generell brukervennlighet, funksjonalitet, ergonomi, pasientsikkerhet og materialkvalitet</t>
    </r>
    <r>
      <rPr>
        <sz val="11"/>
        <color rgb="FF0070C0"/>
        <rFont val="Calibri"/>
        <family val="2"/>
        <scheme val="minor"/>
      </rPr>
      <t xml:space="preserve">
 </t>
    </r>
  </si>
  <si>
    <r>
      <rPr>
        <u/>
        <sz val="11"/>
        <rFont val="Calibri"/>
        <family val="2"/>
        <scheme val="minor"/>
      </rPr>
      <t>Tiltenkt bruk:</t>
    </r>
    <r>
      <rPr>
        <sz val="11"/>
        <rFont val="Calibri"/>
        <family val="2"/>
        <scheme val="minor"/>
      </rPr>
      <t xml:space="preserve"> Produktet skal løse sin funksjon dvs å fjerne luft, blod eller væske fra pleurahulen, og gjennomopprette det normale negative trykket i brysthulen.. Oppdragsgiver vil vurdere generell brukervennlighet, funksjonalitet, ergonomi, pasientsikkerhet og materialkvalitet</t>
    </r>
    <r>
      <rPr>
        <sz val="11"/>
        <color rgb="FF0070C0"/>
        <rFont val="Calibri"/>
        <family val="2"/>
        <scheme val="minor"/>
      </rPr>
      <t xml:space="preserve">
 </t>
    </r>
  </si>
  <si>
    <r>
      <rPr>
        <u/>
        <sz val="11"/>
        <rFont val="Calibri"/>
        <family val="2"/>
        <scheme val="minor"/>
      </rPr>
      <t>Tiltenkt bruk:</t>
    </r>
    <r>
      <rPr>
        <sz val="11"/>
        <rFont val="Calibri"/>
        <family val="2"/>
        <scheme val="minor"/>
      </rPr>
      <t xml:space="preserve"> Produktet skal løse sin funksjon dvs evakuere væske eller luft fra lungesekken. Oppdragsgiver vil vurdere generell brukervennlighet, funksjonalitet, ergonomi, pasientsikkerhet og materialkvalitet</t>
    </r>
    <r>
      <rPr>
        <sz val="11"/>
        <color rgb="FF0070C0"/>
        <rFont val="Calibri"/>
        <family val="2"/>
        <scheme val="minor"/>
      </rPr>
      <t xml:space="preserve">
 </t>
    </r>
  </si>
  <si>
    <t>Alle koblinger skal være kompatible med eksisterende sugeutstyr i ambulansene. Gjelder varelinje 11.4</t>
  </si>
  <si>
    <t>Produktene skal fungere under prehospitale forhold, inkludert kulde, vibrasjoner og transport der det er aktuelt. Gjelder varelinje 12.4 og 12.5</t>
  </si>
  <si>
    <t>M12.8</t>
  </si>
  <si>
    <t>Produktene skal fungere under prehospitale forhold, inkludert kulde, vibrasjoner og transport der det er aktuelt. Gjelder varelinjer 8.3, 8.5 -8.7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</si>
</sst>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3F3F3F"/>
      <name val="Calibri"/>
      <family val="2"/>
      <scheme val="minor"/>
    </font>
    <font>
      <u/>
      <sz val="11"/>
      <name val="Calibri"/>
      <family val="2"/>
      <scheme val="minor"/>
    </font>
    <font>
      <u/>
      <sz val="11"/>
      <color theme="1"/>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patternFill>
    </fill>
  </fills>
  <borders count="9">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thin">
        <color theme="4" tint="0.59999389629810485"/>
      </left>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bottom style="thin">
        <color theme="4" tint="0.59999389629810485"/>
      </bottom>
      <diagonal/>
    </border>
    <border>
      <left/>
      <right style="thin">
        <color indexed="64"/>
      </right>
      <top/>
      <bottom style="thin">
        <color theme="4" tint="0.59999389629810485"/>
      </bottom>
      <diagonal/>
    </border>
  </borders>
  <cellStyleXfs count="12">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1" fillId="0" borderId="0"/>
    <xf numFmtId="0" fontId="17" fillId="9" borderId="3" applyNumberFormat="0" applyAlignment="0" applyProtection="0"/>
  </cellStyleXfs>
  <cellXfs count="71">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8" borderId="0" xfId="6" applyAlignment="1">
      <alignment wrapText="1"/>
    </xf>
    <xf numFmtId="0" fontId="1" fillId="6" borderId="0" xfId="7">
      <alignment wrapText="1"/>
      <protection locked="0"/>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0" fillId="7" borderId="0" xfId="0" applyAlignment="1">
      <alignment wrapText="1"/>
    </xf>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3"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 fillId="8" borderId="2" xfId="6" applyBorder="1" applyAlignment="1">
      <alignment vertical="top" wrapText="1"/>
    </xf>
    <xf numFmtId="0" fontId="11" fillId="8" borderId="2" xfId="6" applyFont="1" applyBorder="1" applyAlignment="1">
      <alignment horizontal="left" vertical="top" wrapText="1"/>
    </xf>
    <xf numFmtId="0" fontId="11" fillId="8" borderId="2" xfId="6" applyFont="1" applyBorder="1"/>
    <xf numFmtId="0" fontId="12" fillId="7" borderId="0" xfId="0" applyFont="1" applyAlignment="1">
      <alignment horizontal="left" vertical="top"/>
    </xf>
    <xf numFmtId="0" fontId="11" fillId="8" borderId="2" xfId="6" applyFont="1" applyBorder="1" applyAlignment="1">
      <alignment wrapText="1"/>
    </xf>
    <xf numFmtId="0" fontId="10" fillId="5" borderId="0" xfId="5" applyFont="1" applyAlignment="1">
      <alignment vertical="top" wrapText="1"/>
    </xf>
    <xf numFmtId="0" fontId="0" fillId="5" borderId="0" xfId="5" applyFont="1"/>
    <xf numFmtId="0" fontId="5" fillId="5" borderId="0" xfId="1" applyFill="1"/>
    <xf numFmtId="0" fontId="11" fillId="7" borderId="0" xfId="0" applyFont="1">
      <alignment horizontal="left" vertical="top" wrapText="1"/>
    </xf>
    <xf numFmtId="0" fontId="15" fillId="7" borderId="0" xfId="5" applyFont="1" applyFill="1"/>
    <xf numFmtId="0" fontId="16" fillId="8" borderId="2" xfId="6" applyFont="1" applyBorder="1"/>
    <xf numFmtId="0" fontId="10" fillId="8" borderId="2" xfId="6" applyFont="1" applyBorder="1"/>
    <xf numFmtId="0" fontId="0" fillId="8" borderId="2" xfId="6" applyFont="1" applyBorder="1"/>
    <xf numFmtId="16" fontId="1" fillId="8" borderId="2" xfId="6" applyNumberFormat="1" applyBorder="1"/>
    <xf numFmtId="0" fontId="0" fillId="8" borderId="2" xfId="6" applyFont="1" applyBorder="1" applyAlignment="1">
      <alignment wrapText="1"/>
    </xf>
    <xf numFmtId="0" fontId="5" fillId="8" borderId="2" xfId="1" applyFill="1" applyBorder="1" applyAlignment="1">
      <alignment wrapText="1"/>
    </xf>
    <xf numFmtId="0" fontId="10" fillId="8" borderId="2" xfId="6" applyFont="1" applyBorder="1" applyAlignment="1">
      <alignment wrapText="1"/>
    </xf>
    <xf numFmtId="0" fontId="2" fillId="8" borderId="2" xfId="6" applyFont="1" applyBorder="1"/>
    <xf numFmtId="0" fontId="2" fillId="6" borderId="2" xfId="7" applyFont="1" applyBorder="1">
      <alignment wrapText="1"/>
      <protection locked="0"/>
    </xf>
    <xf numFmtId="0" fontId="2" fillId="6" borderId="2" xfId="7" applyFont="1" applyBorder="1" applyAlignment="1">
      <alignment wrapText="1"/>
      <protection locked="0"/>
    </xf>
    <xf numFmtId="0" fontId="10" fillId="6" borderId="2" xfId="7" applyFont="1" applyBorder="1">
      <alignment wrapText="1"/>
      <protection locked="0"/>
    </xf>
    <xf numFmtId="0" fontId="10" fillId="6" borderId="2" xfId="7" applyFont="1" applyBorder="1" applyAlignment="1">
      <alignment wrapText="1"/>
      <protection locked="0"/>
    </xf>
    <xf numFmtId="0" fontId="10" fillId="5" borderId="0" xfId="5" applyFont="1"/>
    <xf numFmtId="0" fontId="10" fillId="8" borderId="2" xfId="6" applyFont="1" applyBorder="1" applyAlignment="1">
      <alignment vertical="top" wrapText="1"/>
    </xf>
    <xf numFmtId="16" fontId="10" fillId="8" borderId="2" xfId="6" applyNumberFormat="1" applyFont="1" applyBorder="1"/>
    <xf numFmtId="0" fontId="17" fillId="9" borderId="3" xfId="11"/>
    <xf numFmtId="0" fontId="10" fillId="8" borderId="5" xfId="6" applyFont="1" applyBorder="1"/>
    <xf numFmtId="0" fontId="10" fillId="8" borderId="6" xfId="6" applyFont="1" applyBorder="1" applyAlignment="1">
      <alignment vertical="top" wrapText="1"/>
    </xf>
    <xf numFmtId="0" fontId="10" fillId="8" borderId="7" xfId="6" applyFont="1" applyBorder="1" applyAlignment="1">
      <alignment wrapText="1"/>
    </xf>
    <xf numFmtId="0" fontId="10" fillId="8" borderId="4" xfId="6" applyFont="1" applyBorder="1" applyAlignment="1">
      <alignment wrapText="1"/>
    </xf>
    <xf numFmtId="0" fontId="1" fillId="8" borderId="5" xfId="6" applyBorder="1"/>
    <xf numFmtId="0" fontId="11" fillId="8" borderId="6" xfId="6" applyFont="1" applyBorder="1" applyAlignment="1">
      <alignment wrapText="1"/>
    </xf>
    <xf numFmtId="0" fontId="11" fillId="8" borderId="4" xfId="6" applyFont="1" applyBorder="1" applyAlignment="1">
      <alignment wrapText="1"/>
    </xf>
    <xf numFmtId="0" fontId="1" fillId="8" borderId="8" xfId="6" applyBorder="1"/>
    <xf numFmtId="0" fontId="1" fillId="8" borderId="6" xfId="6" applyBorder="1" applyAlignment="1">
      <alignment wrapText="1"/>
    </xf>
    <xf numFmtId="0" fontId="1" fillId="8" borderId="7" xfId="6" applyBorder="1" applyAlignment="1">
      <alignment wrapText="1"/>
    </xf>
    <xf numFmtId="0" fontId="0" fillId="8" borderId="4" xfId="6" applyFont="1" applyBorder="1" applyAlignment="1">
      <alignment wrapText="1"/>
    </xf>
    <xf numFmtId="0" fontId="1" fillId="8" borderId="0" xfId="6" applyAlignment="1">
      <alignment horizontal="left" vertical="top" wrapText="1"/>
    </xf>
  </cellXfs>
  <cellStyles count="12">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3" xfId="10" xr:uid="{93D40A40-9796-4F84-B35D-A72C066C8168}"/>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 name="Utdata" xfId="11" builtinId="21"/>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0" y="5668202"/>
          <a:ext cx="6608832" cy="13496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300-000002000000}"/>
            </a:ext>
          </a:extLst>
        </xdr:cNvPr>
        <xdr:cNvSpPr txBox="1"/>
      </xdr:nvSpPr>
      <xdr:spPr>
        <a:xfrm>
          <a:off x="208280" y="1348740"/>
          <a:ext cx="7589520" cy="912876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effectLst/>
            <a:latin typeface="+mn-lt"/>
            <a:ea typeface="+mn-ea"/>
            <a:cs typeface="+mn-cs"/>
          </a:endParaRPr>
        </a:p>
        <a:p>
          <a:r>
            <a:rPr lang="nb-NO" sz="1100">
              <a:effectLst/>
              <a:latin typeface="+mn-lt"/>
              <a:ea typeface="+mn-ea"/>
              <a:cs typeface="+mn-cs"/>
            </a:rPr>
            <a:t>Det er tillatt å tilpasse grunnmalen (f.eks med en arkfane pr delkontrakt),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a:t>
          </a:r>
          <a:r>
            <a:rPr lang="nb-NO" sz="1100" baseline="0">
              <a:effectLst/>
              <a:latin typeface="+mn-lt"/>
              <a:ea typeface="+mn-ea"/>
              <a:cs typeface="+mn-cs"/>
            </a:rPr>
            <a:t> i </a:t>
          </a:r>
          <a:r>
            <a:rPr lang="nb-NO" sz="1100">
              <a:effectLst/>
              <a:latin typeface="+mn-lt"/>
              <a:ea typeface="+mn-ea"/>
              <a:cs typeface="+mn-cs"/>
            </a:rPr>
            <a:t>arkfanen Kravspesifikasjon.</a:t>
          </a:r>
        </a:p>
        <a:p>
          <a:endParaRPr lang="nb-NO" sz="1100">
            <a:effectLst/>
            <a:latin typeface="+mn-lt"/>
            <a:ea typeface="+mn-ea"/>
            <a:cs typeface="+mn-cs"/>
          </a:endParaRPr>
        </a:p>
        <a:p>
          <a:r>
            <a:rPr lang="nb-NO" sz="1100">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effectLst/>
            <a:latin typeface="+mn-lt"/>
            <a:ea typeface="+mn-ea"/>
            <a:cs typeface="+mn-cs"/>
          </a:endParaRPr>
        </a:p>
        <a:p>
          <a:r>
            <a:rPr lang="nb-NO" sz="1100">
              <a:effectLst/>
              <a:latin typeface="+mn-lt"/>
              <a:ea typeface="+mn-ea"/>
              <a:cs typeface="+mn-cs"/>
            </a:rPr>
            <a:t>Hvis generelle krav ikke skal brukes, slett raden. Slett også tilhørende rader i arkfanen Kravspesifikasjon.</a:t>
          </a:r>
        </a:p>
        <a:p>
          <a:endParaRPr lang="nb-NO" sz="1100">
            <a:effectLst/>
            <a:latin typeface="+mn-lt"/>
            <a:ea typeface="+mn-ea"/>
            <a:cs typeface="+mn-cs"/>
          </a:endParaRPr>
        </a:p>
        <a:p>
          <a:r>
            <a:rPr lang="nb-NO" sz="1100" b="1">
              <a:effectLst/>
              <a:latin typeface="+mn-lt"/>
              <a:ea typeface="+mn-ea"/>
              <a:cs typeface="+mn-cs"/>
            </a:rPr>
            <a:t>Arkfane Kravspesifikasjon:</a:t>
          </a:r>
          <a:br>
            <a:rPr lang="nb-NO" sz="1100" b="1">
              <a:effectLst/>
              <a:latin typeface="+mn-lt"/>
              <a:ea typeface="+mn-ea"/>
              <a:cs typeface="+mn-cs"/>
            </a:rPr>
          </a:br>
          <a:r>
            <a:rPr lang="nb-NO" sz="1100">
              <a:effectLst/>
              <a:latin typeface="+mn-lt"/>
              <a:ea typeface="+mn-ea"/>
              <a:cs typeface="+mn-cs"/>
            </a:rPr>
            <a:t>Se arkfanen Veiledning for hvordan kravspesifikasjonstabellen skal forstås.</a:t>
          </a:r>
        </a:p>
        <a:p>
          <a:r>
            <a:rPr lang="nb-NO" sz="1100">
              <a:effectLst/>
              <a:latin typeface="+mn-lt"/>
              <a:ea typeface="+mn-ea"/>
              <a:cs typeface="+mn-cs"/>
            </a:rPr>
            <a:t>Se</a:t>
          </a:r>
          <a:r>
            <a:rPr lang="nb-NO" sz="1100" baseline="0">
              <a:effectLst/>
              <a:latin typeface="+mn-lt"/>
              <a:ea typeface="+mn-ea"/>
              <a:cs typeface="+mn-cs"/>
            </a:rPr>
            <a:t> under for hvordan du kan legge til f</a:t>
          </a:r>
          <a:r>
            <a:rPr lang="nb-NO" sz="1100">
              <a:effectLst/>
              <a:latin typeface="+mn-lt"/>
              <a:ea typeface="+mn-ea"/>
              <a:cs typeface="+mn-cs"/>
            </a:rPr>
            <a:t>lere delkontrakter.</a:t>
          </a:r>
        </a:p>
        <a:p>
          <a:r>
            <a:rPr lang="nb-NO" sz="1100">
              <a:effectLst/>
              <a:latin typeface="+mn-lt"/>
              <a:ea typeface="+mn-ea"/>
              <a:cs typeface="+mn-cs"/>
            </a:rPr>
            <a:t>Linjer med blå tekst, kan slettes dersom linjen ikke er relevant for anskaffelsen.</a:t>
          </a:r>
          <a:br>
            <a:rPr lang="nb-NO" sz="1100">
              <a:effectLst/>
              <a:latin typeface="+mn-lt"/>
              <a:ea typeface="+mn-ea"/>
              <a:cs typeface="+mn-cs"/>
            </a:rPr>
          </a:br>
          <a:r>
            <a:rPr lang="nb-NO" sz="1100">
              <a:effectLst/>
              <a:latin typeface="+mn-lt"/>
              <a:ea typeface="+mn-ea"/>
              <a:cs typeface="+mn-cs"/>
            </a:rPr>
            <a:t>&lt;instruks&gt;: Teksten mellom mindre- og større-tegnet viser hva som skal skrives i feltet.</a:t>
          </a:r>
        </a:p>
        <a:p>
          <a:endParaRPr lang="nb-NO" sz="1100">
            <a:effectLst/>
            <a:latin typeface="+mn-lt"/>
            <a:ea typeface="+mn-ea"/>
            <a:cs typeface="+mn-cs"/>
          </a:endParaRPr>
        </a:p>
        <a:p>
          <a:r>
            <a:rPr lang="nb-NO" sz="1100">
              <a:effectLst/>
              <a:latin typeface="+mn-lt"/>
              <a:ea typeface="+mn-ea"/>
              <a:cs typeface="+mn-cs"/>
            </a:rPr>
            <a:t>Alle krav bør ha unikt nummer.</a:t>
          </a:r>
        </a:p>
        <a:p>
          <a:endParaRPr lang="nb-NO" sz="1100">
            <a:effectLst/>
            <a:latin typeface="+mn-lt"/>
            <a:ea typeface="+mn-ea"/>
            <a:cs typeface="+mn-cs"/>
          </a:endParaRPr>
        </a:p>
        <a:p>
          <a:r>
            <a:rPr lang="nb-NO" sz="1100">
              <a:effectLst/>
              <a:latin typeface="+mn-lt"/>
              <a:ea typeface="+mn-ea"/>
              <a:cs typeface="+mn-cs"/>
            </a:rPr>
            <a:t>Skriv inn selve kravet i kolonnen </a:t>
          </a:r>
          <a:r>
            <a:rPr lang="nb-NO" sz="1100" b="1">
              <a:effectLst/>
              <a:latin typeface="+mn-lt"/>
              <a:ea typeface="+mn-ea"/>
              <a:cs typeface="+mn-cs"/>
            </a:rPr>
            <a:t>Beskrivelse av krav</a:t>
          </a:r>
          <a:r>
            <a:rPr lang="nb-NO" sz="1100">
              <a:effectLst/>
              <a:latin typeface="+mn-lt"/>
              <a:ea typeface="+mn-ea"/>
              <a:cs typeface="+mn-cs"/>
            </a:rPr>
            <a:t>. Pass på det er tydelig hva som kreves eller ønskes. Minstekrav må kunne besvares med ja eller nei.</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Utfyllende informasjon</a:t>
          </a:r>
          <a:r>
            <a:rPr lang="nb-NO" sz="1100">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effectLst/>
            <a:latin typeface="+mn-lt"/>
            <a:ea typeface="+mn-ea"/>
            <a:cs typeface="+mn-cs"/>
          </a:endParaRPr>
        </a:p>
        <a:p>
          <a:r>
            <a:rPr lang="nb-NO" sz="1100" b="1">
              <a:effectLst/>
              <a:latin typeface="+mn-lt"/>
              <a:ea typeface="+mn-ea"/>
              <a:cs typeface="+mn-cs"/>
            </a:rPr>
            <a:t>Tildelingskriterium</a:t>
          </a:r>
          <a:r>
            <a:rPr lang="nb-NO" sz="1100">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effectLst/>
            <a:latin typeface="+mn-lt"/>
            <a:ea typeface="+mn-ea"/>
            <a:cs typeface="+mn-cs"/>
          </a:endParaRPr>
        </a:p>
        <a:p>
          <a:r>
            <a:rPr lang="nb-NO" sz="1100" b="1">
              <a:effectLst/>
              <a:latin typeface="+mn-lt"/>
              <a:ea typeface="+mn-ea"/>
              <a:cs typeface="+mn-cs"/>
            </a:rPr>
            <a:t>Vekting/prioritering</a:t>
          </a:r>
          <a:r>
            <a:rPr lang="nb-NO" sz="1100">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effectLst/>
              <a:latin typeface="+mn-lt"/>
              <a:ea typeface="+mn-ea"/>
              <a:cs typeface="+mn-cs"/>
            </a:rPr>
            <a:t> brukt</a:t>
          </a:r>
          <a:r>
            <a:rPr lang="nb-NO" sz="1100">
              <a:effectLst/>
              <a:latin typeface="+mn-lt"/>
              <a:ea typeface="+mn-ea"/>
              <a:cs typeface="+mn-cs"/>
            </a:rPr>
            <a:t> i kolonne F i arkfane Kravspesifikasjon og hva disse betyr. Oppgi vektingen/prioriteringen ved å fylle inn aktuelt tall/kode for kravet i kolonne F.</a:t>
          </a:r>
        </a:p>
        <a:p>
          <a:endParaRPr lang="nb-NO" sz="1100" b="1">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latin typeface="+mn-lt"/>
              <a:ea typeface="+mn-ea"/>
              <a:cs typeface="+mn-cs"/>
            </a:rPr>
            <a:t>Dersom alle krav skal telle like mye, skjul kolonne F</a:t>
          </a:r>
          <a:r>
            <a:rPr lang="nb-NO" sz="1100" baseline="0">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Legge</a:t>
          </a:r>
          <a:r>
            <a:rPr lang="nb-NO" b="1" baseline="0">
              <a:effectLst/>
            </a:rPr>
            <a:t> til flere delkontrakter:</a:t>
          </a:r>
          <a:endParaRPr lang="nb-NO" b="1">
            <a:effectLst/>
          </a:endParaRPr>
        </a:p>
        <a:p>
          <a:r>
            <a:rPr lang="nb-NO" sz="1100">
              <a:effectLst/>
              <a:latin typeface="+mn-lt"/>
              <a:ea typeface="+mn-ea"/>
              <a:cs typeface="+mn-cs"/>
            </a:rPr>
            <a:t>I arkfanen Kravspesifikason</a:t>
          </a:r>
          <a:r>
            <a:rPr lang="nb-NO" sz="1100" baseline="0">
              <a:effectLst/>
              <a:latin typeface="+mn-lt"/>
              <a:ea typeface="+mn-ea"/>
              <a:cs typeface="+mn-cs"/>
            </a:rPr>
            <a:t> k</a:t>
          </a:r>
          <a:r>
            <a:rPr lang="nb-NO" sz="1100">
              <a:effectLst/>
              <a:latin typeface="+mn-lt"/>
              <a:ea typeface="+mn-ea"/>
              <a:cs typeface="+mn-cs"/>
            </a:rPr>
            <a:t>opier "overskriftsraden"</a:t>
          </a:r>
          <a:r>
            <a:rPr lang="nb-NO" sz="1100" baseline="0">
              <a:effectLst/>
              <a:latin typeface="+mn-lt"/>
              <a:ea typeface="+mn-ea"/>
              <a:cs typeface="+mn-cs"/>
            </a:rPr>
            <a:t> for en av de andre delkontraktene, og lim inn denne i den første raden med bare lys blå bakgrunn. </a:t>
          </a:r>
          <a:r>
            <a:rPr lang="nb-NO" sz="1100" b="0" i="0" u="none" strike="noStrike" baseline="0">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strike="noStrike" baseline="0">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strike="noStrike" baseline="0">
              <a:effectLst/>
              <a:latin typeface="+mn-lt"/>
              <a:ea typeface="+mn-ea"/>
              <a:cs typeface="+mn-cs"/>
            </a:rPr>
            <a:t>Skriv inn navn på delkontrakt i kolonne C. Sjekk at koblingen fungerer ved å klikke på teksten.</a:t>
          </a:r>
        </a:p>
        <a:p>
          <a:endParaRPr lang="nb-NO" sz="1100" b="0" i="0" u="none" strike="noStrike" baseline="0">
            <a:effectLst/>
            <a:latin typeface="+mn-lt"/>
            <a:ea typeface="+mn-ea"/>
            <a:cs typeface="+mn-cs"/>
          </a:endParaRPr>
        </a:p>
        <a:p>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twoCellAnchor editAs="oneCell">
    <xdr:from>
      <xdr:col>1</xdr:col>
      <xdr:colOff>107676</xdr:colOff>
      <xdr:row>0</xdr:row>
      <xdr:rowOff>103254</xdr:rowOff>
    </xdr:from>
    <xdr:to>
      <xdr:col>2</xdr:col>
      <xdr:colOff>1507851</xdr:colOff>
      <xdr:row>0</xdr:row>
      <xdr:rowOff>594109</xdr:rowOff>
    </xdr:to>
    <xdr:pic>
      <xdr:nvPicPr>
        <xdr:cNvPr id="3" name="Bilde 4">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21036" y="103254"/>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565150</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1" totalsRowShown="0" headerRowDxfId="2" headerRowCellStyle="SHI Overskrift 3">
  <autoFilter ref="B9:C31"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helse-midt.no/om-oss/for-leverandor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C20" sqref="C20"/>
    </sheetView>
  </sheetViews>
  <sheetFormatPr baseColWidth="10" defaultColWidth="11.5703125" defaultRowHeight="15" x14ac:dyDescent="0.25"/>
  <cols>
    <col min="1" max="1" width="2.5703125" style="5" customWidth="1"/>
    <col min="2" max="2" width="60.140625" style="5" customWidth="1"/>
    <col min="3" max="16384" width="11.5703125" style="5"/>
  </cols>
  <sheetData>
    <row r="1" spans="2:2" s="7" customFormat="1" ht="49.7" customHeight="1" x14ac:dyDescent="0.25"/>
    <row r="3" spans="2:2" ht="15.75" x14ac:dyDescent="0.25">
      <c r="B3" s="15" t="s">
        <v>0</v>
      </c>
    </row>
    <row r="4" spans="2:2" x14ac:dyDescent="0.25">
      <c r="B4" s="12" t="s">
        <v>1</v>
      </c>
    </row>
    <row r="5" spans="2:2" x14ac:dyDescent="0.25">
      <c r="B5" s="13" t="s">
        <v>2</v>
      </c>
    </row>
    <row r="6" spans="2:2" x14ac:dyDescent="0.25">
      <c r="B6" s="5" t="s">
        <v>3</v>
      </c>
    </row>
    <row r="7" spans="2:2" x14ac:dyDescent="0.25">
      <c r="B7" t="s">
        <v>4</v>
      </c>
    </row>
    <row r="8" spans="2:2" x14ac:dyDescent="0.25">
      <c r="B8" s="3" t="s">
        <v>5</v>
      </c>
    </row>
    <row r="9" spans="2:2" x14ac:dyDescent="0.25">
      <c r="B9" s="4" t="s">
        <v>6</v>
      </c>
    </row>
    <row r="11" spans="2:2" x14ac:dyDescent="0.25">
      <c r="B11" s="14" t="s">
        <v>7</v>
      </c>
    </row>
    <row r="12" spans="2:2" x14ac:dyDescent="0.25">
      <c r="B12" s="14" t="s">
        <v>8</v>
      </c>
    </row>
    <row r="13" spans="2:2" x14ac:dyDescent="0.25">
      <c r="B13" s="14"/>
    </row>
    <row r="14" spans="2:2" x14ac:dyDescent="0.25">
      <c r="B14" s="14" t="s">
        <v>9</v>
      </c>
    </row>
    <row r="15" spans="2:2" x14ac:dyDescent="0.25">
      <c r="B15" s="14" t="s">
        <v>10</v>
      </c>
    </row>
    <row r="16" spans="2:2" x14ac:dyDescent="0.25">
      <c r="B16" s="14"/>
    </row>
    <row r="17" spans="2:4" ht="30" x14ac:dyDescent="0.25">
      <c r="B17" s="14" t="s">
        <v>11</v>
      </c>
      <c r="D17" s="18"/>
    </row>
    <row r="18" spans="2:4" ht="45" x14ac:dyDescent="0.25">
      <c r="B18" s="14" t="s">
        <v>12</v>
      </c>
    </row>
    <row r="26" spans="2:4" x14ac:dyDescent="0.25">
      <c r="B26" s="5"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5546875" defaultRowHeight="15" x14ac:dyDescent="0.25"/>
  <cols>
    <col min="1" max="1" width="2.5703125" style="5" customWidth="1"/>
    <col min="2" max="2" width="9.140625" style="5" customWidth="1"/>
    <col min="3" max="3" width="57.85546875" style="5" customWidth="1"/>
    <col min="4" max="4" width="23.85546875" style="5" customWidth="1"/>
    <col min="5" max="5" width="2.85546875" style="5" customWidth="1"/>
    <col min="6" max="7" width="10.85546875" style="5"/>
    <col min="8" max="8" width="2.140625" style="5" customWidth="1"/>
    <col min="9" max="16384" width="10.85546875" style="5"/>
  </cols>
  <sheetData>
    <row r="1" spans="2:12" s="7" customFormat="1" ht="50.1" customHeight="1" x14ac:dyDescent="0.25">
      <c r="D1" s="10"/>
    </row>
    <row r="2" spans="2:12" ht="18.600000000000001" customHeight="1" x14ac:dyDescent="0.25"/>
    <row r="3" spans="2:12" x14ac:dyDescent="0.25">
      <c r="B3" s="7"/>
      <c r="C3" s="7"/>
      <c r="D3" s="10"/>
    </row>
    <row r="4" spans="2:12" x14ac:dyDescent="0.25">
      <c r="B4" s="7"/>
      <c r="C4" s="7"/>
      <c r="D4" s="7"/>
    </row>
    <row r="5" spans="2:12" x14ac:dyDescent="0.25">
      <c r="B5" s="7"/>
      <c r="C5" s="7"/>
      <c r="D5" s="7"/>
    </row>
    <row r="6" spans="2:12" x14ac:dyDescent="0.25">
      <c r="B6" s="8"/>
      <c r="C6" s="7"/>
      <c r="D6" s="7"/>
      <c r="L6" s="6"/>
    </row>
    <row r="7" spans="2:12" x14ac:dyDescent="0.25">
      <c r="B7" s="7"/>
      <c r="C7" s="7"/>
      <c r="D7" s="7"/>
    </row>
    <row r="8" spans="2:12" x14ac:dyDescent="0.25">
      <c r="B8" s="7"/>
      <c r="C8" s="7"/>
      <c r="D8" s="7"/>
    </row>
    <row r="9" spans="2:12" x14ac:dyDescent="0.25">
      <c r="B9" s="7"/>
      <c r="C9" s="7"/>
      <c r="D9" s="7"/>
    </row>
    <row r="10" spans="2:12" x14ac:dyDescent="0.25">
      <c r="B10" s="7"/>
      <c r="C10" s="7"/>
      <c r="D10" s="7"/>
    </row>
    <row r="11" spans="2:12" x14ac:dyDescent="0.25">
      <c r="B11" s="7"/>
      <c r="C11" s="7"/>
      <c r="D11" s="7"/>
    </row>
    <row r="12" spans="2:12" x14ac:dyDescent="0.25">
      <c r="B12" s="7"/>
      <c r="C12" s="7"/>
      <c r="D12" s="7"/>
    </row>
    <row r="13" spans="2:12" x14ac:dyDescent="0.25">
      <c r="B13" s="7"/>
      <c r="C13" s="7"/>
      <c r="D13" s="7"/>
    </row>
    <row r="14" spans="2:12" ht="15.75" x14ac:dyDescent="0.25">
      <c r="B14" s="7"/>
      <c r="C14" s="9" t="s">
        <v>90</v>
      </c>
      <c r="D14" s="7"/>
    </row>
    <row r="15" spans="2:12" ht="45" x14ac:dyDescent="0.25">
      <c r="B15" s="7"/>
      <c r="C15" t="s">
        <v>118</v>
      </c>
      <c r="D15" s="7"/>
    </row>
    <row r="16" spans="2:12" x14ac:dyDescent="0.25">
      <c r="B16" s="7"/>
      <c r="C16" s="7"/>
      <c r="D16" s="7"/>
    </row>
    <row r="17" spans="2:4" x14ac:dyDescent="0.25">
      <c r="B17" s="7"/>
      <c r="C17" s="7"/>
      <c r="D17" s="7"/>
    </row>
    <row r="18" spans="2:4" ht="15.75" x14ac:dyDescent="0.25">
      <c r="B18" s="7"/>
      <c r="C18" s="42" t="s">
        <v>89</v>
      </c>
      <c r="D18" s="7"/>
    </row>
    <row r="19" spans="2:4" ht="15.75" x14ac:dyDescent="0.25">
      <c r="B19" s="7"/>
      <c r="C19" s="9" t="s">
        <v>14</v>
      </c>
      <c r="D19" s="7"/>
    </row>
    <row r="20" spans="2:4" x14ac:dyDescent="0.25">
      <c r="B20" s="7"/>
      <c r="C20" s="7"/>
      <c r="D20" s="7"/>
    </row>
    <row r="21" spans="2:4" x14ac:dyDescent="0.25">
      <c r="B21" s="7"/>
      <c r="C21" s="7"/>
      <c r="D21" s="7"/>
    </row>
    <row r="22" spans="2:4" x14ac:dyDescent="0.25">
      <c r="B22" s="7"/>
      <c r="C22" s="7"/>
      <c r="D22" s="7"/>
    </row>
    <row r="23" spans="2:4" x14ac:dyDescent="0.25">
      <c r="B23" s="7"/>
      <c r="C23" s="7"/>
      <c r="D23" s="7"/>
    </row>
    <row r="24" spans="2:4" x14ac:dyDescent="0.25">
      <c r="B24" s="7"/>
      <c r="C24" s="7"/>
      <c r="D24" s="7"/>
    </row>
    <row r="25" spans="2:4" x14ac:dyDescent="0.25">
      <c r="B25" s="7"/>
      <c r="C25" s="7"/>
      <c r="D25" s="7"/>
    </row>
    <row r="26" spans="2:4" x14ac:dyDescent="0.25">
      <c r="B26" s="7"/>
      <c r="C26" s="7"/>
      <c r="D26" s="7"/>
    </row>
    <row r="27" spans="2:4" x14ac:dyDescent="0.25">
      <c r="B27" s="7"/>
      <c r="C27" s="8"/>
      <c r="D27" s="7"/>
    </row>
    <row r="28" spans="2:4" x14ac:dyDescent="0.25">
      <c r="B28" s="7"/>
      <c r="C28" s="7"/>
      <c r="D28" s="7"/>
    </row>
    <row r="29" spans="2:4" x14ac:dyDescent="0.25">
      <c r="B29" s="7"/>
      <c r="C29" s="7"/>
      <c r="D29" s="7"/>
    </row>
    <row r="30" spans="2:4" x14ac:dyDescent="0.25">
      <c r="B30" s="7"/>
      <c r="C30" s="7"/>
      <c r="D30" s="7"/>
    </row>
    <row r="31" spans="2:4" x14ac:dyDescent="0.25">
      <c r="B31" s="7"/>
      <c r="C31" s="7"/>
      <c r="D31" s="7"/>
    </row>
    <row r="32" spans="2:4" x14ac:dyDescent="0.25">
      <c r="B32" s="7"/>
      <c r="C32" s="7"/>
      <c r="D32" s="7"/>
    </row>
    <row r="33" spans="2:4" x14ac:dyDescent="0.25">
      <c r="B33" s="7"/>
      <c r="C33" s="7"/>
      <c r="D33" s="7"/>
    </row>
    <row r="34" spans="2:4" x14ac:dyDescent="0.25">
      <c r="B34" s="7"/>
      <c r="C34" s="7"/>
      <c r="D34" s="7"/>
    </row>
    <row r="35" spans="2:4" x14ac:dyDescent="0.25">
      <c r="B35" s="7"/>
      <c r="C35" s="7"/>
      <c r="D35" s="7"/>
    </row>
    <row r="36" spans="2:4" x14ac:dyDescent="0.25">
      <c r="B36" s="7"/>
      <c r="C36" s="7"/>
      <c r="D36" s="7"/>
    </row>
    <row r="37" spans="2:4" x14ac:dyDescent="0.25">
      <c r="B37" s="7"/>
      <c r="C37" s="7"/>
      <c r="D37" s="7"/>
    </row>
    <row r="38" spans="2:4" x14ac:dyDescent="0.25">
      <c r="B38" s="7"/>
      <c r="C38" s="7"/>
      <c r="D38" s="7"/>
    </row>
    <row r="39" spans="2:4" x14ac:dyDescent="0.25">
      <c r="B39" s="7"/>
      <c r="C39" s="7"/>
      <c r="D39" s="7"/>
    </row>
    <row r="40" spans="2:4" x14ac:dyDescent="0.25">
      <c r="B40" s="7"/>
      <c r="C40" s="7"/>
      <c r="D40" s="7"/>
    </row>
    <row r="41" spans="2:4" x14ac:dyDescent="0.25">
      <c r="B41" s="7"/>
      <c r="C41" s="7"/>
      <c r="D41" s="7"/>
    </row>
    <row r="42" spans="2:4" x14ac:dyDescent="0.25">
      <c r="B42" s="7"/>
      <c r="C42" s="7"/>
      <c r="D42" s="7"/>
    </row>
    <row r="43" spans="2:4" x14ac:dyDescent="0.25">
      <c r="B43" s="7"/>
      <c r="C43" s="7"/>
      <c r="D43" s="7"/>
    </row>
    <row r="44" spans="2:4" x14ac:dyDescent="0.25">
      <c r="B44" s="7"/>
      <c r="C44" s="7"/>
      <c r="D44" s="7"/>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topLeftCell="A9" zoomScaleNormal="100" workbookViewId="0">
      <selection activeCell="C12" sqref="C12"/>
    </sheetView>
  </sheetViews>
  <sheetFormatPr baseColWidth="10" defaultColWidth="10.85546875" defaultRowHeight="15" x14ac:dyDescent="0.25"/>
  <cols>
    <col min="1" max="1" width="2.5703125" style="5" customWidth="1"/>
    <col min="2" max="2" width="21.140625" style="5" customWidth="1"/>
    <col min="3" max="3" width="98.42578125" style="2" customWidth="1"/>
    <col min="4" max="4" width="3.42578125" style="5" customWidth="1"/>
    <col min="5" max="5" width="42.42578125" style="5" customWidth="1"/>
    <col min="6" max="16384" width="10.85546875" style="5"/>
  </cols>
  <sheetData>
    <row r="1" spans="2:8" s="7" customFormat="1" ht="50.1" customHeight="1" x14ac:dyDescent="0.25">
      <c r="C1" s="11"/>
    </row>
    <row r="2" spans="2:8" ht="20.100000000000001" customHeight="1" x14ac:dyDescent="0.25"/>
    <row r="3" spans="2:8" ht="20.100000000000001" customHeight="1" x14ac:dyDescent="0.25">
      <c r="B3" s="15" t="s">
        <v>15</v>
      </c>
      <c r="C3" s="15"/>
    </row>
    <row r="4" spans="2:8" x14ac:dyDescent="0.25">
      <c r="B4" s="70" t="s">
        <v>16</v>
      </c>
      <c r="C4" s="70"/>
    </row>
    <row r="5" spans="2:8" x14ac:dyDescent="0.25">
      <c r="B5" s="70"/>
      <c r="C5" s="70"/>
    </row>
    <row r="6" spans="2:8" x14ac:dyDescent="0.25">
      <c r="B6" s="70"/>
      <c r="C6" s="70"/>
    </row>
    <row r="7" spans="2:8" x14ac:dyDescent="0.25">
      <c r="B7" s="13" t="s">
        <v>17</v>
      </c>
      <c r="C7" s="13" t="s">
        <v>18</v>
      </c>
    </row>
    <row r="8" spans="2:8" x14ac:dyDescent="0.25">
      <c r="B8" s="24" t="s">
        <v>19</v>
      </c>
      <c r="C8" s="24" t="s">
        <v>20</v>
      </c>
      <c r="E8" s="18"/>
    </row>
    <row r="9" spans="2:8" ht="83.45" customHeight="1" x14ac:dyDescent="0.25">
      <c r="B9" s="32" t="s">
        <v>21</v>
      </c>
      <c r="C9" s="29" t="s">
        <v>22</v>
      </c>
      <c r="E9" s="18"/>
    </row>
    <row r="10" spans="2:8" ht="69.75" customHeight="1" x14ac:dyDescent="0.25">
      <c r="B10" s="32" t="s">
        <v>23</v>
      </c>
      <c r="C10" s="32" t="s">
        <v>24</v>
      </c>
      <c r="E10" s="30"/>
    </row>
    <row r="11" spans="2:8" ht="17.45" customHeight="1" x14ac:dyDescent="0.25">
      <c r="B11" s="24" t="s">
        <v>25</v>
      </c>
      <c r="C11" s="24" t="s">
        <v>26</v>
      </c>
    </row>
    <row r="12" spans="2:8" ht="75" customHeight="1" x14ac:dyDescent="0.25">
      <c r="B12" s="24"/>
      <c r="C12" s="29" t="s">
        <v>27</v>
      </c>
      <c r="E12" s="31"/>
      <c r="F12" s="31"/>
      <c r="G12" s="31"/>
      <c r="H12" s="31"/>
    </row>
    <row r="13" spans="2:8" ht="52.5" customHeight="1" x14ac:dyDescent="0.25">
      <c r="B13" s="24"/>
      <c r="C13" s="32" t="s">
        <v>28</v>
      </c>
    </row>
    <row r="14" spans="2:8" ht="30" x14ac:dyDescent="0.25">
      <c r="B14" s="34" t="s">
        <v>29</v>
      </c>
      <c r="C14" s="34" t="s">
        <v>30</v>
      </c>
      <c r="E14" s="38"/>
    </row>
    <row r="15" spans="2:8" ht="30" x14ac:dyDescent="0.25">
      <c r="B15" s="24" t="s">
        <v>31</v>
      </c>
      <c r="C15" s="29" t="s">
        <v>32</v>
      </c>
    </row>
    <row r="16" spans="2:8" ht="30" x14ac:dyDescent="0.25">
      <c r="B16" s="24" t="s">
        <v>33</v>
      </c>
      <c r="C16" s="24" t="s">
        <v>34</v>
      </c>
    </row>
    <row r="17" spans="2:3" ht="75" x14ac:dyDescent="0.25">
      <c r="B17" s="24" t="s">
        <v>35</v>
      </c>
      <c r="C17" s="24" t="s">
        <v>36</v>
      </c>
    </row>
    <row r="18" spans="2:3" ht="13.5" customHeight="1" x14ac:dyDescent="0.25"/>
    <row r="19" spans="2:3"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B1:E32"/>
  <sheetViews>
    <sheetView topLeftCell="A52" zoomScaleNormal="100" workbookViewId="0">
      <selection activeCell="B21" sqref="B21"/>
    </sheetView>
  </sheetViews>
  <sheetFormatPr baseColWidth="10" defaultColWidth="10.85546875" defaultRowHeight="15" x14ac:dyDescent="0.25"/>
  <cols>
    <col min="1" max="1" width="2.5703125" style="5" customWidth="1"/>
    <col min="2" max="2" width="19.140625" style="5" customWidth="1"/>
    <col min="3" max="3" width="90.42578125" style="5" customWidth="1"/>
    <col min="4" max="4" width="3.140625" style="5" customWidth="1"/>
    <col min="5" max="16384" width="10.85546875" style="5"/>
  </cols>
  <sheetData>
    <row r="1" spans="2:5" s="7" customFormat="1" ht="50.1" customHeight="1" x14ac:dyDescent="0.25">
      <c r="C1" s="11"/>
    </row>
    <row r="2" spans="2:5" ht="20.100000000000001" customHeight="1" x14ac:dyDescent="0.25">
      <c r="C2" s="2"/>
    </row>
    <row r="3" spans="2:5" ht="20.100000000000001" customHeight="1" x14ac:dyDescent="0.25">
      <c r="B3" s="15" t="s">
        <v>37</v>
      </c>
      <c r="C3" s="15"/>
      <c r="E3" s="39"/>
    </row>
    <row r="5" spans="2:5" x14ac:dyDescent="0.25">
      <c r="B5" s="19"/>
      <c r="E5" s="39"/>
    </row>
    <row r="19" spans="2:2" x14ac:dyDescent="0.25">
      <c r="B19" s="40"/>
    </row>
    <row r="21" spans="2:2" x14ac:dyDescent="0.25">
      <c r="B21" s="19"/>
    </row>
    <row r="32" spans="2:2" x14ac:dyDescent="0.25">
      <c r="B32" s="19"/>
    </row>
  </sheetData>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1"/>
  <sheetViews>
    <sheetView workbookViewId="0">
      <selection activeCell="C27" sqref="C27"/>
    </sheetView>
  </sheetViews>
  <sheetFormatPr baseColWidth="10" defaultColWidth="10.85546875" defaultRowHeight="15" x14ac:dyDescent="0.25"/>
  <cols>
    <col min="1" max="1" width="2.5703125" style="5" customWidth="1"/>
    <col min="2" max="2" width="23" style="5" customWidth="1"/>
    <col min="3" max="3" width="77.42578125" style="5" customWidth="1"/>
    <col min="4" max="4" width="3.5703125" style="5" customWidth="1"/>
    <col min="5" max="16384" width="10.85546875" style="5"/>
  </cols>
  <sheetData>
    <row r="1" spans="2:5" s="7" customFormat="1" ht="50.1" customHeight="1" x14ac:dyDescent="0.25"/>
    <row r="2" spans="2:5" ht="20.100000000000001" customHeight="1" x14ac:dyDescent="0.25"/>
    <row r="3" spans="2:5" ht="20.100000000000001" customHeight="1" x14ac:dyDescent="0.25">
      <c r="B3" s="15" t="s">
        <v>38</v>
      </c>
      <c r="C3" s="15"/>
    </row>
    <row r="5" spans="2:5" x14ac:dyDescent="0.25">
      <c r="B5" s="12" t="s">
        <v>39</v>
      </c>
      <c r="C5" s="12"/>
    </row>
    <row r="6" spans="2:5" x14ac:dyDescent="0.25">
      <c r="B6" s="36" t="s">
        <v>40</v>
      </c>
      <c r="C6"/>
      <c r="E6" s="18"/>
    </row>
    <row r="7" spans="2:5" x14ac:dyDescent="0.25">
      <c r="B7"/>
      <c r="C7"/>
    </row>
    <row r="8" spans="2:5" x14ac:dyDescent="0.25">
      <c r="B8" s="12" t="s">
        <v>41</v>
      </c>
      <c r="C8" s="12"/>
    </row>
    <row r="9" spans="2:5" x14ac:dyDescent="0.25">
      <c r="B9" s="26" t="s">
        <v>42</v>
      </c>
      <c r="C9" s="26" t="s">
        <v>43</v>
      </c>
    </row>
    <row r="10" spans="2:5" ht="14.45" customHeight="1" x14ac:dyDescent="0.25">
      <c r="B10" s="25" t="s">
        <v>44</v>
      </c>
      <c r="C10" s="41" t="s">
        <v>45</v>
      </c>
      <c r="E10" s="18"/>
    </row>
    <row r="11" spans="2:5" x14ac:dyDescent="0.25">
      <c r="B11" t="s">
        <v>46</v>
      </c>
      <c r="C11" s="7" t="s">
        <v>372</v>
      </c>
    </row>
    <row r="12" spans="2:5" x14ac:dyDescent="0.25">
      <c r="B12" t="s">
        <v>47</v>
      </c>
      <c r="C12" s="7" t="s">
        <v>112</v>
      </c>
    </row>
    <row r="13" spans="2:5" x14ac:dyDescent="0.25">
      <c r="B13" t="s">
        <v>48</v>
      </c>
      <c r="C13" s="7" t="s">
        <v>79</v>
      </c>
    </row>
    <row r="14" spans="2:5" x14ac:dyDescent="0.25">
      <c r="B14" t="s">
        <v>49</v>
      </c>
      <c r="C14" s="7" t="s">
        <v>113</v>
      </c>
    </row>
    <row r="15" spans="2:5" x14ac:dyDescent="0.25">
      <c r="B15" t="s">
        <v>50</v>
      </c>
      <c r="C15" s="7" t="s">
        <v>114</v>
      </c>
    </row>
    <row r="16" spans="2:5" x14ac:dyDescent="0.25">
      <c r="B16" t="s">
        <v>51</v>
      </c>
      <c r="C16" s="7" t="s">
        <v>337</v>
      </c>
    </row>
    <row r="17" spans="2:3" x14ac:dyDescent="0.25">
      <c r="B17" t="s">
        <v>52</v>
      </c>
      <c r="C17" s="7" t="s">
        <v>338</v>
      </c>
    </row>
    <row r="18" spans="2:3" x14ac:dyDescent="0.25">
      <c r="B18" t="s">
        <v>53</v>
      </c>
      <c r="C18" s="7" t="s">
        <v>77</v>
      </c>
    </row>
    <row r="19" spans="2:3" x14ac:dyDescent="0.25">
      <c r="B19" t="s">
        <v>54</v>
      </c>
      <c r="C19" s="7" t="s">
        <v>235</v>
      </c>
    </row>
    <row r="20" spans="2:3" x14ac:dyDescent="0.25">
      <c r="B20" t="s">
        <v>55</v>
      </c>
      <c r="C20" s="7" t="s">
        <v>80</v>
      </c>
    </row>
    <row r="21" spans="2:3" x14ac:dyDescent="0.25">
      <c r="B21" t="s">
        <v>56</v>
      </c>
      <c r="C21" s="7" t="s">
        <v>81</v>
      </c>
    </row>
    <row r="22" spans="2:3" x14ac:dyDescent="0.25">
      <c r="B22" t="s">
        <v>57</v>
      </c>
      <c r="C22" s="7" t="s">
        <v>136</v>
      </c>
    </row>
    <row r="23" spans="2:3" x14ac:dyDescent="0.25">
      <c r="B23" t="s">
        <v>58</v>
      </c>
      <c r="C23" s="7" t="s">
        <v>115</v>
      </c>
    </row>
    <row r="24" spans="2:3" x14ac:dyDescent="0.25">
      <c r="B24" t="s">
        <v>59</v>
      </c>
      <c r="C24" s="7" t="s">
        <v>117</v>
      </c>
    </row>
    <row r="25" spans="2:3" x14ac:dyDescent="0.25">
      <c r="B25" t="s">
        <v>60</v>
      </c>
      <c r="C25" s="7" t="s">
        <v>82</v>
      </c>
    </row>
    <row r="26" spans="2:3" x14ac:dyDescent="0.25">
      <c r="B26" t="s">
        <v>61</v>
      </c>
      <c r="C26" s="7" t="s">
        <v>116</v>
      </c>
    </row>
    <row r="27" spans="2:3" x14ac:dyDescent="0.25">
      <c r="B27" t="s">
        <v>62</v>
      </c>
      <c r="C27" s="7" t="str">
        <f>Kravspesifikasjon!C283</f>
        <v>Thoraxdrenasjesett til akuttoperasjon</v>
      </c>
    </row>
    <row r="28" spans="2:3" x14ac:dyDescent="0.25">
      <c r="B28" s="22"/>
      <c r="C28" s="7"/>
    </row>
    <row r="29" spans="2:3" x14ac:dyDescent="0.25">
      <c r="B29" s="22"/>
      <c r="C29" s="7"/>
    </row>
    <row r="30" spans="2:3" x14ac:dyDescent="0.25">
      <c r="B30" s="22"/>
      <c r="C30" s="7"/>
    </row>
    <row r="31" spans="2:3" x14ac:dyDescent="0.25">
      <c r="B31" s="22"/>
      <c r="C31" s="7"/>
    </row>
  </sheetData>
  <phoneticPr fontId="14" type="noConversion"/>
  <hyperlinks>
    <hyperlink ref="B10" location="Kravspesifikasjon!Generelle_krav_som_gjelder_alle_deltilbud" display="Generelle Krav" xr:uid="{00000000-0004-0000-0400-00000B000000}"/>
  </hyperlinks>
  <pageMargins left="0.7" right="0.7" top="0.75" bottom="0.75" header="0.3" footer="0.3"/>
  <pageSetup paperSize="9" scale="82"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I299"/>
  <sheetViews>
    <sheetView tabSelected="1" topLeftCell="A209" zoomScaleNormal="100" workbookViewId="0">
      <selection activeCell="C146" sqref="C146"/>
    </sheetView>
  </sheetViews>
  <sheetFormatPr baseColWidth="10" defaultColWidth="9.85546875" defaultRowHeight="15" outlineLevelRow="1" x14ac:dyDescent="0.25"/>
  <cols>
    <col min="1" max="1" width="3" style="5" customWidth="1"/>
    <col min="2" max="2" width="14" style="5" customWidth="1"/>
    <col min="3" max="3" width="78.28515625" style="2" customWidth="1"/>
    <col min="4" max="4" width="55.7109375" style="2" customWidth="1"/>
    <col min="5" max="5" width="5.85546875" style="5" customWidth="1"/>
    <col min="6" max="6" width="12.28515625" style="5" customWidth="1"/>
    <col min="7" max="7" width="11.5703125" style="5" customWidth="1"/>
    <col min="8" max="8" width="11.85546875" style="5" customWidth="1"/>
    <col min="9" max="9" width="82.42578125" style="2" customWidth="1"/>
    <col min="10" max="10" width="2.42578125" style="5" customWidth="1"/>
    <col min="11" max="16384" width="9.85546875" style="5"/>
  </cols>
  <sheetData>
    <row r="1" spans="2:9" s="7" customFormat="1" ht="50.1" customHeight="1" x14ac:dyDescent="0.25">
      <c r="C1" s="11"/>
      <c r="D1" s="11"/>
      <c r="I1" s="11"/>
    </row>
    <row r="2" spans="2:9" ht="20.100000000000001" customHeight="1" x14ac:dyDescent="0.25"/>
    <row r="3" spans="2:9" ht="27.6" customHeight="1" x14ac:dyDescent="0.25">
      <c r="H3" s="23" t="s">
        <v>63</v>
      </c>
      <c r="I3" s="17" t="s">
        <v>64</v>
      </c>
    </row>
    <row r="4" spans="2:9" ht="18" customHeight="1" x14ac:dyDescent="0.25"/>
    <row r="5" spans="2:9" outlineLevel="1" x14ac:dyDescent="0.25">
      <c r="E5" s="20" t="s">
        <v>65</v>
      </c>
      <c r="G5" s="43" t="s">
        <v>66</v>
      </c>
      <c r="H5" s="44" t="s">
        <v>67</v>
      </c>
    </row>
    <row r="6" spans="2:9" outlineLevel="1" x14ac:dyDescent="0.25">
      <c r="E6" s="20" t="s">
        <v>68</v>
      </c>
      <c r="G6" s="43" t="s">
        <v>69</v>
      </c>
      <c r="H6" s="44" t="s">
        <v>70</v>
      </c>
    </row>
    <row r="7" spans="2:9" outlineLevel="1" x14ac:dyDescent="0.25">
      <c r="E7" s="20"/>
      <c r="G7" s="43" t="s">
        <v>71</v>
      </c>
      <c r="H7" s="44" t="s">
        <v>72</v>
      </c>
    </row>
    <row r="8" spans="2:9" outlineLevel="1" x14ac:dyDescent="0.25">
      <c r="E8" s="20"/>
      <c r="G8" s="35"/>
      <c r="H8" s="20"/>
    </row>
    <row r="9" spans="2:9" outlineLevel="1" x14ac:dyDescent="0.25">
      <c r="E9" s="45"/>
      <c r="G9" s="35"/>
      <c r="H9" s="20"/>
    </row>
    <row r="10" spans="2:9" ht="6.95" customHeight="1" x14ac:dyDescent="0.25"/>
    <row r="11" spans="2:9" ht="47.25" x14ac:dyDescent="0.25">
      <c r="B11" s="15" t="s">
        <v>73</v>
      </c>
      <c r="C11" s="16" t="s">
        <v>21</v>
      </c>
      <c r="D11" s="16" t="s">
        <v>23</v>
      </c>
      <c r="E11" s="16" t="s">
        <v>25</v>
      </c>
      <c r="F11" s="16" t="s">
        <v>74</v>
      </c>
      <c r="G11" s="16" t="s">
        <v>75</v>
      </c>
      <c r="H11" s="16" t="s">
        <v>33</v>
      </c>
      <c r="I11" s="16" t="s">
        <v>35</v>
      </c>
    </row>
    <row r="12" spans="2:9" x14ac:dyDescent="0.25">
      <c r="B12" s="12" t="s">
        <v>76</v>
      </c>
      <c r="C12" s="1" t="str">
        <f>INDEX(Deltilbud[Beskrivelse],MATCH(B12,Deltilbud[Delkontrakt],0))</f>
        <v>Generelle krav som gjelder alle delkontrakter</v>
      </c>
      <c r="D12" s="1"/>
      <c r="E12" s="12"/>
      <c r="F12" s="12"/>
      <c r="G12" s="12"/>
      <c r="H12" s="12"/>
      <c r="I12" s="1"/>
    </row>
    <row r="13" spans="2:9" ht="150" x14ac:dyDescent="0.25">
      <c r="B13" s="20" t="s">
        <v>83</v>
      </c>
      <c r="C13" s="27" t="s">
        <v>534</v>
      </c>
      <c r="D13" s="27"/>
      <c r="E13" s="20" t="s">
        <v>65</v>
      </c>
      <c r="F13" s="20"/>
      <c r="G13" s="20"/>
      <c r="H13" s="21"/>
      <c r="I13" s="28"/>
    </row>
    <row r="14" spans="2:9" ht="45" x14ac:dyDescent="0.25">
      <c r="B14" s="20" t="s">
        <v>84</v>
      </c>
      <c r="C14" s="27" t="s">
        <v>535</v>
      </c>
      <c r="D14" s="27"/>
      <c r="E14" s="20" t="s">
        <v>65</v>
      </c>
      <c r="F14" s="20"/>
      <c r="G14" s="20"/>
      <c r="H14" s="21"/>
      <c r="I14" s="28"/>
    </row>
    <row r="15" spans="2:9" ht="60" x14ac:dyDescent="0.25">
      <c r="B15" s="20" t="s">
        <v>85</v>
      </c>
      <c r="C15" s="27" t="s">
        <v>536</v>
      </c>
      <c r="D15" s="27"/>
      <c r="E15" s="20" t="s">
        <v>65</v>
      </c>
      <c r="F15" s="20"/>
      <c r="G15" s="20"/>
      <c r="H15" s="21"/>
      <c r="I15" s="28"/>
    </row>
    <row r="16" spans="2:9" ht="45" x14ac:dyDescent="0.25">
      <c r="B16" s="20" t="s">
        <v>86</v>
      </c>
      <c r="C16" s="27" t="s">
        <v>537</v>
      </c>
      <c r="D16" s="27"/>
      <c r="E16" s="20" t="s">
        <v>65</v>
      </c>
      <c r="F16" s="20"/>
      <c r="G16" s="20"/>
      <c r="H16" s="21"/>
      <c r="I16" s="28"/>
    </row>
    <row r="17" spans="2:9" ht="90" x14ac:dyDescent="0.25">
      <c r="B17" s="20" t="s">
        <v>87</v>
      </c>
      <c r="C17" s="27" t="s">
        <v>538</v>
      </c>
      <c r="D17" s="27"/>
      <c r="E17" s="20" t="s">
        <v>65</v>
      </c>
      <c r="F17" s="20"/>
      <c r="G17" s="20"/>
      <c r="H17" s="21"/>
      <c r="I17" s="28"/>
    </row>
    <row r="18" spans="2:9" ht="75" x14ac:dyDescent="0.25">
      <c r="B18" s="20" t="s">
        <v>434</v>
      </c>
      <c r="C18" s="27" t="s">
        <v>539</v>
      </c>
      <c r="D18" s="27"/>
      <c r="E18" s="20" t="s">
        <v>65</v>
      </c>
      <c r="F18" s="20"/>
      <c r="G18" s="20"/>
      <c r="H18" s="21"/>
      <c r="I18" s="28"/>
    </row>
    <row r="19" spans="2:9" ht="60" x14ac:dyDescent="0.25">
      <c r="B19" s="20" t="s">
        <v>88</v>
      </c>
      <c r="C19" s="27" t="s">
        <v>540</v>
      </c>
      <c r="D19" s="27"/>
      <c r="E19" s="20" t="s">
        <v>65</v>
      </c>
      <c r="F19" s="20"/>
      <c r="G19" s="20"/>
      <c r="H19" s="21"/>
      <c r="I19" s="28"/>
    </row>
    <row r="20" spans="2:9" ht="90" x14ac:dyDescent="0.25">
      <c r="B20" s="20" t="s">
        <v>91</v>
      </c>
      <c r="C20" s="27" t="s">
        <v>541</v>
      </c>
      <c r="D20" s="27"/>
      <c r="E20" s="20" t="s">
        <v>65</v>
      </c>
      <c r="F20" s="20"/>
      <c r="G20" s="20"/>
      <c r="H20" s="21"/>
      <c r="I20" s="28"/>
    </row>
    <row r="21" spans="2:9" ht="60" x14ac:dyDescent="0.25">
      <c r="B21" s="20" t="s">
        <v>92</v>
      </c>
      <c r="C21" s="49" t="s">
        <v>431</v>
      </c>
      <c r="D21" s="27"/>
      <c r="E21" s="20" t="s">
        <v>65</v>
      </c>
      <c r="F21" s="20"/>
      <c r="G21" s="20"/>
      <c r="H21" s="21"/>
      <c r="I21" s="28"/>
    </row>
    <row r="22" spans="2:9" ht="150" x14ac:dyDescent="0.25">
      <c r="B22" s="20" t="s">
        <v>93</v>
      </c>
      <c r="C22" s="27" t="s">
        <v>542</v>
      </c>
      <c r="D22" s="33" t="s">
        <v>119</v>
      </c>
      <c r="E22" s="20" t="s">
        <v>65</v>
      </c>
      <c r="F22" s="20"/>
      <c r="G22" s="20"/>
      <c r="H22" s="21"/>
      <c r="I22" s="28"/>
    </row>
    <row r="23" spans="2:9" ht="45" x14ac:dyDescent="0.25">
      <c r="B23" s="20" t="s">
        <v>94</v>
      </c>
      <c r="C23" s="27" t="s">
        <v>543</v>
      </c>
      <c r="D23" s="27" t="s">
        <v>120</v>
      </c>
      <c r="E23" s="20" t="s">
        <v>65</v>
      </c>
      <c r="F23" s="20"/>
      <c r="G23" s="20"/>
      <c r="H23" s="21"/>
      <c r="I23" s="28"/>
    </row>
    <row r="24" spans="2:9" ht="60" x14ac:dyDescent="0.25">
      <c r="B24" s="20" t="s">
        <v>95</v>
      </c>
      <c r="C24" s="33" t="s">
        <v>544</v>
      </c>
      <c r="D24" s="27" t="s">
        <v>122</v>
      </c>
      <c r="E24" s="20"/>
      <c r="F24" s="20"/>
      <c r="G24" s="20"/>
      <c r="H24" s="21"/>
      <c r="I24" s="28"/>
    </row>
    <row r="25" spans="2:9" ht="30" x14ac:dyDescent="0.25">
      <c r="B25" s="20" t="s">
        <v>121</v>
      </c>
      <c r="C25" s="49" t="s">
        <v>545</v>
      </c>
      <c r="D25" s="27"/>
      <c r="E25" s="20" t="s">
        <v>65</v>
      </c>
      <c r="F25" s="20"/>
      <c r="G25" s="20"/>
      <c r="H25" s="21"/>
      <c r="I25" s="28"/>
    </row>
    <row r="26" spans="2:9" ht="30" x14ac:dyDescent="0.25">
      <c r="B26" s="20" t="s">
        <v>137</v>
      </c>
      <c r="C26" s="27" t="s">
        <v>546</v>
      </c>
      <c r="D26" s="48" t="s">
        <v>123</v>
      </c>
      <c r="E26" s="20"/>
      <c r="F26" s="20"/>
      <c r="G26" s="20"/>
      <c r="H26" s="21"/>
      <c r="I26" s="28"/>
    </row>
    <row r="27" spans="2:9" ht="75" x14ac:dyDescent="0.25">
      <c r="B27" s="20" t="s">
        <v>435</v>
      </c>
      <c r="C27" s="56" t="s">
        <v>432</v>
      </c>
      <c r="D27" s="27" t="s">
        <v>124</v>
      </c>
      <c r="E27" s="20" t="s">
        <v>65</v>
      </c>
      <c r="F27" s="20"/>
      <c r="G27" s="20"/>
      <c r="H27" s="21"/>
      <c r="I27" s="28"/>
    </row>
    <row r="28" spans="2:9" ht="75" x14ac:dyDescent="0.25">
      <c r="B28" s="20" t="s">
        <v>248</v>
      </c>
      <c r="C28" s="56" t="s">
        <v>547</v>
      </c>
      <c r="D28" s="27"/>
      <c r="E28" s="20" t="s">
        <v>65</v>
      </c>
      <c r="F28" s="20"/>
      <c r="G28" s="20"/>
      <c r="H28" s="21"/>
      <c r="I28" s="28"/>
    </row>
    <row r="29" spans="2:9" ht="75" x14ac:dyDescent="0.25">
      <c r="B29" s="20" t="s">
        <v>451</v>
      </c>
      <c r="C29" s="49" t="s">
        <v>548</v>
      </c>
      <c r="D29" s="27"/>
      <c r="E29" s="20" t="s">
        <v>65</v>
      </c>
      <c r="F29" s="20"/>
      <c r="G29" s="20"/>
      <c r="H29" s="21"/>
      <c r="I29" s="28"/>
    </row>
    <row r="30" spans="2:9" x14ac:dyDescent="0.25">
      <c r="B30" s="20"/>
      <c r="C30" s="27"/>
      <c r="D30" s="27"/>
      <c r="E30" s="20"/>
      <c r="F30" s="20"/>
      <c r="G30" s="20"/>
      <c r="H30" s="21"/>
      <c r="I30" s="28"/>
    </row>
    <row r="31" spans="2:9" ht="15.75" thickBot="1" x14ac:dyDescent="0.3">
      <c r="B31" s="12" t="s">
        <v>46</v>
      </c>
      <c r="C31" s="1" t="s">
        <v>372</v>
      </c>
      <c r="D31" s="1"/>
      <c r="E31" s="12"/>
      <c r="F31" s="12"/>
      <c r="G31" s="12"/>
      <c r="H31" s="12"/>
      <c r="I31" s="1"/>
    </row>
    <row r="32" spans="2:9" ht="60.75" thickBot="1" x14ac:dyDescent="0.3">
      <c r="B32" s="59"/>
      <c r="C32" s="62" t="s">
        <v>552</v>
      </c>
      <c r="D32" s="60"/>
      <c r="E32" s="20"/>
      <c r="F32" s="20"/>
      <c r="G32" s="20"/>
      <c r="H32" s="27"/>
      <c r="I32" s="27"/>
    </row>
    <row r="33" spans="2:9" x14ac:dyDescent="0.25">
      <c r="B33" s="44" t="s">
        <v>421</v>
      </c>
      <c r="C33" s="61" t="s">
        <v>420</v>
      </c>
      <c r="D33" s="49" t="s">
        <v>378</v>
      </c>
      <c r="E33" s="20" t="s">
        <v>65</v>
      </c>
      <c r="F33" s="20"/>
      <c r="G33" s="20"/>
      <c r="H33" s="27"/>
      <c r="I33" s="27"/>
    </row>
    <row r="34" spans="2:9" x14ac:dyDescent="0.25">
      <c r="B34" s="46" t="s">
        <v>305</v>
      </c>
      <c r="C34" s="27" t="s">
        <v>96</v>
      </c>
      <c r="D34" s="49" t="s">
        <v>378</v>
      </c>
      <c r="E34" s="20" t="s">
        <v>65</v>
      </c>
      <c r="F34" s="20"/>
      <c r="G34" s="20"/>
      <c r="H34" s="21"/>
      <c r="I34" s="28"/>
    </row>
    <row r="35" spans="2:9" x14ac:dyDescent="0.25">
      <c r="B35" s="20" t="s">
        <v>306</v>
      </c>
      <c r="C35" s="27" t="s">
        <v>456</v>
      </c>
      <c r="D35" s="49" t="s">
        <v>378</v>
      </c>
      <c r="E35" s="20" t="s">
        <v>65</v>
      </c>
      <c r="F35" s="20"/>
      <c r="G35" s="20"/>
      <c r="H35" s="21"/>
      <c r="I35" s="28"/>
    </row>
    <row r="36" spans="2:9" x14ac:dyDescent="0.25">
      <c r="B36" s="20" t="s">
        <v>307</v>
      </c>
      <c r="C36" s="27" t="s">
        <v>97</v>
      </c>
      <c r="D36" s="49" t="s">
        <v>378</v>
      </c>
      <c r="E36" s="20" t="s">
        <v>65</v>
      </c>
      <c r="F36" s="20"/>
      <c r="G36" s="20"/>
      <c r="H36" s="21"/>
      <c r="I36" s="28"/>
    </row>
    <row r="37" spans="2:9" x14ac:dyDescent="0.25">
      <c r="B37" s="20" t="s">
        <v>308</v>
      </c>
      <c r="C37" s="27" t="s">
        <v>98</v>
      </c>
      <c r="D37" s="49" t="s">
        <v>378</v>
      </c>
      <c r="E37" s="20" t="s">
        <v>65</v>
      </c>
      <c r="F37" s="20"/>
      <c r="G37" s="20"/>
      <c r="H37" s="21"/>
      <c r="I37" s="28"/>
    </row>
    <row r="38" spans="2:9" x14ac:dyDescent="0.25">
      <c r="B38" s="20" t="s">
        <v>309</v>
      </c>
      <c r="C38" s="27" t="s">
        <v>99</v>
      </c>
      <c r="D38" s="49" t="s">
        <v>373</v>
      </c>
      <c r="E38" s="20" t="s">
        <v>68</v>
      </c>
      <c r="F38" s="20"/>
      <c r="G38" s="20" t="s">
        <v>244</v>
      </c>
      <c r="H38" s="21"/>
      <c r="I38" s="28"/>
    </row>
    <row r="39" spans="2:9" x14ac:dyDescent="0.25">
      <c r="B39" s="20" t="s">
        <v>310</v>
      </c>
      <c r="C39" s="27" t="s">
        <v>100</v>
      </c>
      <c r="D39" s="49" t="s">
        <v>373</v>
      </c>
      <c r="E39" s="20" t="s">
        <v>68</v>
      </c>
      <c r="F39" s="20"/>
      <c r="G39" s="20" t="s">
        <v>244</v>
      </c>
      <c r="H39" s="21"/>
      <c r="I39" s="28"/>
    </row>
    <row r="40" spans="2:9" x14ac:dyDescent="0.25">
      <c r="B40" s="20" t="s">
        <v>311</v>
      </c>
      <c r="C40" s="27" t="s">
        <v>101</v>
      </c>
      <c r="D40" s="49" t="s">
        <v>373</v>
      </c>
      <c r="E40" s="20" t="s">
        <v>68</v>
      </c>
      <c r="F40" s="20"/>
      <c r="G40" s="20" t="s">
        <v>244</v>
      </c>
      <c r="H40" s="21"/>
      <c r="I40" s="28"/>
    </row>
    <row r="41" spans="2:9" x14ac:dyDescent="0.25">
      <c r="B41" s="20" t="s">
        <v>312</v>
      </c>
      <c r="C41" s="27" t="s">
        <v>102</v>
      </c>
      <c r="D41" s="49" t="s">
        <v>373</v>
      </c>
      <c r="E41" s="20" t="s">
        <v>68</v>
      </c>
      <c r="F41" s="20"/>
      <c r="G41" s="20" t="s">
        <v>244</v>
      </c>
      <c r="H41" s="21"/>
      <c r="I41" s="28"/>
    </row>
    <row r="42" spans="2:9" ht="45" x14ac:dyDescent="0.25">
      <c r="B42" s="20" t="s">
        <v>313</v>
      </c>
      <c r="C42" s="27" t="s">
        <v>501</v>
      </c>
      <c r="D42" s="27" t="s">
        <v>455</v>
      </c>
      <c r="E42" s="20" t="s">
        <v>68</v>
      </c>
      <c r="F42" s="20"/>
      <c r="G42" s="20" t="s">
        <v>244</v>
      </c>
      <c r="H42" s="21"/>
      <c r="I42" s="28"/>
    </row>
    <row r="43" spans="2:9" ht="15.75" thickBot="1" x14ac:dyDescent="0.3">
      <c r="B43" s="12" t="s">
        <v>47</v>
      </c>
      <c r="C43" s="1" t="s">
        <v>78</v>
      </c>
      <c r="D43" s="1"/>
      <c r="E43" s="12"/>
      <c r="F43" s="12"/>
      <c r="G43" s="12"/>
      <c r="H43" s="12"/>
      <c r="I43" s="1"/>
    </row>
    <row r="44" spans="2:9" ht="60.75" thickBot="1" x14ac:dyDescent="0.3">
      <c r="B44" s="63"/>
      <c r="C44" s="65" t="s">
        <v>553</v>
      </c>
      <c r="D44" s="64"/>
      <c r="E44" s="20"/>
      <c r="F44" s="20"/>
      <c r="G44" s="20"/>
      <c r="H44" s="27"/>
      <c r="I44" s="27"/>
    </row>
    <row r="45" spans="2:9" x14ac:dyDescent="0.25">
      <c r="B45" s="20" t="s">
        <v>314</v>
      </c>
      <c r="C45" s="61" t="s">
        <v>420</v>
      </c>
      <c r="D45" s="49" t="s">
        <v>378</v>
      </c>
      <c r="E45" s="20" t="s">
        <v>65</v>
      </c>
      <c r="F45" s="20"/>
      <c r="G45" s="20"/>
      <c r="H45" s="27"/>
      <c r="I45" s="27"/>
    </row>
    <row r="46" spans="2:9" x14ac:dyDescent="0.25">
      <c r="B46" s="20" t="s">
        <v>315</v>
      </c>
      <c r="C46" s="27" t="s">
        <v>103</v>
      </c>
      <c r="D46" s="27" t="s">
        <v>378</v>
      </c>
      <c r="E46" s="20" t="s">
        <v>65</v>
      </c>
      <c r="F46" s="20"/>
      <c r="G46" s="20"/>
      <c r="H46" s="21"/>
      <c r="I46" s="28"/>
    </row>
    <row r="47" spans="2:9" x14ac:dyDescent="0.25">
      <c r="B47" s="20" t="s">
        <v>316</v>
      </c>
      <c r="C47" s="27" t="s">
        <v>104</v>
      </c>
      <c r="D47" s="27" t="s">
        <v>378</v>
      </c>
      <c r="E47" s="20" t="s">
        <v>65</v>
      </c>
      <c r="F47" s="20"/>
      <c r="G47" s="20"/>
      <c r="H47" s="21"/>
      <c r="I47" s="28"/>
    </row>
    <row r="48" spans="2:9" x14ac:dyDescent="0.25">
      <c r="B48" s="20" t="s">
        <v>317</v>
      </c>
      <c r="C48" s="27" t="s">
        <v>105</v>
      </c>
      <c r="D48" s="27" t="s">
        <v>378</v>
      </c>
      <c r="E48" s="20" t="s">
        <v>65</v>
      </c>
      <c r="F48" s="20"/>
      <c r="G48" s="20"/>
      <c r="H48" s="21"/>
      <c r="I48" s="28"/>
    </row>
    <row r="49" spans="2:9" x14ac:dyDescent="0.25">
      <c r="B49" s="20" t="s">
        <v>318</v>
      </c>
      <c r="C49" s="27" t="s">
        <v>107</v>
      </c>
      <c r="D49" s="27" t="s">
        <v>378</v>
      </c>
      <c r="E49" s="20" t="s">
        <v>65</v>
      </c>
      <c r="F49" s="20"/>
      <c r="G49" s="20"/>
      <c r="H49" s="21"/>
      <c r="I49" s="28"/>
    </row>
    <row r="50" spans="2:9" x14ac:dyDescent="0.25">
      <c r="B50" s="20" t="s">
        <v>422</v>
      </c>
      <c r="C50" s="27" t="s">
        <v>374</v>
      </c>
      <c r="D50" s="27" t="s">
        <v>373</v>
      </c>
      <c r="E50" s="20" t="s">
        <v>65</v>
      </c>
      <c r="F50" s="20"/>
      <c r="G50" s="20"/>
      <c r="H50" s="21"/>
      <c r="I50" s="28"/>
    </row>
    <row r="51" spans="2:9" x14ac:dyDescent="0.25">
      <c r="B51" s="20" t="s">
        <v>423</v>
      </c>
      <c r="C51" s="27" t="s">
        <v>108</v>
      </c>
      <c r="D51" s="27" t="s">
        <v>373</v>
      </c>
      <c r="E51" s="20" t="s">
        <v>65</v>
      </c>
      <c r="F51" s="20"/>
      <c r="G51" s="20"/>
      <c r="H51" s="21"/>
      <c r="I51" s="28"/>
    </row>
    <row r="52" spans="2:9" ht="45" x14ac:dyDescent="0.25">
      <c r="B52" s="20" t="s">
        <v>319</v>
      </c>
      <c r="C52" s="27" t="s">
        <v>379</v>
      </c>
      <c r="D52" s="27" t="s">
        <v>455</v>
      </c>
      <c r="E52" s="20" t="s">
        <v>68</v>
      </c>
      <c r="F52" s="20"/>
      <c r="G52" s="20"/>
      <c r="H52" s="21"/>
      <c r="I52" s="28"/>
    </row>
    <row r="53" spans="2:9" x14ac:dyDescent="0.25">
      <c r="B53" s="20" t="s">
        <v>320</v>
      </c>
      <c r="C53" s="27" t="s">
        <v>109</v>
      </c>
      <c r="D53" s="27" t="s">
        <v>373</v>
      </c>
      <c r="E53" s="20" t="s">
        <v>68</v>
      </c>
      <c r="F53" s="20"/>
      <c r="G53" s="20"/>
      <c r="H53" s="21"/>
      <c r="I53" s="28"/>
    </row>
    <row r="54" spans="2:9" x14ac:dyDescent="0.25">
      <c r="B54" s="20" t="s">
        <v>321</v>
      </c>
      <c r="C54" s="27" t="s">
        <v>110</v>
      </c>
      <c r="D54" s="27" t="s">
        <v>373</v>
      </c>
      <c r="E54" s="20" t="s">
        <v>68</v>
      </c>
      <c r="F54" s="20"/>
      <c r="G54" s="20"/>
      <c r="H54" s="21"/>
      <c r="I54" s="28"/>
    </row>
    <row r="55" spans="2:9" x14ac:dyDescent="0.25">
      <c r="B55" s="20" t="s">
        <v>452</v>
      </c>
      <c r="C55" s="27" t="s">
        <v>111</v>
      </c>
      <c r="D55" s="27" t="s">
        <v>373</v>
      </c>
      <c r="E55" s="20" t="s">
        <v>68</v>
      </c>
      <c r="F55" s="20"/>
      <c r="G55" s="20"/>
      <c r="H55" s="21"/>
      <c r="I55" s="28"/>
    </row>
    <row r="56" spans="2:9" x14ac:dyDescent="0.25">
      <c r="B56" s="20" t="s">
        <v>453</v>
      </c>
      <c r="C56" s="27" t="s">
        <v>106</v>
      </c>
      <c r="D56" s="27" t="s">
        <v>373</v>
      </c>
      <c r="E56" s="20" t="s">
        <v>68</v>
      </c>
      <c r="F56" s="20"/>
      <c r="G56" s="20"/>
      <c r="H56" s="21"/>
      <c r="I56" s="28"/>
    </row>
    <row r="57" spans="2:9" ht="30" x14ac:dyDescent="0.25">
      <c r="B57" s="20" t="s">
        <v>322</v>
      </c>
      <c r="C57" s="27" t="s">
        <v>272</v>
      </c>
      <c r="D57" s="27" t="s">
        <v>373</v>
      </c>
      <c r="E57" s="20" t="s">
        <v>68</v>
      </c>
      <c r="F57" s="20"/>
      <c r="G57" s="20"/>
      <c r="H57" s="21"/>
      <c r="I57" s="28"/>
    </row>
    <row r="58" spans="2:9" ht="15.75" thickBot="1" x14ac:dyDescent="0.3">
      <c r="B58" s="12" t="s">
        <v>48</v>
      </c>
      <c r="C58" s="1" t="s">
        <v>79</v>
      </c>
      <c r="D58" s="1"/>
      <c r="E58" s="12"/>
      <c r="F58" s="12"/>
      <c r="G58" s="12"/>
      <c r="H58" s="12"/>
      <c r="I58" s="1"/>
    </row>
    <row r="59" spans="2:9" ht="60.75" thickBot="1" x14ac:dyDescent="0.3">
      <c r="B59" s="20"/>
      <c r="C59" s="65" t="s">
        <v>554</v>
      </c>
      <c r="D59" s="37"/>
      <c r="E59" s="20"/>
      <c r="F59" s="20"/>
      <c r="G59" s="20"/>
      <c r="H59" s="27"/>
      <c r="I59" s="27"/>
    </row>
    <row r="60" spans="2:9" x14ac:dyDescent="0.25">
      <c r="B60" s="20" t="s">
        <v>287</v>
      </c>
      <c r="C60" s="49" t="s">
        <v>419</v>
      </c>
      <c r="D60" s="27" t="s">
        <v>378</v>
      </c>
      <c r="E60" s="20" t="s">
        <v>65</v>
      </c>
      <c r="F60" s="20"/>
      <c r="G60" s="20"/>
      <c r="H60" s="21"/>
      <c r="I60" s="28"/>
    </row>
    <row r="61" spans="2:9" x14ac:dyDescent="0.25">
      <c r="B61" s="20" t="s">
        <v>288</v>
      </c>
      <c r="C61" s="27" t="s">
        <v>135</v>
      </c>
      <c r="D61" s="27" t="s">
        <v>378</v>
      </c>
      <c r="E61" s="20" t="s">
        <v>65</v>
      </c>
      <c r="F61" s="20"/>
      <c r="G61" s="20"/>
      <c r="H61" s="21"/>
      <c r="I61" s="28"/>
    </row>
    <row r="62" spans="2:9" ht="30" x14ac:dyDescent="0.25">
      <c r="B62" s="20" t="s">
        <v>289</v>
      </c>
      <c r="C62" s="27" t="s">
        <v>340</v>
      </c>
      <c r="D62" s="27" t="s">
        <v>378</v>
      </c>
      <c r="E62" s="20" t="s">
        <v>65</v>
      </c>
      <c r="F62" s="20"/>
      <c r="G62" s="20"/>
      <c r="H62" s="21"/>
      <c r="I62" s="28"/>
    </row>
    <row r="63" spans="2:9" x14ac:dyDescent="0.25">
      <c r="B63" s="20" t="s">
        <v>290</v>
      </c>
      <c r="C63" s="27" t="s">
        <v>341</v>
      </c>
      <c r="D63" s="27" t="s">
        <v>378</v>
      </c>
      <c r="E63" s="20" t="s">
        <v>65</v>
      </c>
      <c r="F63" s="20"/>
      <c r="G63" s="20"/>
      <c r="H63" s="21"/>
      <c r="I63" s="28"/>
    </row>
    <row r="64" spans="2:9" x14ac:dyDescent="0.25">
      <c r="B64" s="20" t="s">
        <v>342</v>
      </c>
      <c r="C64" s="27" t="s">
        <v>339</v>
      </c>
      <c r="D64" s="27" t="s">
        <v>378</v>
      </c>
      <c r="E64" s="20" t="s">
        <v>65</v>
      </c>
      <c r="F64" s="20"/>
      <c r="G64" s="20"/>
      <c r="H64" s="21"/>
      <c r="I64" s="28"/>
    </row>
    <row r="65" spans="2:9" ht="45" x14ac:dyDescent="0.25">
      <c r="B65" s="20" t="s">
        <v>291</v>
      </c>
      <c r="C65" s="27" t="s">
        <v>501</v>
      </c>
      <c r="D65" s="27" t="s">
        <v>455</v>
      </c>
      <c r="E65" s="20" t="s">
        <v>68</v>
      </c>
      <c r="F65" s="20"/>
      <c r="G65" s="20" t="s">
        <v>293</v>
      </c>
      <c r="H65" s="21"/>
      <c r="I65" s="28"/>
    </row>
    <row r="66" spans="2:9" ht="30" x14ac:dyDescent="0.25">
      <c r="B66" s="20" t="s">
        <v>294</v>
      </c>
      <c r="C66" s="27" t="s">
        <v>273</v>
      </c>
      <c r="D66" s="27" t="s">
        <v>373</v>
      </c>
      <c r="E66" s="20" t="s">
        <v>68</v>
      </c>
      <c r="F66" s="20"/>
      <c r="G66" s="20" t="s">
        <v>293</v>
      </c>
      <c r="H66" s="21"/>
      <c r="I66" s="28"/>
    </row>
    <row r="67" spans="2:9" x14ac:dyDescent="0.25">
      <c r="B67" s="20" t="s">
        <v>295</v>
      </c>
      <c r="C67" s="27" t="s">
        <v>292</v>
      </c>
      <c r="D67" s="27" t="s">
        <v>373</v>
      </c>
      <c r="E67" s="20" t="s">
        <v>68</v>
      </c>
      <c r="F67" s="20"/>
      <c r="G67" s="20" t="s">
        <v>293</v>
      </c>
      <c r="H67" s="21"/>
      <c r="I67" s="28"/>
    </row>
    <row r="68" spans="2:9" ht="30" x14ac:dyDescent="0.25">
      <c r="B68" s="20" t="s">
        <v>296</v>
      </c>
      <c r="C68" s="27" t="s">
        <v>436</v>
      </c>
      <c r="D68" s="27" t="s">
        <v>373</v>
      </c>
      <c r="E68" s="20" t="s">
        <v>68</v>
      </c>
      <c r="F68" s="20"/>
      <c r="G68" s="20" t="s">
        <v>293</v>
      </c>
      <c r="H68" s="21"/>
      <c r="I68" s="28"/>
    </row>
    <row r="69" spans="2:9" x14ac:dyDescent="0.25">
      <c r="B69" s="20"/>
      <c r="C69" s="27"/>
      <c r="D69" s="27"/>
      <c r="E69" s="20"/>
      <c r="F69" s="20"/>
      <c r="G69" s="20"/>
      <c r="H69" s="21"/>
      <c r="I69" s="28"/>
    </row>
    <row r="70" spans="2:9" ht="15.75" thickBot="1" x14ac:dyDescent="0.3">
      <c r="B70" s="12" t="s">
        <v>49</v>
      </c>
      <c r="C70" s="1" t="s">
        <v>404</v>
      </c>
      <c r="D70" s="1"/>
      <c r="E70" s="12"/>
      <c r="F70" s="12"/>
      <c r="G70" s="12"/>
      <c r="H70" s="12"/>
      <c r="I70" s="1"/>
    </row>
    <row r="71" spans="2:9" ht="75.75" thickBot="1" x14ac:dyDescent="0.3">
      <c r="B71" s="66"/>
      <c r="C71" s="65" t="s">
        <v>458</v>
      </c>
      <c r="D71" s="27"/>
      <c r="E71" s="20"/>
      <c r="F71" s="20"/>
      <c r="G71" s="20"/>
      <c r="H71" s="21"/>
      <c r="I71" s="28"/>
    </row>
    <row r="72" spans="2:9" x14ac:dyDescent="0.25">
      <c r="B72" s="20" t="s">
        <v>142</v>
      </c>
      <c r="C72" s="27" t="s">
        <v>158</v>
      </c>
      <c r="D72" s="27" t="s">
        <v>378</v>
      </c>
      <c r="E72" s="20" t="s">
        <v>65</v>
      </c>
      <c r="F72" s="20" t="s">
        <v>378</v>
      </c>
      <c r="G72" s="20"/>
      <c r="H72" s="21"/>
      <c r="I72" s="28"/>
    </row>
    <row r="73" spans="2:9" x14ac:dyDescent="0.25">
      <c r="B73" s="20" t="s">
        <v>143</v>
      </c>
      <c r="C73" s="27" t="s">
        <v>159</v>
      </c>
      <c r="D73" s="27" t="s">
        <v>378</v>
      </c>
      <c r="E73" s="20" t="s">
        <v>65</v>
      </c>
      <c r="F73" s="20" t="s">
        <v>378</v>
      </c>
      <c r="G73" s="20"/>
      <c r="H73" s="21"/>
      <c r="I73" s="28"/>
    </row>
    <row r="74" spans="2:9" x14ac:dyDescent="0.25">
      <c r="B74" s="20" t="s">
        <v>144</v>
      </c>
      <c r="C74" s="49" t="s">
        <v>413</v>
      </c>
      <c r="D74" s="27" t="s">
        <v>378</v>
      </c>
      <c r="E74" s="20" t="s">
        <v>65</v>
      </c>
      <c r="F74" s="20" t="s">
        <v>378</v>
      </c>
      <c r="G74" s="20"/>
      <c r="H74" s="21"/>
      <c r="I74" s="28"/>
    </row>
    <row r="75" spans="2:9" x14ac:dyDescent="0.25">
      <c r="B75" s="20" t="s">
        <v>145</v>
      </c>
      <c r="C75" s="27" t="s">
        <v>160</v>
      </c>
      <c r="D75" s="27" t="s">
        <v>378</v>
      </c>
      <c r="E75" s="20" t="s">
        <v>65</v>
      </c>
      <c r="F75" s="20" t="s">
        <v>378</v>
      </c>
      <c r="G75" s="20"/>
      <c r="H75" s="21"/>
      <c r="I75" s="28"/>
    </row>
    <row r="76" spans="2:9" x14ac:dyDescent="0.25">
      <c r="B76" s="20" t="s">
        <v>146</v>
      </c>
      <c r="C76" s="27" t="s">
        <v>335</v>
      </c>
      <c r="D76" s="27" t="s">
        <v>378</v>
      </c>
      <c r="E76" s="20" t="s">
        <v>65</v>
      </c>
      <c r="F76" s="20" t="s">
        <v>378</v>
      </c>
      <c r="G76" s="20"/>
      <c r="H76" s="21"/>
      <c r="I76" s="28"/>
    </row>
    <row r="77" spans="2:9" x14ac:dyDescent="0.25">
      <c r="B77" s="20" t="s">
        <v>147</v>
      </c>
      <c r="C77" s="27" t="s">
        <v>161</v>
      </c>
      <c r="D77" s="27" t="s">
        <v>378</v>
      </c>
      <c r="E77" s="20" t="s">
        <v>65</v>
      </c>
      <c r="F77" s="20" t="s">
        <v>378</v>
      </c>
      <c r="G77" s="20"/>
      <c r="H77" s="21"/>
      <c r="I77" s="28"/>
    </row>
    <row r="78" spans="2:9" x14ac:dyDescent="0.25">
      <c r="B78" s="20" t="s">
        <v>148</v>
      </c>
      <c r="C78" s="27" t="s">
        <v>162</v>
      </c>
      <c r="D78" s="27" t="s">
        <v>378</v>
      </c>
      <c r="E78" s="20" t="s">
        <v>65</v>
      </c>
      <c r="F78" s="20" t="s">
        <v>378</v>
      </c>
      <c r="G78" s="20"/>
      <c r="H78" s="21"/>
      <c r="I78" s="28"/>
    </row>
    <row r="79" spans="2:9" x14ac:dyDescent="0.25">
      <c r="B79" s="20" t="s">
        <v>149</v>
      </c>
      <c r="C79" s="27" t="s">
        <v>163</v>
      </c>
      <c r="D79" s="27" t="s">
        <v>378</v>
      </c>
      <c r="E79" s="20" t="s">
        <v>65</v>
      </c>
      <c r="F79" s="20" t="s">
        <v>378</v>
      </c>
      <c r="G79" s="20"/>
      <c r="H79" s="21"/>
      <c r="I79" s="28"/>
    </row>
    <row r="80" spans="2:9" x14ac:dyDescent="0.25">
      <c r="B80" s="20" t="s">
        <v>150</v>
      </c>
      <c r="C80" s="27" t="s">
        <v>151</v>
      </c>
      <c r="D80" s="27" t="s">
        <v>378</v>
      </c>
      <c r="E80" s="20" t="s">
        <v>65</v>
      </c>
      <c r="F80" s="20" t="s">
        <v>378</v>
      </c>
      <c r="G80" s="20"/>
      <c r="H80" s="21"/>
      <c r="I80" s="28"/>
    </row>
    <row r="81" spans="2:9" ht="60" x14ac:dyDescent="0.25">
      <c r="B81" s="20" t="s">
        <v>252</v>
      </c>
      <c r="C81" s="27" t="s">
        <v>267</v>
      </c>
      <c r="D81" s="27" t="s">
        <v>373</v>
      </c>
      <c r="E81" s="20" t="s">
        <v>68</v>
      </c>
      <c r="F81" s="20"/>
      <c r="G81" s="20" t="s">
        <v>244</v>
      </c>
      <c r="H81" s="21"/>
      <c r="I81" s="28"/>
    </row>
    <row r="82" spans="2:9" ht="45" x14ac:dyDescent="0.25">
      <c r="B82" s="20" t="s">
        <v>253</v>
      </c>
      <c r="C82" s="27" t="s">
        <v>414</v>
      </c>
      <c r="D82" s="27" t="s">
        <v>373</v>
      </c>
      <c r="E82" s="20" t="s">
        <v>68</v>
      </c>
      <c r="F82" s="20"/>
      <c r="G82" s="20" t="s">
        <v>244</v>
      </c>
      <c r="H82" s="21"/>
      <c r="I82" s="28"/>
    </row>
    <row r="83" spans="2:9" x14ac:dyDescent="0.25">
      <c r="B83" s="20" t="s">
        <v>254</v>
      </c>
      <c r="C83" s="27" t="s">
        <v>268</v>
      </c>
      <c r="D83" s="27" t="s">
        <v>373</v>
      </c>
      <c r="E83" s="20" t="s">
        <v>68</v>
      </c>
      <c r="F83" s="20"/>
      <c r="G83" s="20" t="s">
        <v>244</v>
      </c>
      <c r="H83" s="21"/>
      <c r="I83" s="28"/>
    </row>
    <row r="84" spans="2:9" x14ac:dyDescent="0.25">
      <c r="B84" s="20" t="s">
        <v>255</v>
      </c>
      <c r="C84" s="27" t="s">
        <v>269</v>
      </c>
      <c r="D84" s="27" t="s">
        <v>373</v>
      </c>
      <c r="E84" s="20" t="s">
        <v>68</v>
      </c>
      <c r="F84" s="20"/>
      <c r="G84" s="20" t="s">
        <v>244</v>
      </c>
      <c r="H84" s="21"/>
      <c r="I84" s="28"/>
    </row>
    <row r="85" spans="2:9" ht="30" x14ac:dyDescent="0.25">
      <c r="B85" s="20" t="s">
        <v>256</v>
      </c>
      <c r="C85" s="27" t="s">
        <v>259</v>
      </c>
      <c r="D85" s="27" t="s">
        <v>373</v>
      </c>
      <c r="E85" s="20" t="s">
        <v>68</v>
      </c>
      <c r="F85" s="20"/>
      <c r="G85" s="20" t="s">
        <v>244</v>
      </c>
      <c r="H85" s="21"/>
      <c r="I85" s="28"/>
    </row>
    <row r="86" spans="2:9" x14ac:dyDescent="0.25">
      <c r="B86" s="20" t="s">
        <v>257</v>
      </c>
      <c r="C86" s="27" t="s">
        <v>258</v>
      </c>
      <c r="D86" s="27" t="s">
        <v>373</v>
      </c>
      <c r="E86" s="20" t="s">
        <v>68</v>
      </c>
      <c r="F86" s="20"/>
      <c r="G86" s="20" t="s">
        <v>244</v>
      </c>
      <c r="H86" s="21"/>
      <c r="I86" s="28"/>
    </row>
    <row r="87" spans="2:9" x14ac:dyDescent="0.25">
      <c r="B87" s="20" t="s">
        <v>460</v>
      </c>
      <c r="C87" s="27" t="s">
        <v>270</v>
      </c>
      <c r="D87" s="27" t="s">
        <v>373</v>
      </c>
      <c r="E87" s="20" t="s">
        <v>68</v>
      </c>
      <c r="F87" s="20"/>
      <c r="G87" s="20" t="s">
        <v>244</v>
      </c>
      <c r="H87" s="21"/>
      <c r="I87" s="28"/>
    </row>
    <row r="88" spans="2:9" x14ac:dyDescent="0.25">
      <c r="B88" s="20" t="s">
        <v>461</v>
      </c>
      <c r="C88" s="27" t="s">
        <v>271</v>
      </c>
      <c r="D88" s="27" t="s">
        <v>373</v>
      </c>
      <c r="E88" s="20" t="s">
        <v>68</v>
      </c>
      <c r="F88" s="20"/>
      <c r="G88" s="20" t="s">
        <v>244</v>
      </c>
      <c r="H88" s="21"/>
      <c r="I88" s="28"/>
    </row>
    <row r="89" spans="2:9" ht="30" x14ac:dyDescent="0.25">
      <c r="B89" s="20" t="s">
        <v>462</v>
      </c>
      <c r="C89" s="27" t="s">
        <v>436</v>
      </c>
      <c r="D89" s="27" t="s">
        <v>373</v>
      </c>
      <c r="E89" s="20" t="s">
        <v>68</v>
      </c>
      <c r="F89" s="20"/>
      <c r="G89" s="20" t="s">
        <v>244</v>
      </c>
      <c r="H89" s="21"/>
      <c r="I89" s="28"/>
    </row>
    <row r="90" spans="2:9" ht="45" x14ac:dyDescent="0.25">
      <c r="B90" s="20" t="s">
        <v>463</v>
      </c>
      <c r="C90" s="27" t="s">
        <v>501</v>
      </c>
      <c r="D90" s="27" t="s">
        <v>455</v>
      </c>
      <c r="E90" s="20" t="s">
        <v>68</v>
      </c>
      <c r="F90" s="20"/>
      <c r="G90" s="20" t="s">
        <v>244</v>
      </c>
      <c r="H90" s="21"/>
      <c r="I90" s="28"/>
    </row>
    <row r="91" spans="2:9" ht="30" x14ac:dyDescent="0.25">
      <c r="B91" s="20" t="s">
        <v>464</v>
      </c>
      <c r="C91" s="27" t="s">
        <v>457</v>
      </c>
      <c r="D91" s="27" t="s">
        <v>373</v>
      </c>
      <c r="E91" s="20" t="s">
        <v>68</v>
      </c>
      <c r="F91" s="20"/>
      <c r="G91" s="20" t="s">
        <v>244</v>
      </c>
      <c r="H91" s="21"/>
      <c r="I91" s="28"/>
    </row>
    <row r="92" spans="2:9" ht="15.75" thickBot="1" x14ac:dyDescent="0.3">
      <c r="B92" s="12" t="s">
        <v>50</v>
      </c>
      <c r="C92" s="1" t="s">
        <v>164</v>
      </c>
      <c r="D92" s="1"/>
      <c r="E92" s="12"/>
      <c r="F92" s="12"/>
      <c r="G92" s="12"/>
      <c r="H92" s="12"/>
      <c r="I92" s="1"/>
    </row>
    <row r="93" spans="2:9" ht="75.75" thickBot="1" x14ac:dyDescent="0.3">
      <c r="B93" s="20"/>
      <c r="C93" s="65" t="s">
        <v>555</v>
      </c>
      <c r="D93" s="27"/>
      <c r="E93" s="20"/>
      <c r="F93" s="20"/>
      <c r="G93" s="20"/>
      <c r="H93" s="21"/>
      <c r="I93" s="28"/>
    </row>
    <row r="94" spans="2:9" ht="30" x14ac:dyDescent="0.25">
      <c r="B94" s="20" t="s">
        <v>152</v>
      </c>
      <c r="C94" s="27" t="s">
        <v>405</v>
      </c>
      <c r="D94" s="27" t="s">
        <v>378</v>
      </c>
      <c r="E94" s="20" t="s">
        <v>65</v>
      </c>
      <c r="F94" s="20"/>
      <c r="G94" s="20"/>
      <c r="H94" s="21"/>
      <c r="I94" s="28"/>
    </row>
    <row r="95" spans="2:9" x14ac:dyDescent="0.25">
      <c r="B95" s="20" t="s">
        <v>153</v>
      </c>
      <c r="C95" s="27" t="s">
        <v>424</v>
      </c>
      <c r="D95" s="27" t="s">
        <v>378</v>
      </c>
      <c r="E95" s="20" t="s">
        <v>65</v>
      </c>
      <c r="F95" s="20"/>
      <c r="G95" s="20"/>
      <c r="H95" s="21"/>
      <c r="I95" s="28"/>
    </row>
    <row r="96" spans="2:9" x14ac:dyDescent="0.25">
      <c r="B96" s="20" t="s">
        <v>154</v>
      </c>
      <c r="C96" s="27" t="s">
        <v>425</v>
      </c>
      <c r="D96" s="27" t="s">
        <v>378</v>
      </c>
      <c r="E96" s="20" t="s">
        <v>65</v>
      </c>
      <c r="F96" s="20"/>
      <c r="G96" s="20"/>
      <c r="H96" s="21"/>
      <c r="I96" s="28"/>
    </row>
    <row r="97" spans="2:9" x14ac:dyDescent="0.25">
      <c r="B97" s="20" t="s">
        <v>155</v>
      </c>
      <c r="C97" s="27" t="s">
        <v>332</v>
      </c>
      <c r="D97" s="27" t="s">
        <v>378</v>
      </c>
      <c r="E97" s="20" t="s">
        <v>65</v>
      </c>
      <c r="F97" s="20"/>
      <c r="G97" s="20"/>
      <c r="H97" s="21"/>
      <c r="I97" s="28"/>
    </row>
    <row r="98" spans="2:9" x14ac:dyDescent="0.25">
      <c r="B98" s="20" t="s">
        <v>156</v>
      </c>
      <c r="C98" s="27" t="s">
        <v>328</v>
      </c>
      <c r="D98" s="27" t="s">
        <v>378</v>
      </c>
      <c r="E98" s="20" t="s">
        <v>65</v>
      </c>
      <c r="F98" s="20"/>
      <c r="G98" s="20"/>
      <c r="H98" s="21"/>
      <c r="I98" s="28"/>
    </row>
    <row r="99" spans="2:9" ht="30" x14ac:dyDescent="0.25">
      <c r="B99" s="20" t="s">
        <v>157</v>
      </c>
      <c r="C99" s="27" t="s">
        <v>329</v>
      </c>
      <c r="D99" s="27" t="s">
        <v>378</v>
      </c>
      <c r="E99" s="20" t="s">
        <v>65</v>
      </c>
      <c r="F99" s="20"/>
      <c r="G99" s="20"/>
      <c r="H99" s="21"/>
      <c r="I99" s="28"/>
    </row>
    <row r="100" spans="2:9" ht="30" x14ac:dyDescent="0.25">
      <c r="B100" s="20" t="s">
        <v>260</v>
      </c>
      <c r="C100" s="27" t="s">
        <v>406</v>
      </c>
      <c r="D100" s="27" t="s">
        <v>373</v>
      </c>
      <c r="E100" s="20" t="s">
        <v>65</v>
      </c>
      <c r="F100" s="20"/>
      <c r="G100" s="20"/>
      <c r="H100" s="21"/>
      <c r="I100" s="28"/>
    </row>
    <row r="101" spans="2:9" ht="45" x14ac:dyDescent="0.25">
      <c r="B101" s="20" t="s">
        <v>261</v>
      </c>
      <c r="C101" s="27" t="s">
        <v>501</v>
      </c>
      <c r="D101" s="27" t="s">
        <v>455</v>
      </c>
      <c r="E101" s="20" t="s">
        <v>68</v>
      </c>
      <c r="F101" s="20"/>
      <c r="G101" s="20" t="s">
        <v>244</v>
      </c>
      <c r="H101" s="21"/>
      <c r="I101" s="28"/>
    </row>
    <row r="102" spans="2:9" ht="45" x14ac:dyDescent="0.25">
      <c r="B102" s="20" t="s">
        <v>262</v>
      </c>
      <c r="C102" s="27" t="s">
        <v>415</v>
      </c>
      <c r="D102" s="27" t="s">
        <v>373</v>
      </c>
      <c r="E102" s="20" t="s">
        <v>68</v>
      </c>
      <c r="F102" s="20"/>
      <c r="G102" s="20" t="s">
        <v>244</v>
      </c>
      <c r="H102" s="21"/>
      <c r="I102" s="28"/>
    </row>
    <row r="103" spans="2:9" x14ac:dyDescent="0.25">
      <c r="B103" s="20" t="s">
        <v>263</v>
      </c>
      <c r="C103" s="27" t="s">
        <v>271</v>
      </c>
      <c r="D103" s="27" t="s">
        <v>373</v>
      </c>
      <c r="E103" s="20" t="s">
        <v>68</v>
      </c>
      <c r="F103" s="20"/>
      <c r="G103" s="20" t="s">
        <v>244</v>
      </c>
      <c r="H103" s="21"/>
      <c r="I103" s="28"/>
    </row>
    <row r="104" spans="2:9" ht="30" x14ac:dyDescent="0.25">
      <c r="B104" s="20" t="s">
        <v>264</v>
      </c>
      <c r="C104" s="27" t="s">
        <v>274</v>
      </c>
      <c r="D104" s="27" t="s">
        <v>373</v>
      </c>
      <c r="E104" s="20" t="s">
        <v>68</v>
      </c>
      <c r="F104" s="20"/>
      <c r="G104" s="20" t="s">
        <v>244</v>
      </c>
      <c r="H104" s="21"/>
      <c r="I104" s="28"/>
    </row>
    <row r="105" spans="2:9" ht="30" x14ac:dyDescent="0.25">
      <c r="B105" s="20" t="s">
        <v>265</v>
      </c>
      <c r="C105" s="27" t="s">
        <v>436</v>
      </c>
      <c r="D105" s="27" t="s">
        <v>373</v>
      </c>
      <c r="E105" s="20" t="s">
        <v>68</v>
      </c>
      <c r="F105" s="20"/>
      <c r="G105" s="20" t="s">
        <v>244</v>
      </c>
      <c r="H105" s="21"/>
      <c r="I105" s="28"/>
    </row>
    <row r="106" spans="2:9" x14ac:dyDescent="0.25">
      <c r="B106" s="20" t="s">
        <v>266</v>
      </c>
      <c r="C106" s="27" t="s">
        <v>326</v>
      </c>
      <c r="D106" s="27" t="s">
        <v>373</v>
      </c>
      <c r="E106" s="20" t="s">
        <v>68</v>
      </c>
      <c r="F106" s="20"/>
      <c r="G106" s="20" t="s">
        <v>244</v>
      </c>
      <c r="H106" s="21"/>
      <c r="I106" s="28"/>
    </row>
    <row r="107" spans="2:9" x14ac:dyDescent="0.25">
      <c r="B107" s="20" t="s">
        <v>438</v>
      </c>
      <c r="C107" s="27" t="s">
        <v>416</v>
      </c>
      <c r="D107" s="27" t="s">
        <v>373</v>
      </c>
      <c r="E107" s="20" t="s">
        <v>68</v>
      </c>
      <c r="F107" s="20"/>
      <c r="G107" s="20" t="s">
        <v>244</v>
      </c>
      <c r="H107" s="21"/>
      <c r="I107" s="28"/>
    </row>
    <row r="108" spans="2:9" x14ac:dyDescent="0.25">
      <c r="B108" s="20"/>
      <c r="C108" s="27"/>
      <c r="D108" s="27"/>
      <c r="E108" s="20" t="s">
        <v>68</v>
      </c>
      <c r="F108" s="20"/>
      <c r="G108" s="20" t="s">
        <v>244</v>
      </c>
      <c r="H108" s="21"/>
      <c r="I108" s="28"/>
    </row>
    <row r="109" spans="2:9" ht="15.75" thickBot="1" x14ac:dyDescent="0.3">
      <c r="B109" s="12" t="s">
        <v>51</v>
      </c>
      <c r="C109" s="1" t="s">
        <v>337</v>
      </c>
      <c r="D109" s="1"/>
      <c r="E109" s="12"/>
      <c r="F109" s="12"/>
      <c r="G109" s="12"/>
      <c r="H109" s="12"/>
      <c r="I109" s="1"/>
    </row>
    <row r="110" spans="2:9" ht="60.75" thickBot="1" x14ac:dyDescent="0.3">
      <c r="B110" s="20"/>
      <c r="C110" s="65" t="s">
        <v>556</v>
      </c>
      <c r="D110" s="27"/>
      <c r="E110" s="20"/>
      <c r="F110" s="20"/>
      <c r="G110" s="20"/>
      <c r="H110" s="21"/>
      <c r="I110" s="28"/>
    </row>
    <row r="111" spans="2:9" x14ac:dyDescent="0.25">
      <c r="B111" s="20" t="s">
        <v>165</v>
      </c>
      <c r="C111" s="27" t="s">
        <v>167</v>
      </c>
      <c r="D111" s="27" t="s">
        <v>378</v>
      </c>
      <c r="E111" s="20" t="s">
        <v>65</v>
      </c>
      <c r="F111" s="20"/>
      <c r="G111" s="20"/>
      <c r="H111" s="21"/>
      <c r="I111" s="28"/>
    </row>
    <row r="112" spans="2:9" x14ac:dyDescent="0.25">
      <c r="B112" s="20" t="s">
        <v>166</v>
      </c>
      <c r="C112" s="27" t="s">
        <v>345</v>
      </c>
      <c r="D112" s="27" t="s">
        <v>378</v>
      </c>
      <c r="E112" s="20" t="s">
        <v>65</v>
      </c>
      <c r="F112" s="20"/>
      <c r="G112" s="20"/>
      <c r="H112" s="21"/>
      <c r="I112" s="28"/>
    </row>
    <row r="113" spans="2:9" x14ac:dyDescent="0.25">
      <c r="B113" s="20" t="s">
        <v>330</v>
      </c>
      <c r="C113" s="27" t="s">
        <v>347</v>
      </c>
      <c r="D113" s="27" t="s">
        <v>378</v>
      </c>
      <c r="E113" s="20" t="s">
        <v>65</v>
      </c>
      <c r="F113" s="20"/>
      <c r="G113" s="20"/>
      <c r="H113" s="21"/>
      <c r="I113" s="28"/>
    </row>
    <row r="114" spans="2:9" x14ac:dyDescent="0.25">
      <c r="B114" s="20" t="s">
        <v>331</v>
      </c>
      <c r="C114" s="27" t="s">
        <v>419</v>
      </c>
      <c r="D114" s="27" t="s">
        <v>378</v>
      </c>
      <c r="E114" s="20" t="s">
        <v>65</v>
      </c>
      <c r="F114" s="20"/>
      <c r="G114" s="20"/>
      <c r="H114" s="21"/>
      <c r="I114" s="28"/>
    </row>
    <row r="115" spans="2:9" s="18" customFormat="1" x14ac:dyDescent="0.25">
      <c r="B115" s="20" t="s">
        <v>333</v>
      </c>
      <c r="C115" s="49" t="s">
        <v>346</v>
      </c>
      <c r="D115" s="27" t="s">
        <v>378</v>
      </c>
      <c r="E115" s="20" t="s">
        <v>65</v>
      </c>
      <c r="F115" s="50"/>
      <c r="G115" s="50"/>
      <c r="H115" s="51"/>
      <c r="I115" s="52"/>
    </row>
    <row r="116" spans="2:9" x14ac:dyDescent="0.25">
      <c r="B116" s="20" t="s">
        <v>334</v>
      </c>
      <c r="C116" s="27" t="s">
        <v>168</v>
      </c>
      <c r="D116" s="27" t="s">
        <v>378</v>
      </c>
      <c r="E116" s="20" t="s">
        <v>65</v>
      </c>
      <c r="F116" s="20"/>
      <c r="G116" s="20"/>
      <c r="H116" s="21"/>
      <c r="I116" s="28"/>
    </row>
    <row r="117" spans="2:9" x14ac:dyDescent="0.25">
      <c r="B117" s="20" t="s">
        <v>465</v>
      </c>
      <c r="C117" s="27" t="s">
        <v>169</v>
      </c>
      <c r="D117" s="27" t="s">
        <v>378</v>
      </c>
      <c r="E117" s="20" t="s">
        <v>65</v>
      </c>
      <c r="F117" s="20"/>
      <c r="G117" s="20"/>
      <c r="H117" s="21"/>
      <c r="I117" s="28"/>
    </row>
    <row r="118" spans="2:9" ht="45" x14ac:dyDescent="0.25">
      <c r="B118" s="20" t="s">
        <v>275</v>
      </c>
      <c r="C118" s="27" t="s">
        <v>501</v>
      </c>
      <c r="D118" s="27" t="s">
        <v>455</v>
      </c>
      <c r="E118" s="20" t="s">
        <v>68</v>
      </c>
      <c r="F118" s="20"/>
      <c r="G118" s="20" t="s">
        <v>244</v>
      </c>
      <c r="H118" s="21"/>
      <c r="I118" s="28"/>
    </row>
    <row r="119" spans="2:9" ht="30" x14ac:dyDescent="0.25">
      <c r="B119" s="20" t="s">
        <v>276</v>
      </c>
      <c r="C119" s="27" t="s">
        <v>273</v>
      </c>
      <c r="D119" s="27" t="s">
        <v>373</v>
      </c>
      <c r="E119" s="20" t="s">
        <v>68</v>
      </c>
      <c r="F119" s="20"/>
      <c r="G119" s="20" t="s">
        <v>244</v>
      </c>
      <c r="H119" s="21"/>
      <c r="I119" s="28"/>
    </row>
    <row r="120" spans="2:9" x14ac:dyDescent="0.25">
      <c r="B120" s="20" t="s">
        <v>277</v>
      </c>
      <c r="C120" s="27" t="s">
        <v>284</v>
      </c>
      <c r="D120" s="27" t="s">
        <v>373</v>
      </c>
      <c r="E120" s="20" t="s">
        <v>68</v>
      </c>
      <c r="F120" s="20"/>
      <c r="G120" s="20" t="s">
        <v>244</v>
      </c>
      <c r="H120" s="21"/>
      <c r="I120" s="28"/>
    </row>
    <row r="121" spans="2:9" x14ac:dyDescent="0.25">
      <c r="B121" s="20" t="s">
        <v>278</v>
      </c>
      <c r="C121" s="27" t="s">
        <v>285</v>
      </c>
      <c r="D121" s="27" t="s">
        <v>373</v>
      </c>
      <c r="E121" s="20" t="s">
        <v>68</v>
      </c>
      <c r="F121" s="20"/>
      <c r="G121" s="20" t="s">
        <v>244</v>
      </c>
      <c r="H121" s="21"/>
      <c r="I121" s="28"/>
    </row>
    <row r="122" spans="2:9" x14ac:dyDescent="0.25">
      <c r="B122" s="20" t="s">
        <v>279</v>
      </c>
      <c r="C122" s="27" t="s">
        <v>408</v>
      </c>
      <c r="D122" s="27" t="s">
        <v>373</v>
      </c>
      <c r="E122" s="20" t="s">
        <v>68</v>
      </c>
      <c r="F122" s="20"/>
      <c r="G122" s="20" t="s">
        <v>244</v>
      </c>
      <c r="H122" s="21"/>
      <c r="I122" s="28"/>
    </row>
    <row r="123" spans="2:9" s="55" customFormat="1" x14ac:dyDescent="0.25">
      <c r="B123" s="20" t="s">
        <v>327</v>
      </c>
      <c r="C123" s="49" t="s">
        <v>286</v>
      </c>
      <c r="D123" s="27" t="s">
        <v>373</v>
      </c>
      <c r="E123" s="44" t="s">
        <v>68</v>
      </c>
      <c r="F123" s="44"/>
      <c r="G123" s="44" t="s">
        <v>244</v>
      </c>
      <c r="H123" s="53"/>
      <c r="I123" s="54"/>
    </row>
    <row r="124" spans="2:9" ht="30" x14ac:dyDescent="0.25">
      <c r="B124" s="20" t="s">
        <v>407</v>
      </c>
      <c r="C124" s="27" t="s">
        <v>437</v>
      </c>
      <c r="D124" s="27" t="s">
        <v>373</v>
      </c>
      <c r="E124" s="20" t="s">
        <v>68</v>
      </c>
      <c r="F124" s="20"/>
      <c r="G124" s="20" t="s">
        <v>244</v>
      </c>
      <c r="H124" s="21"/>
      <c r="I124" s="28"/>
    </row>
    <row r="125" spans="2:9" x14ac:dyDescent="0.25">
      <c r="B125" s="20" t="s">
        <v>466</v>
      </c>
      <c r="C125" s="27" t="s">
        <v>459</v>
      </c>
      <c r="D125" s="27" t="s">
        <v>373</v>
      </c>
      <c r="E125" s="20" t="s">
        <v>68</v>
      </c>
      <c r="F125" s="20"/>
      <c r="G125" s="20" t="s">
        <v>244</v>
      </c>
      <c r="H125" s="21"/>
      <c r="I125" s="28"/>
    </row>
    <row r="126" spans="2:9" ht="15.75" thickBot="1" x14ac:dyDescent="0.3">
      <c r="B126" s="12" t="s">
        <v>52</v>
      </c>
      <c r="C126" s="1" t="str">
        <f>INDEX(Deltilbud[Beskrivelse],MATCH(B126,Deltilbud[Delkontrakt],0))</f>
        <v>Pleuratappesett med kateter</v>
      </c>
      <c r="D126" s="1"/>
      <c r="E126" s="12"/>
      <c r="F126" s="12"/>
      <c r="G126" s="12"/>
      <c r="H126" s="12"/>
      <c r="I126" s="1"/>
    </row>
    <row r="127" spans="2:9" ht="60.75" thickBot="1" x14ac:dyDescent="0.3">
      <c r="B127" s="63"/>
      <c r="C127" s="69" t="s">
        <v>467</v>
      </c>
      <c r="D127" s="67"/>
      <c r="E127" s="20"/>
      <c r="F127" s="20"/>
      <c r="G127" s="20"/>
      <c r="H127" s="21"/>
      <c r="I127" s="28"/>
    </row>
    <row r="128" spans="2:9" x14ac:dyDescent="0.25">
      <c r="B128" s="20" t="s">
        <v>171</v>
      </c>
      <c r="C128" s="68" t="s">
        <v>345</v>
      </c>
      <c r="D128" s="27" t="s">
        <v>378</v>
      </c>
      <c r="E128" s="20" t="s">
        <v>65</v>
      </c>
      <c r="F128" s="20"/>
      <c r="G128" s="20"/>
      <c r="H128" s="21"/>
      <c r="I128" s="28"/>
    </row>
    <row r="129" spans="2:9" x14ac:dyDescent="0.25">
      <c r="B129" s="20" t="s">
        <v>172</v>
      </c>
      <c r="C129" s="27" t="s">
        <v>426</v>
      </c>
      <c r="D129" s="27" t="s">
        <v>378</v>
      </c>
      <c r="E129" s="20" t="s">
        <v>65</v>
      </c>
      <c r="F129" s="20"/>
      <c r="G129" s="20"/>
      <c r="H129" s="21"/>
      <c r="I129" s="28"/>
    </row>
    <row r="130" spans="2:9" x14ac:dyDescent="0.25">
      <c r="B130" s="20" t="s">
        <v>173</v>
      </c>
      <c r="C130" s="27" t="s">
        <v>349</v>
      </c>
      <c r="D130" s="27" t="s">
        <v>378</v>
      </c>
      <c r="E130" s="20" t="s">
        <v>65</v>
      </c>
      <c r="F130" s="20"/>
      <c r="G130" s="20"/>
      <c r="H130" s="21"/>
      <c r="I130" s="28"/>
    </row>
    <row r="131" spans="2:9" x14ac:dyDescent="0.25">
      <c r="B131" s="20" t="s">
        <v>174</v>
      </c>
      <c r="C131" s="27" t="s">
        <v>350</v>
      </c>
      <c r="D131" s="27" t="s">
        <v>378</v>
      </c>
      <c r="E131" s="20" t="s">
        <v>65</v>
      </c>
      <c r="F131" s="20"/>
      <c r="G131" s="20"/>
      <c r="H131" s="21"/>
      <c r="I131" s="28"/>
    </row>
    <row r="132" spans="2:9" x14ac:dyDescent="0.25">
      <c r="B132" s="20" t="s">
        <v>175</v>
      </c>
      <c r="C132" s="27" t="s">
        <v>168</v>
      </c>
      <c r="D132" s="27" t="s">
        <v>378</v>
      </c>
      <c r="E132" s="20"/>
      <c r="F132" s="20"/>
      <c r="G132" s="20"/>
      <c r="H132" s="21"/>
      <c r="I132" s="28"/>
    </row>
    <row r="133" spans="2:9" x14ac:dyDescent="0.25">
      <c r="B133" s="20" t="s">
        <v>176</v>
      </c>
      <c r="C133" s="27" t="s">
        <v>169</v>
      </c>
      <c r="D133" s="27" t="s">
        <v>378</v>
      </c>
      <c r="E133" s="20"/>
      <c r="F133" s="20"/>
      <c r="G133" s="20"/>
      <c r="H133" s="21"/>
      <c r="I133" s="28"/>
    </row>
    <row r="134" spans="2:9" x14ac:dyDescent="0.25">
      <c r="B134" s="20" t="s">
        <v>348</v>
      </c>
      <c r="C134" s="27" t="s">
        <v>170</v>
      </c>
      <c r="D134" s="27" t="s">
        <v>378</v>
      </c>
      <c r="E134" s="20"/>
      <c r="F134" s="20"/>
      <c r="G134" s="20"/>
      <c r="H134" s="21"/>
      <c r="I134" s="28"/>
    </row>
    <row r="135" spans="2:9" x14ac:dyDescent="0.25">
      <c r="B135" s="20" t="s">
        <v>468</v>
      </c>
      <c r="C135" s="27" t="s">
        <v>351</v>
      </c>
      <c r="D135" s="27" t="s">
        <v>378</v>
      </c>
      <c r="E135" s="20" t="s">
        <v>65</v>
      </c>
      <c r="F135" s="20"/>
      <c r="G135" s="20"/>
      <c r="H135" s="21"/>
      <c r="I135" s="28"/>
    </row>
    <row r="136" spans="2:9" x14ac:dyDescent="0.25">
      <c r="B136" s="20" t="s">
        <v>469</v>
      </c>
      <c r="C136" s="27" t="s">
        <v>419</v>
      </c>
      <c r="D136" s="27" t="s">
        <v>378</v>
      </c>
      <c r="E136" s="20"/>
      <c r="F136" s="20"/>
      <c r="G136" s="20"/>
      <c r="H136" s="21"/>
      <c r="I136" s="28"/>
    </row>
    <row r="137" spans="2:9" ht="45" x14ac:dyDescent="0.25">
      <c r="B137" s="20" t="s">
        <v>280</v>
      </c>
      <c r="C137" s="27" t="s">
        <v>501</v>
      </c>
      <c r="D137" s="27" t="s">
        <v>455</v>
      </c>
      <c r="E137" s="20" t="s">
        <v>68</v>
      </c>
      <c r="F137" s="20"/>
      <c r="G137" s="20" t="s">
        <v>244</v>
      </c>
      <c r="H137" s="21"/>
      <c r="I137" s="28"/>
    </row>
    <row r="138" spans="2:9" ht="30" x14ac:dyDescent="0.25">
      <c r="B138" s="20" t="s">
        <v>281</v>
      </c>
      <c r="C138" s="27" t="s">
        <v>273</v>
      </c>
      <c r="D138" s="27" t="s">
        <v>373</v>
      </c>
      <c r="E138" s="20" t="s">
        <v>68</v>
      </c>
      <c r="F138" s="20"/>
      <c r="G138" s="20" t="s">
        <v>244</v>
      </c>
      <c r="H138" s="21"/>
      <c r="I138" s="28"/>
    </row>
    <row r="139" spans="2:9" ht="45" x14ac:dyDescent="0.25">
      <c r="B139" s="20" t="s">
        <v>282</v>
      </c>
      <c r="C139" s="27" t="s">
        <v>380</v>
      </c>
      <c r="D139" s="27" t="s">
        <v>373</v>
      </c>
      <c r="E139" s="20" t="s">
        <v>68</v>
      </c>
      <c r="F139" s="20"/>
      <c r="G139" s="20" t="s">
        <v>244</v>
      </c>
      <c r="H139" s="21"/>
      <c r="I139" s="28"/>
    </row>
    <row r="140" spans="2:9" ht="30" x14ac:dyDescent="0.25">
      <c r="B140" s="20" t="s">
        <v>439</v>
      </c>
      <c r="C140" s="27" t="s">
        <v>437</v>
      </c>
      <c r="D140" s="27" t="s">
        <v>373</v>
      </c>
      <c r="E140" s="20" t="s">
        <v>68</v>
      </c>
      <c r="F140" s="20"/>
      <c r="G140" s="20" t="s">
        <v>244</v>
      </c>
      <c r="H140" s="21"/>
      <c r="I140" s="28"/>
    </row>
    <row r="141" spans="2:9" x14ac:dyDescent="0.25">
      <c r="B141" s="20" t="s">
        <v>283</v>
      </c>
      <c r="C141" s="27" t="s">
        <v>285</v>
      </c>
      <c r="D141" s="27" t="s">
        <v>373</v>
      </c>
      <c r="E141" s="20" t="s">
        <v>68</v>
      </c>
      <c r="F141" s="20"/>
      <c r="G141" s="20" t="s">
        <v>244</v>
      </c>
      <c r="H141" s="21"/>
      <c r="I141" s="28"/>
    </row>
    <row r="142" spans="2:9" ht="15.75" thickBot="1" x14ac:dyDescent="0.3">
      <c r="B142" s="12" t="s">
        <v>53</v>
      </c>
      <c r="C142" s="1" t="str">
        <f>INDEX(Deltilbud[Beskrivelse],MATCH(B142,Deltilbud[Delkontrakt],0))</f>
        <v>Sugekateter</v>
      </c>
      <c r="D142" s="1"/>
      <c r="E142" s="12"/>
      <c r="F142" s="12"/>
      <c r="G142" s="12"/>
      <c r="H142" s="12"/>
      <c r="I142" s="1"/>
    </row>
    <row r="143" spans="2:9" ht="60.75" thickBot="1" x14ac:dyDescent="0.3">
      <c r="B143" s="20"/>
      <c r="C143" s="69" t="s">
        <v>470</v>
      </c>
      <c r="D143" s="27"/>
      <c r="E143" s="20"/>
      <c r="F143" s="20"/>
      <c r="G143" s="20"/>
      <c r="H143" s="21"/>
      <c r="I143" s="28"/>
    </row>
    <row r="144" spans="2:9" x14ac:dyDescent="0.25">
      <c r="B144" s="20" t="s">
        <v>352</v>
      </c>
      <c r="C144" s="27" t="s">
        <v>177</v>
      </c>
      <c r="D144" s="27" t="s">
        <v>378</v>
      </c>
      <c r="E144" s="20" t="s">
        <v>65</v>
      </c>
      <c r="F144" s="20"/>
      <c r="G144" s="20"/>
      <c r="H144" s="21"/>
      <c r="I144" s="28"/>
    </row>
    <row r="145" spans="2:9" x14ac:dyDescent="0.25">
      <c r="B145" s="20" t="s">
        <v>353</v>
      </c>
      <c r="C145" s="27" t="s">
        <v>420</v>
      </c>
      <c r="D145" s="27" t="s">
        <v>378</v>
      </c>
      <c r="E145" s="20" t="s">
        <v>65</v>
      </c>
      <c r="F145" s="20"/>
      <c r="G145" s="20"/>
      <c r="H145" s="21"/>
      <c r="I145" s="28"/>
    </row>
    <row r="146" spans="2:9" ht="30" x14ac:dyDescent="0.25">
      <c r="B146" s="20" t="s">
        <v>354</v>
      </c>
      <c r="C146" s="27" t="s">
        <v>560</v>
      </c>
      <c r="D146" s="27" t="s">
        <v>378</v>
      </c>
      <c r="E146" s="20" t="s">
        <v>65</v>
      </c>
      <c r="F146" s="20"/>
      <c r="G146" s="20"/>
      <c r="H146" s="21"/>
      <c r="I146" s="28"/>
    </row>
    <row r="147" spans="2:9" x14ac:dyDescent="0.25">
      <c r="B147" s="20" t="s">
        <v>355</v>
      </c>
      <c r="C147" s="27" t="s">
        <v>343</v>
      </c>
      <c r="D147" s="27" t="s">
        <v>378</v>
      </c>
      <c r="E147" s="20" t="s">
        <v>65</v>
      </c>
      <c r="F147" s="20"/>
      <c r="G147" s="20"/>
      <c r="H147" s="21"/>
      <c r="I147" s="28"/>
    </row>
    <row r="148" spans="2:9" x14ac:dyDescent="0.25">
      <c r="B148" s="20" t="s">
        <v>409</v>
      </c>
      <c r="C148" s="27" t="s">
        <v>178</v>
      </c>
      <c r="D148" s="27" t="s">
        <v>378</v>
      </c>
      <c r="E148" s="20" t="s">
        <v>65</v>
      </c>
      <c r="F148" s="20"/>
      <c r="G148" s="20"/>
      <c r="H148" s="21"/>
      <c r="I148" s="28"/>
    </row>
    <row r="149" spans="2:9" x14ac:dyDescent="0.25">
      <c r="B149" s="20" t="s">
        <v>410</v>
      </c>
      <c r="C149" s="27" t="s">
        <v>179</v>
      </c>
      <c r="D149" s="27" t="s">
        <v>378</v>
      </c>
      <c r="E149" s="20" t="s">
        <v>65</v>
      </c>
      <c r="F149" s="20"/>
      <c r="G149" s="20"/>
      <c r="H149" s="21"/>
      <c r="I149" s="28"/>
    </row>
    <row r="150" spans="2:9" x14ac:dyDescent="0.25">
      <c r="B150" s="20" t="s">
        <v>411</v>
      </c>
      <c r="C150" s="27" t="s">
        <v>180</v>
      </c>
      <c r="D150" s="27" t="s">
        <v>378</v>
      </c>
      <c r="E150" s="20" t="s">
        <v>65</v>
      </c>
      <c r="F150" s="20"/>
      <c r="G150" s="20"/>
      <c r="H150" s="21"/>
      <c r="I150" s="28"/>
    </row>
    <row r="151" spans="2:9" x14ac:dyDescent="0.25">
      <c r="B151" s="20" t="s">
        <v>412</v>
      </c>
      <c r="C151" s="27" t="s">
        <v>181</v>
      </c>
      <c r="D151" s="27" t="s">
        <v>378</v>
      </c>
      <c r="E151" s="20" t="s">
        <v>65</v>
      </c>
      <c r="F151" s="20"/>
      <c r="G151" s="20"/>
      <c r="H151" s="21"/>
      <c r="I151" s="28"/>
    </row>
    <row r="152" spans="2:9" x14ac:dyDescent="0.25">
      <c r="B152" s="20" t="s">
        <v>440</v>
      </c>
      <c r="C152" s="27" t="s">
        <v>182</v>
      </c>
      <c r="D152" s="27" t="s">
        <v>378</v>
      </c>
      <c r="E152" s="20" t="s">
        <v>65</v>
      </c>
      <c r="F152" s="20"/>
      <c r="G152" s="20"/>
      <c r="H152" s="21"/>
      <c r="I152" s="28"/>
    </row>
    <row r="153" spans="2:9" ht="45" x14ac:dyDescent="0.25">
      <c r="B153" s="20" t="s">
        <v>356</v>
      </c>
      <c r="C153" s="27" t="s">
        <v>379</v>
      </c>
      <c r="D153" s="27" t="s">
        <v>455</v>
      </c>
      <c r="E153" s="20" t="s">
        <v>68</v>
      </c>
      <c r="F153" s="20"/>
      <c r="G153" s="20" t="s">
        <v>244</v>
      </c>
      <c r="H153" s="21"/>
      <c r="I153" s="28"/>
    </row>
    <row r="154" spans="2:9" ht="30" x14ac:dyDescent="0.25">
      <c r="B154" s="20" t="s">
        <v>357</v>
      </c>
      <c r="C154" s="27" t="s">
        <v>273</v>
      </c>
      <c r="D154" s="27" t="s">
        <v>373</v>
      </c>
      <c r="E154" s="20" t="s">
        <v>68</v>
      </c>
      <c r="F154" s="20"/>
      <c r="G154" s="20" t="s">
        <v>244</v>
      </c>
      <c r="H154" s="21"/>
      <c r="I154" s="28"/>
    </row>
    <row r="155" spans="2:9" x14ac:dyDescent="0.25">
      <c r="B155" s="20" t="s">
        <v>358</v>
      </c>
      <c r="C155" s="27" t="s">
        <v>375</v>
      </c>
      <c r="D155" s="27" t="s">
        <v>373</v>
      </c>
      <c r="E155" s="20"/>
      <c r="F155" s="20"/>
      <c r="G155" s="20" t="s">
        <v>244</v>
      </c>
      <c r="H155" s="21"/>
      <c r="I155" s="28"/>
    </row>
    <row r="156" spans="2:9" x14ac:dyDescent="0.25">
      <c r="B156" s="20" t="s">
        <v>471</v>
      </c>
      <c r="C156" s="27" t="s">
        <v>297</v>
      </c>
      <c r="D156" s="27" t="s">
        <v>373</v>
      </c>
      <c r="E156" s="20" t="s">
        <v>68</v>
      </c>
      <c r="F156" s="20"/>
      <c r="G156" s="20" t="s">
        <v>244</v>
      </c>
      <c r="H156" s="21"/>
      <c r="I156" s="28"/>
    </row>
    <row r="157" spans="2:9" ht="30" x14ac:dyDescent="0.25">
      <c r="B157" s="20" t="s">
        <v>472</v>
      </c>
      <c r="C157" s="27" t="s">
        <v>436</v>
      </c>
      <c r="D157" s="27" t="s">
        <v>373</v>
      </c>
      <c r="E157" s="20" t="s">
        <v>68</v>
      </c>
      <c r="F157" s="20"/>
      <c r="G157" s="20" t="s">
        <v>244</v>
      </c>
      <c r="H157" s="21"/>
      <c r="I157" s="28"/>
    </row>
    <row r="158" spans="2:9" ht="30" x14ac:dyDescent="0.25">
      <c r="B158" s="20" t="s">
        <v>473</v>
      </c>
      <c r="C158" s="27" t="s">
        <v>299</v>
      </c>
      <c r="D158" s="27" t="s">
        <v>373</v>
      </c>
      <c r="E158" s="20" t="s">
        <v>68</v>
      </c>
      <c r="F158" s="20"/>
      <c r="G158" s="20" t="s">
        <v>244</v>
      </c>
      <c r="H158" s="21"/>
      <c r="I158" s="28"/>
    </row>
    <row r="159" spans="2:9" x14ac:dyDescent="0.25">
      <c r="B159" s="20"/>
      <c r="C159" s="27"/>
      <c r="D159" s="27"/>
      <c r="E159" s="20"/>
      <c r="F159" s="20"/>
      <c r="G159" s="20"/>
      <c r="H159" s="21"/>
      <c r="I159" s="28"/>
    </row>
    <row r="160" spans="2:9" ht="15.75" thickBot="1" x14ac:dyDescent="0.3">
      <c r="B160" s="12" t="s">
        <v>54</v>
      </c>
      <c r="C160" s="1" t="str">
        <f>INDEX(Deltilbud[Beskrivelse],MATCH(B160,Deltilbud[Delkontrakt],0))</f>
        <v>Sugeposer/beholdere med tilbehør</v>
      </c>
      <c r="D160" s="1"/>
      <c r="E160" s="12"/>
      <c r="F160" s="12"/>
      <c r="G160" s="12"/>
      <c r="H160" s="12"/>
      <c r="I160" s="1"/>
    </row>
    <row r="161" spans="2:9" ht="60.75" thickBot="1" x14ac:dyDescent="0.3">
      <c r="B161" s="20"/>
      <c r="C161" s="69" t="s">
        <v>470</v>
      </c>
      <c r="D161" s="27"/>
      <c r="E161" s="20"/>
      <c r="F161" s="20"/>
      <c r="G161" s="20"/>
      <c r="H161" s="21"/>
      <c r="I161" s="28"/>
    </row>
    <row r="162" spans="2:9" x14ac:dyDescent="0.25">
      <c r="B162" s="20" t="s">
        <v>475</v>
      </c>
      <c r="C162" s="27" t="s">
        <v>219</v>
      </c>
      <c r="D162" s="27" t="s">
        <v>378</v>
      </c>
      <c r="E162" s="20" t="s">
        <v>65</v>
      </c>
      <c r="F162" s="20"/>
      <c r="G162" s="20"/>
      <c r="H162" s="21"/>
      <c r="I162" s="28"/>
    </row>
    <row r="163" spans="2:9" x14ac:dyDescent="0.25">
      <c r="B163" s="20" t="s">
        <v>476</v>
      </c>
      <c r="C163" s="27" t="s">
        <v>220</v>
      </c>
      <c r="D163" s="27" t="s">
        <v>378</v>
      </c>
      <c r="E163" s="20" t="s">
        <v>65</v>
      </c>
      <c r="F163" s="20"/>
      <c r="G163" s="20"/>
      <c r="H163" s="21"/>
      <c r="I163" s="28"/>
    </row>
    <row r="164" spans="2:9" ht="30" x14ac:dyDescent="0.25">
      <c r="B164" s="20" t="s">
        <v>477</v>
      </c>
      <c r="C164" s="47" t="s">
        <v>403</v>
      </c>
      <c r="D164" s="27" t="s">
        <v>378</v>
      </c>
      <c r="E164" s="20" t="s">
        <v>65</v>
      </c>
      <c r="F164" s="20"/>
      <c r="G164" s="20"/>
      <c r="H164" s="21"/>
      <c r="I164" s="28"/>
    </row>
    <row r="165" spans="2:9" x14ac:dyDescent="0.25">
      <c r="B165" s="20" t="s">
        <v>478</v>
      </c>
      <c r="C165" s="27" t="s">
        <v>221</v>
      </c>
      <c r="D165" s="27" t="s">
        <v>378</v>
      </c>
      <c r="E165" s="20" t="s">
        <v>65</v>
      </c>
      <c r="F165" s="20"/>
      <c r="G165" s="20"/>
      <c r="H165" s="21"/>
      <c r="I165" s="28"/>
    </row>
    <row r="166" spans="2:9" x14ac:dyDescent="0.25">
      <c r="B166" s="20" t="s">
        <v>479</v>
      </c>
      <c r="C166" s="27" t="s">
        <v>222</v>
      </c>
      <c r="D166" s="27" t="s">
        <v>378</v>
      </c>
      <c r="E166" s="20" t="s">
        <v>65</v>
      </c>
      <c r="F166" s="20"/>
      <c r="G166" s="20"/>
      <c r="H166" s="21"/>
      <c r="I166" s="28"/>
    </row>
    <row r="167" spans="2:9" ht="90" x14ac:dyDescent="0.25">
      <c r="B167" s="20" t="s">
        <v>480</v>
      </c>
      <c r="C167" s="27" t="s">
        <v>223</v>
      </c>
      <c r="D167" s="49" t="s">
        <v>378</v>
      </c>
      <c r="E167" s="20" t="s">
        <v>65</v>
      </c>
      <c r="F167" s="20"/>
      <c r="G167" s="20"/>
      <c r="H167" s="21"/>
      <c r="I167" s="28"/>
    </row>
    <row r="168" spans="2:9" x14ac:dyDescent="0.25">
      <c r="B168" s="20" t="s">
        <v>481</v>
      </c>
      <c r="C168" s="27" t="s">
        <v>377</v>
      </c>
      <c r="D168" s="49" t="s">
        <v>433</v>
      </c>
      <c r="E168" s="20"/>
      <c r="F168" s="20"/>
      <c r="G168" s="20"/>
      <c r="H168" s="21"/>
      <c r="I168" s="28"/>
    </row>
    <row r="169" spans="2:9" x14ac:dyDescent="0.25">
      <c r="B169" s="20" t="s">
        <v>482</v>
      </c>
      <c r="C169" s="27" t="s">
        <v>224</v>
      </c>
      <c r="D169" s="27" t="s">
        <v>373</v>
      </c>
      <c r="E169" s="20" t="s">
        <v>68</v>
      </c>
      <c r="F169" s="20"/>
      <c r="G169" s="20" t="s">
        <v>244</v>
      </c>
      <c r="H169" s="21"/>
      <c r="I169" s="28"/>
    </row>
    <row r="170" spans="2:9" x14ac:dyDescent="0.25">
      <c r="B170" s="20" t="s">
        <v>483</v>
      </c>
      <c r="C170" s="27" t="s">
        <v>225</v>
      </c>
      <c r="D170" s="27" t="s">
        <v>373</v>
      </c>
      <c r="E170" s="20" t="s">
        <v>68</v>
      </c>
      <c r="F170" s="20"/>
      <c r="G170" s="20" t="s">
        <v>244</v>
      </c>
      <c r="H170" s="21"/>
      <c r="I170" s="28"/>
    </row>
    <row r="171" spans="2:9" x14ac:dyDescent="0.25">
      <c r="B171" s="20" t="s">
        <v>484</v>
      </c>
      <c r="C171" s="27" t="s">
        <v>226</v>
      </c>
      <c r="D171" s="27" t="s">
        <v>373</v>
      </c>
      <c r="E171" s="20" t="s">
        <v>68</v>
      </c>
      <c r="F171" s="20"/>
      <c r="G171" s="20" t="s">
        <v>244</v>
      </c>
      <c r="H171" s="21"/>
      <c r="I171" s="28"/>
    </row>
    <row r="172" spans="2:9" x14ac:dyDescent="0.25">
      <c r="B172" s="20" t="s">
        <v>485</v>
      </c>
      <c r="C172" s="27" t="s">
        <v>227</v>
      </c>
      <c r="D172" s="27" t="s">
        <v>373</v>
      </c>
      <c r="E172" s="20" t="s">
        <v>68</v>
      </c>
      <c r="F172" s="20"/>
      <c r="G172" s="20" t="s">
        <v>244</v>
      </c>
      <c r="H172" s="21"/>
      <c r="I172" s="28"/>
    </row>
    <row r="173" spans="2:9" s="18" customFormat="1" x14ac:dyDescent="0.25">
      <c r="B173" s="20" t="s">
        <v>486</v>
      </c>
      <c r="C173" s="49" t="s">
        <v>401</v>
      </c>
      <c r="D173" s="27" t="s">
        <v>373</v>
      </c>
      <c r="E173" s="44" t="s">
        <v>68</v>
      </c>
      <c r="F173" s="44"/>
      <c r="G173" s="20" t="s">
        <v>244</v>
      </c>
      <c r="H173" s="51"/>
      <c r="I173" s="52"/>
    </row>
    <row r="174" spans="2:9" s="18" customFormat="1" ht="30" x14ac:dyDescent="0.25">
      <c r="B174" s="20" t="s">
        <v>487</v>
      </c>
      <c r="C174" s="49" t="s">
        <v>436</v>
      </c>
      <c r="D174" s="27" t="s">
        <v>373</v>
      </c>
      <c r="E174" s="44"/>
      <c r="F174" s="44"/>
      <c r="G174" s="20" t="s">
        <v>244</v>
      </c>
      <c r="H174" s="51"/>
      <c r="I174" s="52"/>
    </row>
    <row r="175" spans="2:9" x14ac:dyDescent="0.25">
      <c r="B175" s="20" t="s">
        <v>488</v>
      </c>
      <c r="C175" s="27" t="s">
        <v>228</v>
      </c>
      <c r="D175" s="27" t="s">
        <v>373</v>
      </c>
      <c r="E175" s="20" t="s">
        <v>68</v>
      </c>
      <c r="F175" s="20"/>
      <c r="G175" s="20" t="s">
        <v>244</v>
      </c>
      <c r="H175" s="21"/>
      <c r="I175" s="28"/>
    </row>
    <row r="176" spans="2:9" ht="45" x14ac:dyDescent="0.25">
      <c r="B176" s="20" t="s">
        <v>489</v>
      </c>
      <c r="C176" s="27" t="s">
        <v>379</v>
      </c>
      <c r="D176" s="27" t="s">
        <v>455</v>
      </c>
      <c r="E176" s="20" t="s">
        <v>68</v>
      </c>
      <c r="F176" s="20"/>
      <c r="G176" s="20" t="s">
        <v>244</v>
      </c>
      <c r="H176" s="21"/>
      <c r="I176" s="28"/>
    </row>
    <row r="177" spans="2:9" ht="15.75" thickBot="1" x14ac:dyDescent="0.3">
      <c r="B177" s="12" t="s">
        <v>55</v>
      </c>
      <c r="C177" s="1" t="str">
        <f>INDEX(Deltilbud[Beskrivelse],MATCH(B177,Deltilbud[Delkontrakt],0))</f>
        <v>Sugesett</v>
      </c>
      <c r="D177" s="1"/>
      <c r="E177" s="12"/>
      <c r="F177" s="12"/>
      <c r="G177" s="12"/>
      <c r="H177" s="12"/>
      <c r="I177" s="1"/>
    </row>
    <row r="178" spans="2:9" ht="60.75" thickBot="1" x14ac:dyDescent="0.3">
      <c r="B178" s="59"/>
      <c r="C178" s="62" t="s">
        <v>474</v>
      </c>
      <c r="D178" s="67"/>
      <c r="E178" s="20"/>
      <c r="F178" s="20"/>
      <c r="G178" s="20"/>
      <c r="H178" s="21"/>
      <c r="I178" s="28"/>
    </row>
    <row r="179" spans="2:9" x14ac:dyDescent="0.25">
      <c r="B179" s="44" t="s">
        <v>183</v>
      </c>
      <c r="C179" s="61" t="s">
        <v>200</v>
      </c>
      <c r="D179" s="27" t="s">
        <v>378</v>
      </c>
      <c r="E179" s="20" t="s">
        <v>65</v>
      </c>
      <c r="F179" s="20"/>
      <c r="G179" s="20"/>
      <c r="H179" s="21"/>
      <c r="I179" s="28"/>
    </row>
    <row r="180" spans="2:9" x14ac:dyDescent="0.25">
      <c r="B180" s="44" t="s">
        <v>184</v>
      </c>
      <c r="C180" s="49" t="s">
        <v>426</v>
      </c>
      <c r="D180" s="27" t="s">
        <v>378</v>
      </c>
      <c r="E180" s="20" t="s">
        <v>65</v>
      </c>
      <c r="F180" s="20"/>
      <c r="G180" s="20"/>
      <c r="H180" s="21"/>
      <c r="I180" s="28"/>
    </row>
    <row r="181" spans="2:9" ht="30" x14ac:dyDescent="0.25">
      <c r="B181" s="44" t="s">
        <v>427</v>
      </c>
      <c r="C181" s="49" t="s">
        <v>388</v>
      </c>
      <c r="D181" s="27" t="s">
        <v>387</v>
      </c>
      <c r="E181" s="20" t="s">
        <v>65</v>
      </c>
      <c r="F181" s="20"/>
      <c r="G181" s="20"/>
      <c r="H181" s="21"/>
      <c r="I181" s="28"/>
    </row>
    <row r="182" spans="2:9" x14ac:dyDescent="0.25">
      <c r="B182" s="44" t="s">
        <v>185</v>
      </c>
      <c r="C182" s="27" t="s">
        <v>201</v>
      </c>
      <c r="D182" s="27" t="s">
        <v>378</v>
      </c>
      <c r="E182" s="20" t="s">
        <v>65</v>
      </c>
      <c r="F182" s="20"/>
      <c r="G182" s="20"/>
      <c r="H182" s="21"/>
      <c r="I182" s="28"/>
    </row>
    <row r="183" spans="2:9" x14ac:dyDescent="0.25">
      <c r="B183" s="44" t="s">
        <v>186</v>
      </c>
      <c r="C183" s="27" t="s">
        <v>202</v>
      </c>
      <c r="D183" s="27" t="s">
        <v>373</v>
      </c>
      <c r="E183" s="20" t="s">
        <v>65</v>
      </c>
      <c r="F183" s="20"/>
      <c r="G183" s="20"/>
      <c r="H183" s="21"/>
      <c r="I183" s="28"/>
    </row>
    <row r="184" spans="2:9" x14ac:dyDescent="0.25">
      <c r="B184" s="20" t="s">
        <v>300</v>
      </c>
      <c r="C184" s="27" t="s">
        <v>203</v>
      </c>
      <c r="D184" s="27" t="s">
        <v>378</v>
      </c>
      <c r="E184" s="20" t="s">
        <v>68</v>
      </c>
      <c r="F184" s="20"/>
      <c r="G184" s="20" t="s">
        <v>244</v>
      </c>
      <c r="H184" s="21"/>
      <c r="I184" s="28"/>
    </row>
    <row r="185" spans="2:9" ht="45" x14ac:dyDescent="0.25">
      <c r="B185" s="20" t="s">
        <v>301</v>
      </c>
      <c r="C185" s="27" t="s">
        <v>501</v>
      </c>
      <c r="D185" s="27" t="s">
        <v>455</v>
      </c>
      <c r="E185" s="20" t="s">
        <v>68</v>
      </c>
      <c r="F185" s="20"/>
      <c r="G185" s="20" t="s">
        <v>244</v>
      </c>
      <c r="H185" s="21"/>
      <c r="I185" s="28"/>
    </row>
    <row r="186" spans="2:9" ht="30" x14ac:dyDescent="0.25">
      <c r="B186" s="20" t="s">
        <v>302</v>
      </c>
      <c r="C186" s="27" t="s">
        <v>204</v>
      </c>
      <c r="D186" s="27" t="s">
        <v>373</v>
      </c>
      <c r="E186" s="20" t="s">
        <v>68</v>
      </c>
      <c r="F186" s="20"/>
      <c r="G186" s="20" t="s">
        <v>244</v>
      </c>
      <c r="H186" s="21"/>
      <c r="I186" s="28"/>
    </row>
    <row r="187" spans="2:9" x14ac:dyDescent="0.25">
      <c r="B187" s="20" t="s">
        <v>303</v>
      </c>
      <c r="C187" s="27" t="s">
        <v>205</v>
      </c>
      <c r="D187" s="27" t="s">
        <v>373</v>
      </c>
      <c r="E187" s="20" t="s">
        <v>68</v>
      </c>
      <c r="F187" s="20"/>
      <c r="G187" s="20" t="s">
        <v>244</v>
      </c>
      <c r="H187" s="21"/>
      <c r="I187" s="28"/>
    </row>
    <row r="188" spans="2:9" x14ac:dyDescent="0.25">
      <c r="B188" s="20" t="s">
        <v>304</v>
      </c>
      <c r="C188" s="27" t="s">
        <v>206</v>
      </c>
      <c r="D188" s="27" t="s">
        <v>373</v>
      </c>
      <c r="E188" s="20" t="s">
        <v>68</v>
      </c>
      <c r="F188" s="20"/>
      <c r="G188" s="20" t="s">
        <v>244</v>
      </c>
      <c r="H188" s="21"/>
      <c r="I188" s="28"/>
    </row>
    <row r="189" spans="2:9" ht="30" x14ac:dyDescent="0.25">
      <c r="B189" s="20" t="s">
        <v>344</v>
      </c>
      <c r="C189" s="49" t="s">
        <v>436</v>
      </c>
      <c r="D189" s="27" t="s">
        <v>373</v>
      </c>
      <c r="E189" s="20" t="s">
        <v>68</v>
      </c>
      <c r="F189" s="20"/>
      <c r="G189" s="20" t="s">
        <v>244</v>
      </c>
      <c r="H189" s="21"/>
      <c r="I189" s="28"/>
    </row>
    <row r="190" spans="2:9" s="55" customFormat="1" ht="45" x14ac:dyDescent="0.25">
      <c r="B190" s="20" t="s">
        <v>490</v>
      </c>
      <c r="C190" s="49" t="s">
        <v>393</v>
      </c>
      <c r="D190" s="27" t="s">
        <v>373</v>
      </c>
      <c r="E190" s="44"/>
      <c r="F190" s="44"/>
      <c r="G190" s="44" t="s">
        <v>244</v>
      </c>
      <c r="H190" s="53"/>
      <c r="I190" s="54"/>
    </row>
    <row r="191" spans="2:9" ht="30" x14ac:dyDescent="0.25">
      <c r="B191" s="20" t="s">
        <v>491</v>
      </c>
      <c r="C191" s="49" t="s">
        <v>207</v>
      </c>
      <c r="D191" s="27" t="s">
        <v>373</v>
      </c>
      <c r="E191" s="20" t="s">
        <v>68</v>
      </c>
      <c r="F191" s="20"/>
      <c r="G191" s="20" t="s">
        <v>244</v>
      </c>
      <c r="H191" s="21"/>
      <c r="I191" s="28"/>
    </row>
    <row r="192" spans="2:9" ht="15.75" thickBot="1" x14ac:dyDescent="0.3">
      <c r="B192" s="12" t="s">
        <v>56</v>
      </c>
      <c r="C192" s="1" t="str">
        <f>INDEX(Deltilbud[Beskrivelse],MATCH(B192,Deltilbud[Delkontrakt],0))</f>
        <v>Sugeslanger</v>
      </c>
      <c r="D192" s="1"/>
      <c r="E192" s="12"/>
      <c r="F192" s="12"/>
      <c r="G192" s="12"/>
      <c r="H192" s="12"/>
      <c r="I192" s="1"/>
    </row>
    <row r="193" spans="2:9" ht="60.75" thickBot="1" x14ac:dyDescent="0.3">
      <c r="B193" s="20"/>
      <c r="C193" s="62" t="s">
        <v>492</v>
      </c>
      <c r="D193" s="27"/>
      <c r="E193" s="20" t="s">
        <v>65</v>
      </c>
      <c r="F193" s="20"/>
      <c r="G193" s="20"/>
      <c r="H193" s="21"/>
      <c r="I193" s="28"/>
    </row>
    <row r="194" spans="2:9" x14ac:dyDescent="0.25">
      <c r="B194" s="20" t="s">
        <v>229</v>
      </c>
      <c r="C194" s="27" t="s">
        <v>213</v>
      </c>
      <c r="D194" s="27" t="s">
        <v>378</v>
      </c>
      <c r="E194" s="27" t="s">
        <v>65</v>
      </c>
      <c r="F194" s="20"/>
      <c r="G194" s="20"/>
      <c r="H194" s="21"/>
      <c r="I194" s="28"/>
    </row>
    <row r="195" spans="2:9" ht="30" x14ac:dyDescent="0.25">
      <c r="B195" s="20" t="s">
        <v>230</v>
      </c>
      <c r="C195" s="27" t="s">
        <v>454</v>
      </c>
      <c r="D195" s="27" t="s">
        <v>378</v>
      </c>
      <c r="E195" s="27" t="s">
        <v>65</v>
      </c>
      <c r="F195" s="20"/>
      <c r="G195" s="20"/>
      <c r="H195" s="21"/>
      <c r="I195" s="28"/>
    </row>
    <row r="196" spans="2:9" ht="30" x14ac:dyDescent="0.25">
      <c r="B196" s="20" t="s">
        <v>231</v>
      </c>
      <c r="C196" s="27" t="s">
        <v>557</v>
      </c>
      <c r="D196" s="27" t="s">
        <v>378</v>
      </c>
      <c r="E196" s="27" t="s">
        <v>65</v>
      </c>
      <c r="F196" s="20"/>
      <c r="G196" s="20"/>
      <c r="H196" s="21"/>
      <c r="I196" s="28"/>
    </row>
    <row r="197" spans="2:9" x14ac:dyDescent="0.25">
      <c r="B197" s="20" t="s">
        <v>232</v>
      </c>
      <c r="C197" s="27" t="s">
        <v>426</v>
      </c>
      <c r="D197" s="27" t="s">
        <v>378</v>
      </c>
      <c r="E197" s="27" t="s">
        <v>65</v>
      </c>
      <c r="F197" s="20"/>
      <c r="G197" s="20"/>
      <c r="H197" s="21"/>
      <c r="I197" s="28"/>
    </row>
    <row r="198" spans="2:9" x14ac:dyDescent="0.25">
      <c r="B198" s="20" t="s">
        <v>233</v>
      </c>
      <c r="C198" s="27" t="s">
        <v>201</v>
      </c>
      <c r="D198" s="27" t="s">
        <v>378</v>
      </c>
      <c r="E198" s="27" t="s">
        <v>65</v>
      </c>
      <c r="F198" s="20"/>
      <c r="G198" s="20"/>
      <c r="H198" s="21"/>
      <c r="I198" s="28"/>
    </row>
    <row r="199" spans="2:9" x14ac:dyDescent="0.25">
      <c r="B199" s="20" t="s">
        <v>234</v>
      </c>
      <c r="C199" s="27" t="s">
        <v>202</v>
      </c>
      <c r="D199" s="27" t="s">
        <v>378</v>
      </c>
      <c r="E199" s="20" t="s">
        <v>65</v>
      </c>
      <c r="F199" s="20"/>
      <c r="G199" s="20"/>
      <c r="H199" s="21"/>
      <c r="I199" s="28"/>
    </row>
    <row r="200" spans="2:9" x14ac:dyDescent="0.25">
      <c r="B200" s="20" t="s">
        <v>394</v>
      </c>
      <c r="C200" s="27" t="s">
        <v>203</v>
      </c>
      <c r="D200" s="27" t="s">
        <v>373</v>
      </c>
      <c r="E200" s="20" t="s">
        <v>68</v>
      </c>
      <c r="F200" s="20"/>
      <c r="G200" s="20" t="s">
        <v>244</v>
      </c>
      <c r="H200" s="21"/>
      <c r="I200" s="28"/>
    </row>
    <row r="201" spans="2:9" ht="30" x14ac:dyDescent="0.25">
      <c r="B201" s="20" t="s">
        <v>395</v>
      </c>
      <c r="C201" s="27" t="s">
        <v>204</v>
      </c>
      <c r="D201" s="27" t="s">
        <v>373</v>
      </c>
      <c r="E201" s="20" t="s">
        <v>68</v>
      </c>
      <c r="F201" s="20"/>
      <c r="G201" s="20" t="s">
        <v>244</v>
      </c>
      <c r="H201" s="21"/>
      <c r="I201" s="28"/>
    </row>
    <row r="202" spans="2:9" x14ac:dyDescent="0.25">
      <c r="B202" s="20" t="s">
        <v>396</v>
      </c>
      <c r="C202" s="27" t="s">
        <v>215</v>
      </c>
      <c r="D202" s="27" t="s">
        <v>373</v>
      </c>
      <c r="E202" s="20" t="s">
        <v>68</v>
      </c>
      <c r="F202" s="20"/>
      <c r="G202" s="20" t="s">
        <v>244</v>
      </c>
      <c r="H202" s="21"/>
      <c r="I202" s="28"/>
    </row>
    <row r="203" spans="2:9" x14ac:dyDescent="0.25">
      <c r="B203" s="20" t="s">
        <v>397</v>
      </c>
      <c r="C203" s="27" t="s">
        <v>216</v>
      </c>
      <c r="D203" s="27" t="s">
        <v>373</v>
      </c>
      <c r="E203" s="20" t="s">
        <v>68</v>
      </c>
      <c r="F203" s="20"/>
      <c r="G203" s="20" t="s">
        <v>244</v>
      </c>
      <c r="H203" s="21"/>
      <c r="I203" s="28"/>
    </row>
    <row r="204" spans="2:9" ht="45" x14ac:dyDescent="0.25">
      <c r="B204" s="20" t="s">
        <v>398</v>
      </c>
      <c r="C204" s="27" t="s">
        <v>501</v>
      </c>
      <c r="D204" s="27" t="s">
        <v>455</v>
      </c>
      <c r="E204" s="20"/>
      <c r="F204" s="20"/>
      <c r="G204" s="20" t="s">
        <v>244</v>
      </c>
      <c r="H204" s="21"/>
      <c r="I204" s="28"/>
    </row>
    <row r="205" spans="2:9" ht="30" x14ac:dyDescent="0.25">
      <c r="B205" s="20" t="s">
        <v>399</v>
      </c>
      <c r="C205" s="27" t="s">
        <v>385</v>
      </c>
      <c r="D205" s="27" t="s">
        <v>373</v>
      </c>
      <c r="E205" s="20"/>
      <c r="F205" s="20"/>
      <c r="G205" s="20" t="s">
        <v>244</v>
      </c>
      <c r="H205" s="21"/>
      <c r="I205" s="28"/>
    </row>
    <row r="206" spans="2:9" ht="30" x14ac:dyDescent="0.25">
      <c r="B206" s="20" t="s">
        <v>376</v>
      </c>
      <c r="C206" s="27" t="s">
        <v>272</v>
      </c>
      <c r="D206" s="27" t="s">
        <v>373</v>
      </c>
      <c r="E206" s="20"/>
      <c r="F206" s="20"/>
      <c r="G206" s="20" t="s">
        <v>244</v>
      </c>
      <c r="H206" s="21"/>
      <c r="I206" s="28"/>
    </row>
    <row r="207" spans="2:9" ht="30" x14ac:dyDescent="0.25">
      <c r="B207" s="20" t="s">
        <v>400</v>
      </c>
      <c r="C207" s="27" t="s">
        <v>385</v>
      </c>
      <c r="D207" s="27" t="s">
        <v>373</v>
      </c>
      <c r="E207" s="20"/>
      <c r="F207" s="20"/>
      <c r="G207" s="20" t="s">
        <v>244</v>
      </c>
      <c r="H207" s="21"/>
      <c r="I207" s="28"/>
    </row>
    <row r="208" spans="2:9" ht="15.75" thickBot="1" x14ac:dyDescent="0.3">
      <c r="B208" s="12" t="s">
        <v>57</v>
      </c>
      <c r="C208" s="1" t="str">
        <f>INDEX(Deltilbud[Beskrivelse],MATCH(B208,Deltilbud[Delkontrakt],0))</f>
        <v>Yankauer sugekateter</v>
      </c>
      <c r="D208" s="1"/>
      <c r="E208" s="12"/>
      <c r="F208" s="12"/>
      <c r="G208" s="12"/>
      <c r="H208" s="12"/>
      <c r="I208" s="1"/>
    </row>
    <row r="209" spans="2:9" ht="60.75" thickBot="1" x14ac:dyDescent="0.3">
      <c r="B209" s="20"/>
      <c r="C209" s="62" t="s">
        <v>498</v>
      </c>
      <c r="D209" s="27"/>
      <c r="E209" s="20"/>
      <c r="F209" s="20"/>
      <c r="G209" s="20"/>
      <c r="H209" s="21"/>
      <c r="I209" s="28"/>
    </row>
    <row r="210" spans="2:9" x14ac:dyDescent="0.25">
      <c r="B210" s="20" t="s">
        <v>208</v>
      </c>
      <c r="C210" s="27" t="s">
        <v>187</v>
      </c>
      <c r="D210" s="27" t="s">
        <v>378</v>
      </c>
      <c r="E210" s="20" t="s">
        <v>65</v>
      </c>
      <c r="F210" s="20"/>
      <c r="G210" s="20"/>
      <c r="H210" s="21"/>
      <c r="I210" s="28"/>
    </row>
    <row r="211" spans="2:9" x14ac:dyDescent="0.25">
      <c r="B211" s="20" t="s">
        <v>209</v>
      </c>
      <c r="C211" s="27" t="s">
        <v>188</v>
      </c>
      <c r="D211" s="27" t="s">
        <v>378</v>
      </c>
      <c r="E211" s="20" t="s">
        <v>65</v>
      </c>
      <c r="F211" s="20"/>
      <c r="G211" s="20"/>
      <c r="H211" s="21"/>
      <c r="I211" s="28"/>
    </row>
    <row r="212" spans="2:9" x14ac:dyDescent="0.25">
      <c r="B212" s="20" t="s">
        <v>210</v>
      </c>
      <c r="C212" s="27" t="s">
        <v>428</v>
      </c>
      <c r="D212" s="27"/>
      <c r="E212" s="20" t="s">
        <v>65</v>
      </c>
      <c r="F212" s="20"/>
      <c r="G212" s="20"/>
      <c r="H212" s="21"/>
      <c r="I212" s="28"/>
    </row>
    <row r="213" spans="2:9" x14ac:dyDescent="0.25">
      <c r="B213" s="20" t="s">
        <v>211</v>
      </c>
      <c r="C213" s="27" t="s">
        <v>189</v>
      </c>
      <c r="D213" s="27" t="s">
        <v>378</v>
      </c>
      <c r="E213" s="20" t="s">
        <v>65</v>
      </c>
      <c r="F213" s="20"/>
      <c r="G213" s="20"/>
      <c r="H213" s="21"/>
      <c r="I213" s="28"/>
    </row>
    <row r="214" spans="2:9" x14ac:dyDescent="0.25">
      <c r="B214" s="20" t="s">
        <v>212</v>
      </c>
      <c r="C214" s="27" t="s">
        <v>190</v>
      </c>
      <c r="D214" s="27" t="s">
        <v>378</v>
      </c>
      <c r="E214" s="20" t="s">
        <v>65</v>
      </c>
      <c r="F214" s="20"/>
      <c r="G214" s="20"/>
      <c r="H214" s="21"/>
      <c r="I214" s="28"/>
    </row>
    <row r="215" spans="2:9" ht="30" x14ac:dyDescent="0.25">
      <c r="B215" s="20" t="s">
        <v>493</v>
      </c>
      <c r="C215" s="27" t="s">
        <v>191</v>
      </c>
      <c r="D215" s="27" t="s">
        <v>378</v>
      </c>
      <c r="E215" s="20" t="s">
        <v>65</v>
      </c>
      <c r="F215" s="20"/>
      <c r="G215" s="20"/>
      <c r="H215" s="21"/>
      <c r="I215" s="28"/>
    </row>
    <row r="216" spans="2:9" x14ac:dyDescent="0.25">
      <c r="B216" s="20" t="s">
        <v>494</v>
      </c>
      <c r="C216" s="27" t="s">
        <v>192</v>
      </c>
      <c r="D216" s="27" t="s">
        <v>378</v>
      </c>
      <c r="E216" s="20" t="s">
        <v>65</v>
      </c>
      <c r="F216" s="20"/>
      <c r="G216" s="20"/>
      <c r="H216" s="21"/>
      <c r="I216" s="28"/>
    </row>
    <row r="217" spans="2:9" ht="30" x14ac:dyDescent="0.25">
      <c r="B217" s="20" t="s">
        <v>559</v>
      </c>
      <c r="C217" s="27" t="s">
        <v>558</v>
      </c>
      <c r="D217" s="27" t="s">
        <v>378</v>
      </c>
      <c r="E217" s="20" t="s">
        <v>65</v>
      </c>
      <c r="F217" s="20"/>
      <c r="G217" s="20"/>
      <c r="H217" s="21"/>
      <c r="I217" s="28"/>
    </row>
    <row r="218" spans="2:9" ht="45" x14ac:dyDescent="0.25">
      <c r="B218" s="20" t="s">
        <v>390</v>
      </c>
      <c r="C218" s="27" t="s">
        <v>501</v>
      </c>
      <c r="D218" s="27" t="s">
        <v>455</v>
      </c>
      <c r="E218" s="20" t="s">
        <v>68</v>
      </c>
      <c r="F218" s="20"/>
      <c r="G218" s="20" t="s">
        <v>244</v>
      </c>
      <c r="H218" s="21"/>
      <c r="I218" s="28"/>
    </row>
    <row r="219" spans="2:9" ht="30" x14ac:dyDescent="0.25">
      <c r="B219" s="20" t="s">
        <v>391</v>
      </c>
      <c r="C219" s="27" t="s">
        <v>273</v>
      </c>
      <c r="D219" s="27" t="s">
        <v>373</v>
      </c>
      <c r="E219" s="20" t="s">
        <v>68</v>
      </c>
      <c r="F219" s="20"/>
      <c r="G219" s="20" t="s">
        <v>244</v>
      </c>
      <c r="H219" s="21"/>
      <c r="I219" s="28"/>
    </row>
    <row r="220" spans="2:9" x14ac:dyDescent="0.25">
      <c r="B220" s="20" t="s">
        <v>392</v>
      </c>
      <c r="C220" s="27" t="s">
        <v>297</v>
      </c>
      <c r="D220" s="27" t="s">
        <v>373</v>
      </c>
      <c r="E220" s="20" t="s">
        <v>68</v>
      </c>
      <c r="F220" s="20"/>
      <c r="G220" s="20" t="s">
        <v>244</v>
      </c>
      <c r="H220" s="21"/>
      <c r="I220" s="28"/>
    </row>
    <row r="221" spans="2:9" x14ac:dyDescent="0.25">
      <c r="B221" s="20" t="s">
        <v>386</v>
      </c>
      <c r="C221" s="27" t="s">
        <v>298</v>
      </c>
      <c r="D221" s="27" t="s">
        <v>373</v>
      </c>
      <c r="E221" s="20" t="s">
        <v>68</v>
      </c>
      <c r="F221" s="20"/>
      <c r="G221" s="20" t="s">
        <v>244</v>
      </c>
      <c r="H221" s="21"/>
      <c r="I221" s="28"/>
    </row>
    <row r="222" spans="2:9" ht="30" x14ac:dyDescent="0.25">
      <c r="B222" s="20" t="s">
        <v>389</v>
      </c>
      <c r="C222" s="27" t="s">
        <v>299</v>
      </c>
      <c r="D222" s="27" t="s">
        <v>373</v>
      </c>
      <c r="E222" s="20" t="s">
        <v>68</v>
      </c>
      <c r="F222" s="20"/>
      <c r="G222" s="20" t="s">
        <v>244</v>
      </c>
      <c r="H222" s="21"/>
      <c r="I222" s="28"/>
    </row>
    <row r="223" spans="2:9" x14ac:dyDescent="0.25">
      <c r="B223" s="20"/>
      <c r="C223" s="27"/>
      <c r="D223" s="27"/>
      <c r="E223" s="20"/>
      <c r="F223" s="20"/>
      <c r="G223" s="20"/>
      <c r="H223" s="21"/>
      <c r="I223" s="28"/>
    </row>
    <row r="224" spans="2:9" ht="15.75" thickBot="1" x14ac:dyDescent="0.3">
      <c r="B224" s="12" t="s">
        <v>58</v>
      </c>
      <c r="C224" s="1" t="s">
        <v>115</v>
      </c>
      <c r="D224" s="1"/>
      <c r="E224" s="12"/>
      <c r="F224" s="12"/>
      <c r="G224" s="12"/>
      <c r="H224" s="12"/>
      <c r="I224" s="1"/>
    </row>
    <row r="225" spans="2:9" ht="75.75" thickBot="1" x14ac:dyDescent="0.3">
      <c r="B225" s="20"/>
      <c r="C225" s="62" t="s">
        <v>497</v>
      </c>
      <c r="D225" s="27"/>
      <c r="E225" s="20"/>
      <c r="F225" s="20"/>
      <c r="G225" s="20"/>
      <c r="H225" s="21"/>
      <c r="I225" s="28"/>
    </row>
    <row r="226" spans="2:9" ht="45" x14ac:dyDescent="0.25">
      <c r="B226" s="20" t="s">
        <v>214</v>
      </c>
      <c r="C226" s="27" t="s">
        <v>371</v>
      </c>
      <c r="D226" s="27" t="s">
        <v>378</v>
      </c>
      <c r="E226" s="20" t="s">
        <v>65</v>
      </c>
      <c r="F226" s="20"/>
      <c r="G226" s="20"/>
      <c r="H226" s="21"/>
      <c r="I226" s="28"/>
    </row>
    <row r="227" spans="2:9" x14ac:dyDescent="0.25">
      <c r="B227" s="20" t="s">
        <v>217</v>
      </c>
      <c r="C227" s="27" t="s">
        <v>426</v>
      </c>
      <c r="D227" s="27" t="s">
        <v>378</v>
      </c>
      <c r="E227" s="20"/>
      <c r="F227" s="20"/>
      <c r="G227" s="20"/>
      <c r="H227" s="21"/>
      <c r="I227" s="28"/>
    </row>
    <row r="228" spans="2:9" x14ac:dyDescent="0.25">
      <c r="B228" s="20" t="s">
        <v>218</v>
      </c>
      <c r="C228" s="27" t="s">
        <v>359</v>
      </c>
      <c r="D228" s="27" t="s">
        <v>378</v>
      </c>
      <c r="E228" s="20" t="s">
        <v>65</v>
      </c>
      <c r="F228" s="20"/>
      <c r="G228" s="20"/>
      <c r="H228" s="21"/>
      <c r="I228" s="28"/>
    </row>
    <row r="229" spans="2:9" x14ac:dyDescent="0.25">
      <c r="B229" s="20" t="s">
        <v>441</v>
      </c>
      <c r="C229" s="27" t="s">
        <v>360</v>
      </c>
      <c r="D229" s="27" t="s">
        <v>378</v>
      </c>
      <c r="E229" s="20" t="s">
        <v>65</v>
      </c>
      <c r="F229" s="20"/>
      <c r="G229" s="20"/>
      <c r="H229" s="21"/>
      <c r="I229" s="28"/>
    </row>
    <row r="230" spans="2:9" s="55" customFormat="1" ht="45" x14ac:dyDescent="0.25">
      <c r="B230" s="20" t="s">
        <v>442</v>
      </c>
      <c r="C230" s="49" t="s">
        <v>551</v>
      </c>
      <c r="D230" s="27" t="s">
        <v>378</v>
      </c>
      <c r="E230" s="20" t="s">
        <v>65</v>
      </c>
      <c r="F230" s="44"/>
      <c r="G230" s="44"/>
      <c r="H230" s="53"/>
      <c r="I230" s="54"/>
    </row>
    <row r="231" spans="2:9" x14ac:dyDescent="0.25">
      <c r="B231" s="20"/>
      <c r="C231" s="49" t="s">
        <v>361</v>
      </c>
      <c r="D231" s="27"/>
      <c r="E231" s="20"/>
      <c r="F231" s="20"/>
      <c r="G231" s="20"/>
      <c r="H231" s="21"/>
      <c r="I231" s="28"/>
    </row>
    <row r="232" spans="2:9" x14ac:dyDescent="0.25">
      <c r="B232" s="20"/>
      <c r="C232" s="49" t="s">
        <v>362</v>
      </c>
      <c r="D232" s="27"/>
      <c r="E232" s="20"/>
      <c r="F232" s="20"/>
      <c r="G232" s="20"/>
      <c r="H232" s="21"/>
      <c r="I232" s="28"/>
    </row>
    <row r="233" spans="2:9" x14ac:dyDescent="0.25">
      <c r="B233" s="20"/>
      <c r="C233" s="49" t="s">
        <v>363</v>
      </c>
      <c r="D233" s="27"/>
      <c r="E233" s="20"/>
      <c r="F233" s="20"/>
      <c r="G233" s="20"/>
      <c r="H233" s="21"/>
      <c r="I233" s="28"/>
    </row>
    <row r="234" spans="2:9" x14ac:dyDescent="0.25">
      <c r="B234" s="20"/>
      <c r="C234" s="49" t="s">
        <v>364</v>
      </c>
      <c r="D234" s="27"/>
      <c r="E234" s="20"/>
      <c r="F234" s="20"/>
      <c r="G234" s="20"/>
      <c r="H234" s="21"/>
      <c r="I234" s="28"/>
    </row>
    <row r="235" spans="2:9" x14ac:dyDescent="0.25">
      <c r="B235" s="20" t="s">
        <v>443</v>
      </c>
      <c r="C235" s="27" t="s">
        <v>365</v>
      </c>
      <c r="D235" s="27" t="s">
        <v>378</v>
      </c>
      <c r="E235" s="20" t="s">
        <v>65</v>
      </c>
      <c r="F235" s="20"/>
      <c r="G235" s="20"/>
      <c r="H235" s="21"/>
      <c r="I235" s="28"/>
    </row>
    <row r="236" spans="2:9" x14ac:dyDescent="0.25">
      <c r="B236" s="20" t="s">
        <v>495</v>
      </c>
      <c r="C236" s="27" t="s">
        <v>366</v>
      </c>
      <c r="D236" s="27" t="s">
        <v>378</v>
      </c>
      <c r="E236" s="20" t="s">
        <v>65</v>
      </c>
      <c r="F236" s="20"/>
      <c r="G236" s="20"/>
      <c r="H236" s="21"/>
      <c r="I236" s="28"/>
    </row>
    <row r="237" spans="2:9" x14ac:dyDescent="0.25">
      <c r="B237" s="20" t="s">
        <v>496</v>
      </c>
      <c r="C237" s="27" t="s">
        <v>367</v>
      </c>
      <c r="D237" s="27" t="s">
        <v>378</v>
      </c>
      <c r="E237" s="20" t="s">
        <v>65</v>
      </c>
      <c r="F237" s="20"/>
      <c r="G237" s="20"/>
      <c r="H237" s="21"/>
      <c r="I237" s="28"/>
    </row>
    <row r="238" spans="2:9" x14ac:dyDescent="0.25">
      <c r="B238" s="20" t="s">
        <v>381</v>
      </c>
      <c r="C238" s="27" t="s">
        <v>298</v>
      </c>
      <c r="D238" s="27" t="s">
        <v>499</v>
      </c>
      <c r="E238" s="20" t="s">
        <v>68</v>
      </c>
      <c r="F238" s="20"/>
      <c r="G238" s="20" t="s">
        <v>244</v>
      </c>
      <c r="H238" s="21"/>
      <c r="I238" s="28"/>
    </row>
    <row r="239" spans="2:9" ht="30" x14ac:dyDescent="0.25">
      <c r="B239" s="20" t="s">
        <v>382</v>
      </c>
      <c r="C239" s="27" t="s">
        <v>368</v>
      </c>
      <c r="D239" s="27" t="s">
        <v>499</v>
      </c>
      <c r="E239" s="20" t="s">
        <v>68</v>
      </c>
      <c r="F239" s="20"/>
      <c r="G239" s="20" t="s">
        <v>244</v>
      </c>
      <c r="H239" s="21"/>
      <c r="I239" s="28"/>
    </row>
    <row r="240" spans="2:9" x14ac:dyDescent="0.25">
      <c r="B240" s="20" t="s">
        <v>383</v>
      </c>
      <c r="C240" s="27" t="s">
        <v>369</v>
      </c>
      <c r="D240" s="27" t="s">
        <v>499</v>
      </c>
      <c r="E240" s="20" t="s">
        <v>68</v>
      </c>
      <c r="F240" s="20"/>
      <c r="G240" s="20" t="s">
        <v>244</v>
      </c>
      <c r="H240" s="21"/>
      <c r="I240" s="28"/>
    </row>
    <row r="241" spans="2:9" ht="45" x14ac:dyDescent="0.25">
      <c r="B241" s="20" t="s">
        <v>384</v>
      </c>
      <c r="C241" s="27" t="s">
        <v>501</v>
      </c>
      <c r="D241" s="27" t="s">
        <v>455</v>
      </c>
      <c r="E241" s="20" t="s">
        <v>68</v>
      </c>
      <c r="F241" s="20"/>
      <c r="G241" s="20" t="s">
        <v>244</v>
      </c>
      <c r="H241" s="21"/>
      <c r="I241" s="28"/>
    </row>
    <row r="242" spans="2:9" x14ac:dyDescent="0.25">
      <c r="B242" s="20" t="s">
        <v>444</v>
      </c>
      <c r="C242" s="49" t="s">
        <v>370</v>
      </c>
      <c r="D242" s="27" t="s">
        <v>373</v>
      </c>
      <c r="E242" s="20" t="s">
        <v>68</v>
      </c>
      <c r="F242" s="20"/>
      <c r="G242" s="20" t="s">
        <v>244</v>
      </c>
      <c r="H242" s="21"/>
      <c r="I242" s="28"/>
    </row>
    <row r="243" spans="2:9" x14ac:dyDescent="0.25">
      <c r="B243" s="20"/>
      <c r="C243" s="27"/>
      <c r="D243" s="27"/>
      <c r="E243" s="20"/>
      <c r="F243" s="20"/>
      <c r="G243" s="20"/>
      <c r="H243" s="21"/>
      <c r="I243" s="28"/>
    </row>
    <row r="244" spans="2:9" ht="15.75" thickBot="1" x14ac:dyDescent="0.3">
      <c r="B244" s="12" t="s">
        <v>59</v>
      </c>
      <c r="C244" s="1" t="str">
        <f>Omfang!C24</f>
        <v>Timediuresesett</v>
      </c>
      <c r="D244" s="1"/>
      <c r="E244" s="12"/>
      <c r="F244" s="12"/>
      <c r="G244" s="12"/>
      <c r="H244" s="12"/>
      <c r="I244" s="1"/>
    </row>
    <row r="245" spans="2:9" ht="60.75" thickBot="1" x14ac:dyDescent="0.3">
      <c r="B245" s="20"/>
      <c r="C245" s="62" t="s">
        <v>500</v>
      </c>
      <c r="D245" s="27"/>
      <c r="E245" s="20"/>
      <c r="F245" s="20"/>
      <c r="G245" s="20"/>
      <c r="H245" s="21"/>
      <c r="I245" s="28"/>
    </row>
    <row r="246" spans="2:9" ht="75" x14ac:dyDescent="0.25">
      <c r="B246" s="20" t="s">
        <v>193</v>
      </c>
      <c r="C246" s="27" t="s">
        <v>125</v>
      </c>
      <c r="D246" s="27" t="s">
        <v>378</v>
      </c>
      <c r="E246" s="20" t="s">
        <v>65</v>
      </c>
      <c r="F246" s="20"/>
      <c r="G246" s="20"/>
      <c r="H246" s="21"/>
      <c r="I246" s="28"/>
    </row>
    <row r="247" spans="2:9" x14ac:dyDescent="0.25">
      <c r="B247" s="20" t="s">
        <v>194</v>
      </c>
      <c r="C247" s="27" t="s">
        <v>429</v>
      </c>
      <c r="D247" s="27" t="s">
        <v>378</v>
      </c>
      <c r="E247" s="20" t="s">
        <v>65</v>
      </c>
      <c r="F247" s="20"/>
      <c r="G247" s="20"/>
      <c r="H247" s="21"/>
      <c r="I247" s="28"/>
    </row>
    <row r="248" spans="2:9" ht="30" x14ac:dyDescent="0.25">
      <c r="B248" s="20" t="s">
        <v>195</v>
      </c>
      <c r="C248" s="27" t="s">
        <v>126</v>
      </c>
      <c r="D248" s="27" t="s">
        <v>378</v>
      </c>
      <c r="E248" s="20" t="s">
        <v>65</v>
      </c>
      <c r="F248" s="20"/>
      <c r="G248" s="20"/>
      <c r="H248" s="21"/>
      <c r="I248" s="28"/>
    </row>
    <row r="249" spans="2:9" x14ac:dyDescent="0.25">
      <c r="B249" s="20" t="s">
        <v>196</v>
      </c>
      <c r="C249" s="27" t="s">
        <v>127</v>
      </c>
      <c r="D249" s="27" t="s">
        <v>378</v>
      </c>
      <c r="E249" s="20" t="s">
        <v>65</v>
      </c>
      <c r="F249" s="20"/>
      <c r="G249" s="20"/>
      <c r="H249" s="21"/>
      <c r="I249" s="28"/>
    </row>
    <row r="250" spans="2:9" x14ac:dyDescent="0.25">
      <c r="B250" s="20" t="s">
        <v>197</v>
      </c>
      <c r="C250" s="27" t="s">
        <v>128</v>
      </c>
      <c r="D250" s="27" t="s">
        <v>378</v>
      </c>
      <c r="E250" s="20" t="s">
        <v>65</v>
      </c>
      <c r="F250" s="20"/>
      <c r="G250" s="20"/>
      <c r="H250" s="21"/>
      <c r="I250" s="28"/>
    </row>
    <row r="251" spans="2:9" ht="30" x14ac:dyDescent="0.25">
      <c r="B251" s="20" t="s">
        <v>198</v>
      </c>
      <c r="C251" s="27" t="s">
        <v>129</v>
      </c>
      <c r="D251" s="27" t="s">
        <v>378</v>
      </c>
      <c r="E251" s="20" t="s">
        <v>65</v>
      </c>
      <c r="F251" s="20"/>
      <c r="G251" s="20"/>
      <c r="H251" s="21"/>
      <c r="I251" s="28"/>
    </row>
    <row r="252" spans="2:9" x14ac:dyDescent="0.25">
      <c r="B252" s="20" t="s">
        <v>199</v>
      </c>
      <c r="C252" s="27" t="s">
        <v>130</v>
      </c>
      <c r="D252" s="27" t="s">
        <v>378</v>
      </c>
      <c r="E252" s="20" t="s">
        <v>65</v>
      </c>
      <c r="F252" s="20"/>
      <c r="G252" s="20"/>
      <c r="H252" s="21"/>
      <c r="I252" s="28"/>
    </row>
    <row r="253" spans="2:9" x14ac:dyDescent="0.25">
      <c r="B253" s="20" t="s">
        <v>502</v>
      </c>
      <c r="C253" s="27" t="s">
        <v>131</v>
      </c>
      <c r="D253" s="27" t="s">
        <v>378</v>
      </c>
      <c r="E253" s="58" t="s">
        <v>65</v>
      </c>
      <c r="F253" s="20"/>
      <c r="G253" s="20"/>
      <c r="H253" s="21"/>
      <c r="I253" s="28"/>
    </row>
    <row r="254" spans="2:9" ht="30" x14ac:dyDescent="0.25">
      <c r="B254" s="20" t="s">
        <v>503</v>
      </c>
      <c r="C254" s="27" t="s">
        <v>132</v>
      </c>
      <c r="D254" s="27" t="s">
        <v>378</v>
      </c>
      <c r="E254" s="20" t="s">
        <v>65</v>
      </c>
      <c r="F254" s="20"/>
      <c r="G254" s="20"/>
      <c r="H254" s="21"/>
      <c r="I254" s="28"/>
    </row>
    <row r="255" spans="2:9" x14ac:dyDescent="0.25">
      <c r="B255" s="20" t="s">
        <v>504</v>
      </c>
      <c r="C255" s="27" t="s">
        <v>133</v>
      </c>
      <c r="D255" s="27" t="s">
        <v>378</v>
      </c>
      <c r="E255" s="20" t="s">
        <v>65</v>
      </c>
      <c r="F255" s="20"/>
      <c r="G255" s="20"/>
      <c r="H255" s="21"/>
      <c r="I255" s="28"/>
    </row>
    <row r="256" spans="2:9" x14ac:dyDescent="0.25">
      <c r="B256" s="20" t="s">
        <v>505</v>
      </c>
      <c r="C256" s="27" t="s">
        <v>134</v>
      </c>
      <c r="D256" s="27" t="s">
        <v>378</v>
      </c>
      <c r="E256" s="20" t="s">
        <v>65</v>
      </c>
      <c r="F256" s="20"/>
      <c r="G256" s="20"/>
      <c r="H256" s="21"/>
      <c r="I256" s="28"/>
    </row>
    <row r="257" spans="2:9" ht="150" x14ac:dyDescent="0.25">
      <c r="B257" s="20" t="s">
        <v>506</v>
      </c>
      <c r="C257" s="27" t="s">
        <v>549</v>
      </c>
      <c r="D257" s="27" t="s">
        <v>373</v>
      </c>
      <c r="E257" s="20" t="s">
        <v>68</v>
      </c>
      <c r="F257" s="20"/>
      <c r="G257" s="20" t="s">
        <v>244</v>
      </c>
      <c r="H257" s="21"/>
      <c r="I257" s="28"/>
    </row>
    <row r="258" spans="2:9" ht="45" x14ac:dyDescent="0.25">
      <c r="B258" s="20" t="s">
        <v>507</v>
      </c>
      <c r="C258" s="27" t="s">
        <v>245</v>
      </c>
      <c r="D258" s="27" t="s">
        <v>373</v>
      </c>
      <c r="E258" s="20" t="s">
        <v>68</v>
      </c>
      <c r="F258" s="20"/>
      <c r="G258" s="20" t="s">
        <v>244</v>
      </c>
      <c r="H258" s="21"/>
      <c r="I258" s="28"/>
    </row>
    <row r="259" spans="2:9" ht="30" x14ac:dyDescent="0.25">
      <c r="B259" s="20" t="s">
        <v>508</v>
      </c>
      <c r="C259" s="27" t="s">
        <v>246</v>
      </c>
      <c r="D259" s="27" t="s">
        <v>373</v>
      </c>
      <c r="E259" s="20" t="s">
        <v>68</v>
      </c>
      <c r="F259" s="20"/>
      <c r="G259" s="20" t="s">
        <v>244</v>
      </c>
      <c r="H259" s="21"/>
      <c r="I259" s="28"/>
    </row>
    <row r="260" spans="2:9" ht="60" x14ac:dyDescent="0.25">
      <c r="B260" s="20" t="s">
        <v>509</v>
      </c>
      <c r="C260" s="27" t="s">
        <v>247</v>
      </c>
      <c r="D260" s="27" t="s">
        <v>373</v>
      </c>
      <c r="E260" s="20" t="s">
        <v>68</v>
      </c>
      <c r="F260" s="20"/>
      <c r="G260" s="20" t="s">
        <v>244</v>
      </c>
      <c r="H260" s="21"/>
      <c r="I260" s="28"/>
    </row>
    <row r="261" spans="2:9" x14ac:dyDescent="0.25">
      <c r="B261" s="20" t="s">
        <v>510</v>
      </c>
      <c r="C261" s="27" t="s">
        <v>249</v>
      </c>
      <c r="D261" s="27" t="s">
        <v>373</v>
      </c>
      <c r="E261" s="20" t="s">
        <v>68</v>
      </c>
      <c r="F261" s="20"/>
      <c r="G261" s="20" t="s">
        <v>244</v>
      </c>
      <c r="H261" s="21"/>
      <c r="I261" s="28"/>
    </row>
    <row r="262" spans="2:9" x14ac:dyDescent="0.25">
      <c r="B262" s="20"/>
      <c r="C262" s="27"/>
      <c r="D262" s="27"/>
      <c r="E262" s="20"/>
      <c r="F262" s="20"/>
      <c r="G262" s="20"/>
      <c r="H262" s="21"/>
      <c r="I262" s="28"/>
    </row>
    <row r="263" spans="2:9" ht="15.75" thickBot="1" x14ac:dyDescent="0.3">
      <c r="B263" s="12" t="s">
        <v>60</v>
      </c>
      <c r="C263" s="1" t="str">
        <f>Omfang!C25</f>
        <v>Urologiskskyllesett</v>
      </c>
      <c r="D263" s="1"/>
      <c r="E263" s="12"/>
      <c r="F263" s="12"/>
      <c r="G263" s="12"/>
      <c r="H263" s="12"/>
      <c r="I263" s="1"/>
    </row>
    <row r="264" spans="2:9" ht="75.75" thickBot="1" x14ac:dyDescent="0.3">
      <c r="B264" s="20"/>
      <c r="C264" s="62" t="s">
        <v>511</v>
      </c>
      <c r="D264" s="27"/>
      <c r="E264" s="20"/>
      <c r="F264" s="20"/>
      <c r="G264" s="20"/>
      <c r="H264" s="21"/>
      <c r="I264" s="28"/>
    </row>
    <row r="265" spans="2:9" x14ac:dyDescent="0.25">
      <c r="B265" s="20" t="s">
        <v>512</v>
      </c>
      <c r="C265" s="27" t="s">
        <v>323</v>
      </c>
      <c r="D265" s="27" t="s">
        <v>378</v>
      </c>
      <c r="E265" s="20" t="s">
        <v>65</v>
      </c>
      <c r="F265" s="20"/>
      <c r="G265" s="20"/>
      <c r="H265" s="21"/>
      <c r="I265" s="28"/>
    </row>
    <row r="266" spans="2:9" x14ac:dyDescent="0.25">
      <c r="B266" s="20" t="s">
        <v>513</v>
      </c>
      <c r="C266" s="27" t="s">
        <v>426</v>
      </c>
      <c r="D266" s="27" t="s">
        <v>378</v>
      </c>
      <c r="E266" s="20" t="s">
        <v>65</v>
      </c>
      <c r="F266" s="20"/>
      <c r="G266" s="20"/>
      <c r="H266" s="21"/>
      <c r="I266" s="28"/>
    </row>
    <row r="267" spans="2:9" x14ac:dyDescent="0.25">
      <c r="B267" s="20" t="s">
        <v>514</v>
      </c>
      <c r="C267" s="27" t="s">
        <v>550</v>
      </c>
      <c r="D267" s="27" t="s">
        <v>378</v>
      </c>
      <c r="E267" s="20" t="s">
        <v>65</v>
      </c>
      <c r="F267" s="20"/>
      <c r="G267" s="20"/>
      <c r="H267" s="21"/>
      <c r="I267" s="28"/>
    </row>
    <row r="268" spans="2:9" x14ac:dyDescent="0.25">
      <c r="B268" s="20" t="s">
        <v>515</v>
      </c>
      <c r="C268" s="27" t="s">
        <v>324</v>
      </c>
      <c r="D268" s="27" t="s">
        <v>378</v>
      </c>
      <c r="E268" s="20" t="s">
        <v>65</v>
      </c>
      <c r="F268" s="20"/>
      <c r="G268" s="20"/>
      <c r="H268" s="21"/>
      <c r="I268" s="28"/>
    </row>
    <row r="269" spans="2:9" x14ac:dyDescent="0.25">
      <c r="B269" s="20" t="s">
        <v>516</v>
      </c>
      <c r="C269" s="27" t="s">
        <v>325</v>
      </c>
      <c r="D269" s="27" t="s">
        <v>378</v>
      </c>
      <c r="E269" s="20" t="s">
        <v>65</v>
      </c>
      <c r="F269" s="20"/>
      <c r="G269" s="20"/>
      <c r="H269" s="21"/>
      <c r="I269" s="28"/>
    </row>
    <row r="270" spans="2:9" ht="45" x14ac:dyDescent="0.25">
      <c r="B270" s="20" t="s">
        <v>532</v>
      </c>
      <c r="C270" s="27" t="s">
        <v>501</v>
      </c>
      <c r="D270" s="27" t="s">
        <v>455</v>
      </c>
      <c r="E270" s="20" t="s">
        <v>68</v>
      </c>
      <c r="F270" s="20"/>
      <c r="G270" s="20" t="s">
        <v>244</v>
      </c>
      <c r="H270" s="21"/>
      <c r="I270" s="28"/>
    </row>
    <row r="271" spans="2:9" x14ac:dyDescent="0.25">
      <c r="B271" s="20"/>
      <c r="C271" s="27"/>
      <c r="D271" s="27"/>
      <c r="E271" s="20"/>
      <c r="F271" s="20"/>
      <c r="G271" s="20"/>
      <c r="H271" s="21"/>
      <c r="I271" s="28"/>
    </row>
    <row r="272" spans="2:9" x14ac:dyDescent="0.25">
      <c r="B272" s="12" t="s">
        <v>61</v>
      </c>
      <c r="C272" s="1" t="str">
        <f>Omfang!C26</f>
        <v>Blæremåling</v>
      </c>
      <c r="D272" s="1"/>
      <c r="E272" s="12"/>
      <c r="F272" s="12"/>
      <c r="G272" s="12"/>
      <c r="H272" s="12"/>
      <c r="I272" s="1"/>
    </row>
    <row r="273" spans="1:9" s="55" customFormat="1" ht="60" x14ac:dyDescent="0.25">
      <c r="B273" s="57"/>
      <c r="C273" s="49" t="s">
        <v>531</v>
      </c>
      <c r="D273" s="49"/>
      <c r="E273" s="44"/>
      <c r="F273" s="44"/>
      <c r="G273" s="44"/>
      <c r="H273" s="53"/>
      <c r="I273" s="54"/>
    </row>
    <row r="274" spans="1:9" s="55" customFormat="1" x14ac:dyDescent="0.25">
      <c r="B274" s="57" t="s">
        <v>445</v>
      </c>
      <c r="C274" s="49" t="s">
        <v>138</v>
      </c>
      <c r="D274" s="49" t="s">
        <v>378</v>
      </c>
      <c r="E274" s="44" t="s">
        <v>65</v>
      </c>
      <c r="F274" s="44"/>
      <c r="G274" s="44"/>
      <c r="H274" s="53"/>
      <c r="I274" s="54"/>
    </row>
    <row r="275" spans="1:9" s="55" customFormat="1" x14ac:dyDescent="0.25">
      <c r="B275" s="57" t="s">
        <v>446</v>
      </c>
      <c r="C275" s="49" t="s">
        <v>139</v>
      </c>
      <c r="D275" s="49" t="s">
        <v>378</v>
      </c>
      <c r="E275" s="44" t="s">
        <v>65</v>
      </c>
      <c r="F275" s="44"/>
      <c r="G275" s="44"/>
      <c r="H275" s="53"/>
      <c r="I275" s="54"/>
    </row>
    <row r="276" spans="1:9" s="55" customFormat="1" x14ac:dyDescent="0.25">
      <c r="B276" s="57" t="s">
        <v>447</v>
      </c>
      <c r="C276" s="49" t="s">
        <v>140</v>
      </c>
      <c r="D276" s="49" t="s">
        <v>378</v>
      </c>
      <c r="E276" s="44" t="s">
        <v>65</v>
      </c>
      <c r="F276" s="44"/>
      <c r="G276" s="44"/>
      <c r="H276" s="53"/>
      <c r="I276" s="54"/>
    </row>
    <row r="277" spans="1:9" s="55" customFormat="1" x14ac:dyDescent="0.25">
      <c r="B277" s="57" t="s">
        <v>448</v>
      </c>
      <c r="C277" s="49" t="s">
        <v>141</v>
      </c>
      <c r="D277" s="49" t="s">
        <v>378</v>
      </c>
      <c r="E277" s="44" t="s">
        <v>65</v>
      </c>
      <c r="F277" s="44"/>
      <c r="G277" s="44"/>
      <c r="H277" s="53"/>
      <c r="I277" s="54"/>
    </row>
    <row r="278" spans="1:9" ht="90" x14ac:dyDescent="0.25">
      <c r="B278" s="20" t="s">
        <v>517</v>
      </c>
      <c r="C278" s="27" t="s">
        <v>250</v>
      </c>
      <c r="D278" s="27" t="s">
        <v>455</v>
      </c>
      <c r="E278" s="20" t="s">
        <v>68</v>
      </c>
      <c r="F278" s="20"/>
      <c r="G278" s="20" t="s">
        <v>244</v>
      </c>
      <c r="H278" s="21"/>
      <c r="I278" s="28"/>
    </row>
    <row r="279" spans="1:9" ht="30" x14ac:dyDescent="0.25">
      <c r="B279" s="20" t="s">
        <v>518</v>
      </c>
      <c r="C279" s="27" t="s">
        <v>246</v>
      </c>
      <c r="D279" s="27" t="s">
        <v>499</v>
      </c>
      <c r="E279" s="20" t="s">
        <v>68</v>
      </c>
      <c r="F279" s="20"/>
      <c r="G279" s="20" t="s">
        <v>244</v>
      </c>
      <c r="H279" s="21"/>
      <c r="I279" s="28"/>
    </row>
    <row r="280" spans="1:9" ht="30" x14ac:dyDescent="0.25">
      <c r="B280" s="20" t="s">
        <v>519</v>
      </c>
      <c r="C280" s="27" t="s">
        <v>418</v>
      </c>
      <c r="D280" s="27" t="s">
        <v>499</v>
      </c>
      <c r="E280" s="20" t="s">
        <v>68</v>
      </c>
      <c r="F280" s="20"/>
      <c r="G280" s="20" t="s">
        <v>244</v>
      </c>
      <c r="H280" s="21"/>
      <c r="I280" s="28"/>
    </row>
    <row r="281" spans="1:9" x14ac:dyDescent="0.25">
      <c r="B281" s="20" t="s">
        <v>520</v>
      </c>
      <c r="C281" s="27" t="s">
        <v>251</v>
      </c>
      <c r="D281" s="27" t="s">
        <v>499</v>
      </c>
      <c r="E281" s="20" t="s">
        <v>68</v>
      </c>
      <c r="F281" s="20"/>
      <c r="G281" s="20" t="s">
        <v>244</v>
      </c>
      <c r="H281" s="21"/>
      <c r="I281" s="28"/>
    </row>
    <row r="282" spans="1:9" x14ac:dyDescent="0.25">
      <c r="B282" s="20" t="s">
        <v>521</v>
      </c>
      <c r="C282" s="27" t="s">
        <v>450</v>
      </c>
      <c r="D282" s="27" t="s">
        <v>499</v>
      </c>
      <c r="E282" s="20" t="s">
        <v>68</v>
      </c>
      <c r="F282" s="20"/>
      <c r="G282" s="20" t="s">
        <v>244</v>
      </c>
      <c r="H282" s="21"/>
      <c r="I282" s="28"/>
    </row>
    <row r="283" spans="1:9" s="12" customFormat="1" ht="15.75" thickBot="1" x14ac:dyDescent="0.3">
      <c r="A283" s="5"/>
      <c r="B283" s="12" t="s">
        <v>62</v>
      </c>
      <c r="C283" s="12" t="s">
        <v>417</v>
      </c>
    </row>
    <row r="284" spans="1:9" ht="75.75" thickBot="1" x14ac:dyDescent="0.3">
      <c r="B284" s="20"/>
      <c r="C284" s="62" t="s">
        <v>533</v>
      </c>
      <c r="D284" s="27"/>
      <c r="E284" s="20"/>
      <c r="F284" s="20"/>
      <c r="G284" s="20"/>
      <c r="H284" s="21"/>
      <c r="I284" s="28"/>
    </row>
    <row r="285" spans="1:9" x14ac:dyDescent="0.25">
      <c r="B285" s="20" t="s">
        <v>239</v>
      </c>
      <c r="C285" s="27" t="s">
        <v>236</v>
      </c>
      <c r="D285" s="27" t="s">
        <v>378</v>
      </c>
      <c r="E285" s="20" t="s">
        <v>65</v>
      </c>
      <c r="F285" s="20"/>
      <c r="G285" s="20"/>
      <c r="H285" s="21"/>
      <c r="I285" s="28"/>
    </row>
    <row r="286" spans="1:9" x14ac:dyDescent="0.25">
      <c r="B286" s="20" t="s">
        <v>240</v>
      </c>
      <c r="C286" s="27" t="s">
        <v>430</v>
      </c>
      <c r="D286" s="27" t="s">
        <v>378</v>
      </c>
      <c r="E286" s="20" t="s">
        <v>65</v>
      </c>
      <c r="F286" s="20"/>
      <c r="G286" s="20"/>
      <c r="H286" s="21"/>
      <c r="I286" s="28"/>
    </row>
    <row r="287" spans="1:9" x14ac:dyDescent="0.25">
      <c r="B287" s="20" t="s">
        <v>241</v>
      </c>
      <c r="C287" s="27" t="s">
        <v>237</v>
      </c>
      <c r="D287" s="27" t="s">
        <v>378</v>
      </c>
      <c r="E287" s="20" t="s">
        <v>65</v>
      </c>
      <c r="F287" s="20"/>
      <c r="G287" s="20"/>
      <c r="H287" s="21"/>
      <c r="I287" s="28"/>
    </row>
    <row r="288" spans="1:9" x14ac:dyDescent="0.25">
      <c r="B288" s="20" t="s">
        <v>242</v>
      </c>
      <c r="C288" s="27" t="s">
        <v>238</v>
      </c>
      <c r="D288" s="27" t="s">
        <v>378</v>
      </c>
      <c r="E288" s="20" t="s">
        <v>65</v>
      </c>
      <c r="F288" s="20"/>
      <c r="G288" s="20"/>
      <c r="H288" s="21"/>
      <c r="I288" s="28"/>
    </row>
    <row r="289" spans="2:9" x14ac:dyDescent="0.25">
      <c r="B289" s="20" t="s">
        <v>243</v>
      </c>
      <c r="C289" s="27" t="s">
        <v>151</v>
      </c>
      <c r="D289" s="27" t="s">
        <v>378</v>
      </c>
      <c r="E289" s="20" t="s">
        <v>65</v>
      </c>
      <c r="F289" s="20"/>
      <c r="G289" s="20"/>
      <c r="H289" s="21"/>
      <c r="I289" s="28"/>
    </row>
    <row r="290" spans="2:9" x14ac:dyDescent="0.25">
      <c r="B290" s="20" t="s">
        <v>522</v>
      </c>
      <c r="C290" s="27" t="s">
        <v>161</v>
      </c>
      <c r="D290" s="27" t="s">
        <v>378</v>
      </c>
      <c r="E290" s="20" t="s">
        <v>65</v>
      </c>
      <c r="F290" s="20"/>
      <c r="G290" s="20"/>
      <c r="H290" s="21"/>
      <c r="I290" s="28"/>
    </row>
    <row r="291" spans="2:9" x14ac:dyDescent="0.25">
      <c r="B291" s="20" t="s">
        <v>523</v>
      </c>
      <c r="C291" s="27" t="s">
        <v>162</v>
      </c>
      <c r="D291" s="27" t="s">
        <v>378</v>
      </c>
      <c r="E291" s="20" t="s">
        <v>65</v>
      </c>
      <c r="F291" s="20"/>
      <c r="G291" s="20"/>
      <c r="H291" s="21"/>
      <c r="I291" s="28"/>
    </row>
    <row r="292" spans="2:9" x14ac:dyDescent="0.25">
      <c r="B292" s="20" t="s">
        <v>524</v>
      </c>
      <c r="C292" s="27" t="s">
        <v>402</v>
      </c>
      <c r="D292" s="27" t="s">
        <v>378</v>
      </c>
      <c r="E292" s="20" t="s">
        <v>65</v>
      </c>
      <c r="F292" s="20"/>
      <c r="G292" s="20"/>
      <c r="H292" s="21"/>
      <c r="I292" s="28"/>
    </row>
    <row r="293" spans="2:9" x14ac:dyDescent="0.25">
      <c r="B293" s="20" t="s">
        <v>525</v>
      </c>
      <c r="C293" s="27" t="s">
        <v>163</v>
      </c>
      <c r="D293" s="27" t="s">
        <v>378</v>
      </c>
      <c r="E293" s="20" t="s">
        <v>65</v>
      </c>
      <c r="F293" s="20"/>
      <c r="G293" s="20"/>
      <c r="H293" s="21"/>
      <c r="I293" s="28"/>
    </row>
    <row r="294" spans="2:9" ht="45" x14ac:dyDescent="0.25">
      <c r="B294" s="20" t="s">
        <v>449</v>
      </c>
      <c r="C294" s="27" t="s">
        <v>501</v>
      </c>
      <c r="D294" s="27" t="s">
        <v>455</v>
      </c>
      <c r="E294" s="20" t="s">
        <v>68</v>
      </c>
      <c r="F294" s="20"/>
      <c r="G294" s="20" t="s">
        <v>244</v>
      </c>
      <c r="H294" s="21"/>
      <c r="I294" s="28"/>
    </row>
    <row r="295" spans="2:9" x14ac:dyDescent="0.25">
      <c r="B295" s="20" t="s">
        <v>526</v>
      </c>
      <c r="C295" s="27" t="s">
        <v>268</v>
      </c>
      <c r="D295" s="27" t="s">
        <v>373</v>
      </c>
      <c r="E295" s="20" t="s">
        <v>68</v>
      </c>
      <c r="F295" s="20"/>
      <c r="G295" s="20" t="s">
        <v>244</v>
      </c>
      <c r="H295" s="21"/>
      <c r="I295" s="28"/>
    </row>
    <row r="296" spans="2:9" ht="30" x14ac:dyDescent="0.25">
      <c r="B296" s="20" t="s">
        <v>527</v>
      </c>
      <c r="C296" s="27" t="s">
        <v>259</v>
      </c>
      <c r="D296" s="27" t="s">
        <v>373</v>
      </c>
      <c r="E296" s="20" t="s">
        <v>68</v>
      </c>
      <c r="F296" s="20"/>
      <c r="G296" s="20" t="s">
        <v>244</v>
      </c>
      <c r="H296" s="21"/>
      <c r="I296" s="28"/>
    </row>
    <row r="297" spans="2:9" ht="30" x14ac:dyDescent="0.25">
      <c r="B297" s="20" t="s">
        <v>528</v>
      </c>
      <c r="C297" s="27" t="s">
        <v>436</v>
      </c>
      <c r="D297" s="27" t="s">
        <v>373</v>
      </c>
      <c r="E297" s="20" t="s">
        <v>68</v>
      </c>
      <c r="F297" s="20"/>
      <c r="G297" s="20" t="s">
        <v>244</v>
      </c>
      <c r="H297" s="21"/>
      <c r="I297" s="28"/>
    </row>
    <row r="298" spans="2:9" ht="45" x14ac:dyDescent="0.25">
      <c r="B298" s="20" t="s">
        <v>529</v>
      </c>
      <c r="C298" s="27" t="s">
        <v>379</v>
      </c>
      <c r="D298" s="27" t="s">
        <v>373</v>
      </c>
      <c r="E298" s="20" t="s">
        <v>68</v>
      </c>
      <c r="F298" s="20"/>
      <c r="G298" s="20" t="s">
        <v>244</v>
      </c>
      <c r="H298" s="21"/>
      <c r="I298" s="28"/>
    </row>
    <row r="299" spans="2:9" x14ac:dyDescent="0.25">
      <c r="B299" s="20" t="s">
        <v>530</v>
      </c>
      <c r="C299" s="27" t="s">
        <v>336</v>
      </c>
      <c r="D299" s="27" t="s">
        <v>373</v>
      </c>
      <c r="E299" s="20" t="s">
        <v>68</v>
      </c>
      <c r="F299" s="20"/>
      <c r="G299" s="20" t="s">
        <v>244</v>
      </c>
      <c r="H299" s="21"/>
      <c r="I299" s="28"/>
    </row>
  </sheetData>
  <sheetProtection formatColumns="0" formatRows="0"/>
  <phoneticPr fontId="14" type="noConversion"/>
  <dataValidations count="1">
    <dataValidation type="list" allowBlank="1" showInputMessage="1" showErrorMessage="1" sqref="G13:H30 E13:E30 G32:H42 E32:E42 G44:H57 E44:E57 E59:E69 G59:H69" xr:uid="{00000000-0002-0000-0500-000000000000}">
      <formula1>E$5:E$9</formula1>
    </dataValidation>
  </dataValidations>
  <hyperlinks>
    <hyperlink ref="D26" r:id="rId1" location="logistikkbetingelser" xr:uid="{52B46869-BD0C-4AA3-94A1-AEF6D80FD385}"/>
  </hyperlinks>
  <pageMargins left="0.74803149606299213" right="0.74803149606299213" top="0.6692913385826772" bottom="0.74803149606299213" header="0.51181102362204722" footer="0.51181102362204722"/>
  <pageSetup paperSize="9" scale="51" fitToHeight="0" orientation="landscape" r:id="rId2"/>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7ED7187DBA5684CAEE415E94C3A3EEC" ma:contentTypeVersion="4" ma:contentTypeDescription="Opprett et nytt dokument." ma:contentTypeScope="" ma:versionID="3c0519239ec65af62c4bc8bf1c66f60c">
  <xsd:schema xmlns:xsd="http://www.w3.org/2001/XMLSchema" xmlns:xs="http://www.w3.org/2001/XMLSchema" xmlns:p="http://schemas.microsoft.com/office/2006/metadata/properties" xmlns:ns2="97dfc019-5c6b-4f00-bc2e-5492a4649c7c" targetNamespace="http://schemas.microsoft.com/office/2006/metadata/properties" ma:root="true" ma:fieldsID="b840e2445af45d6aea15e3b793ef06a1" ns2:_="">
    <xsd:import namespace="97dfc019-5c6b-4f00-bc2e-5492a4649c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dfc019-5c6b-4f00-bc2e-5492a4649c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710593-0C0D-4522-B28D-25C48FF98E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dfc019-5c6b-4f00-bc2e-5492a4649c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3E13A4-5D0F-41F9-96FA-CC441292BDC8}">
  <ds:schemaRefs>
    <ds:schemaRef ds:uri="http://purl.org/dc/elements/1.1/"/>
    <ds:schemaRef ds:uri="http://www.w3.org/XML/1998/namespace"/>
    <ds:schemaRef ds:uri="http://purl.org/dc/dcmitype/"/>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97dfc019-5c6b-4f00-bc2e-5492a4649c7c"/>
    <ds:schemaRef ds:uri="http://schemas.microsoft.com/office/2006/metadata/properties"/>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vt:i4>
      </vt:variant>
    </vt:vector>
  </HeadingPairs>
  <TitlesOfParts>
    <vt:vector size="19" baseType="lpstr">
      <vt:lpstr>Mal</vt:lpstr>
      <vt:lpstr>Forside</vt:lpstr>
      <vt:lpstr>Veiledning</vt:lpstr>
      <vt:lpstr>Veiledning Mal</vt:lpstr>
      <vt:lpstr>Omfang</vt:lpstr>
      <vt:lpstr>Kravspesifikasjon</vt:lpstr>
      <vt:lpstr>Kravspesifikasjon!Deltilbud_1</vt:lpstr>
      <vt:lpstr>Kravspesifikasjon!Deltilbud_10</vt:lpstr>
      <vt:lpstr>Deltilbud_2</vt:lpstr>
      <vt:lpstr>Kravspesifikasjon!Deltilbud_3</vt:lpstr>
      <vt:lpstr>Deltilbud_5</vt:lpstr>
      <vt:lpstr>Kravspesifikasjon!Deltilbud_6</vt:lpstr>
      <vt:lpstr>Kravspesifikasjon!Deltilbud_7</vt:lpstr>
      <vt:lpstr>Kravspesifikasjon!Deltilbud_8</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Heidi Arveland Tobiasson</cp:lastModifiedBy>
  <cp:revision/>
  <dcterms:created xsi:type="dcterms:W3CDTF">2020-07-20T14:51:04Z</dcterms:created>
  <dcterms:modified xsi:type="dcterms:W3CDTF">2026-09-09T21:25:56Z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0x010100D7ED7187DBA5684CAEE415E94C3A3EEC</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