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ykehusinnkjop.sharepoint.com/sites/SAK-00025452-2024/Shared Documents/General/2 - Anskaffelsesdokumenter/"/>
    </mc:Choice>
  </mc:AlternateContent>
  <xr:revisionPtr revIDLastSave="32" documentId="13_ncr:1_{BC9ECCC3-AC0A-4F28-9125-FC25FA599295}" xr6:coauthVersionLast="47" xr6:coauthVersionMax="47" xr10:uidLastSave="{09DA329D-7038-48D2-AAAF-5151FDB0EF4B}"/>
  <bookViews>
    <workbookView xWindow="28690" yWindow="-110" windowWidth="51820" windowHeight="21100" activeTab="3" xr2:uid="{00000000-000D-0000-FFFF-FFFF00000000}"/>
  </bookViews>
  <sheets>
    <sheet name="Forside" sheetId="3" r:id="rId1"/>
    <sheet name="Veiledning" sheetId="4" r:id="rId2"/>
    <sheet name="Omfang" sheetId="5" r:id="rId3"/>
    <sheet name="Kravspesifikasjon" sheetId="6" r:id="rId4"/>
  </sheets>
  <definedNames>
    <definedName name="_ftnref1" localSheetId="3">Kravspesifikasjon!#REF!</definedName>
    <definedName name="_ftnref2" localSheetId="3">Kravspesifikasjon!#REF!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11">Kravspesifikasjon!#REF!</definedName>
    <definedName name="Delkontrakt_12">Kravspesifikasjon!#REF!</definedName>
    <definedName name="Delkontrakt11">Kravspesifikasjon!#REF!</definedName>
    <definedName name="Deltilbud_1" localSheetId="3">Kravspesifikasjon!$B$24</definedName>
    <definedName name="Deltilbud_10" localSheetId="3">Kravspesifikasjon!#REF!</definedName>
    <definedName name="Deltilbud_11" localSheetId="3">Kravspesifikasjon!#REF!</definedName>
    <definedName name="Deltilbud_12" localSheetId="3">Kravspesifikasjon!#REF!</definedName>
    <definedName name="Deltilbud_13" localSheetId="3">Kravspesifikasjon!#REF!</definedName>
    <definedName name="Deltilbud_14" localSheetId="3">Kravspesifikasjon!#REF!</definedName>
    <definedName name="Deltilbud_15" localSheetId="3">Kravspesifikasjon!#REF!</definedName>
    <definedName name="Deltilbud_16" localSheetId="3">Kravspesifikasjon!#REF!</definedName>
    <definedName name="Deltilbud_17" localSheetId="3">Kravspesifikasjon!#REF!</definedName>
    <definedName name="Deltilbud_18" localSheetId="3">Kravspesifikasjon!#REF!</definedName>
    <definedName name="Deltilbud_19" localSheetId="3">Kravspesifikasjon!#REF!</definedName>
    <definedName name="Deltilbud_2">Kravspesifikasjon!$B$36</definedName>
    <definedName name="Deltilbud_20" localSheetId="3">Kravspesifikasjon!#REF!</definedName>
    <definedName name="Deltilbud_21" localSheetId="3">Kravspesifikasjon!#REF!</definedName>
    <definedName name="Deltilbud_22">Kravspesifikasjon!#REF!</definedName>
    <definedName name="Deltilbud_23" localSheetId="3">Kravspesifikasjon!#REF!</definedName>
    <definedName name="Deltilbud_24" localSheetId="3">Kravspesifikasjon!#REF!</definedName>
    <definedName name="Deltilbud_25" localSheetId="3">Kravspesifikasjon!#REF!</definedName>
    <definedName name="Deltilbud_26" localSheetId="3">Kravspesifikasjon!#REF!</definedName>
    <definedName name="Deltilbud_27" localSheetId="3">Kravspesifikasjon!#REF!</definedName>
    <definedName name="Deltilbud_28" localSheetId="3">Kravspesifikasjon!#REF!</definedName>
    <definedName name="Deltilbud_29" localSheetId="3">Kravspesifikasjon!#REF!</definedName>
    <definedName name="Deltilbud_3" localSheetId="3">Kravspesifikasjon!#REF!</definedName>
    <definedName name="Deltilbud_30" localSheetId="3">Kravspesifikasjon!#REF!</definedName>
    <definedName name="Deltilbud_4">Kravspesifikasjon!#REF!</definedName>
    <definedName name="Deltilbud_5">Kravspesifikasjon!#REF!</definedName>
    <definedName name="Deltilbud_6" localSheetId="3">Kravspesifikasjon!#REF!</definedName>
    <definedName name="Deltilbud_7" localSheetId="3">Kravspesifikasjon!#REF!</definedName>
    <definedName name="Deltilbud_8" localSheetId="3">Kravspesifikasjon!#REF!</definedName>
    <definedName name="Deltilbud_9" localSheetId="3">Kravspesifikasjon!#REF!</definedName>
    <definedName name="Generelle_krav_som_gjelder_alle_deltilbud" localSheetId="3">Kravspesifikasjon!$B$12</definedName>
    <definedName name="_xlnm.Print_Area" localSheetId="0">Forside!$A$1:$E$45</definedName>
    <definedName name="_xlnm.Print_Area" localSheetId="2">Omfang!$A$1:$D$13</definedName>
    <definedName name="_xlnm.Print_Area" localSheetId="1">Veiledning!$A$1:$D$19</definedName>
    <definedName name="_xlnm.Print_Titles" localSheetId="3">Kravspesifikasjon!$1:$11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6" i="6" l="1"/>
  <c r="C24" i="6"/>
  <c r="C12" i="6"/>
</calcChain>
</file>

<file path=xl/sharedStrings.xml><?xml version="1.0" encoding="utf-8"?>
<sst xmlns="http://schemas.openxmlformats.org/spreadsheetml/2006/main" count="144" uniqueCount="104">
  <si>
    <t>Kravspesifikasjon</t>
  </si>
  <si>
    <t>Kolonne</t>
  </si>
  <si>
    <t>Kommentar</t>
  </si>
  <si>
    <t>Kravnr.</t>
  </si>
  <si>
    <t>Kravnummer</t>
  </si>
  <si>
    <t>Type krav</t>
  </si>
  <si>
    <t>Krav oppfylles:
ja/nei</t>
  </si>
  <si>
    <t>Tildelings-kriterium</t>
  </si>
  <si>
    <t>Tilbyders besvarelse</t>
  </si>
  <si>
    <t>Anskaffelsens omfang og innhold</t>
  </si>
  <si>
    <t>M</t>
  </si>
  <si>
    <t>VEILEDNING FOR UTFYLLELSE AV KRAVSPESIFIKASJON</t>
  </si>
  <si>
    <t>OMFANG</t>
  </si>
  <si>
    <t xml:space="preserve">Tilbyders navn: </t>
  </si>
  <si>
    <t xml:space="preserve"> &lt; Navn fylles ut av tilbyder&gt;</t>
  </si>
  <si>
    <t>Ja</t>
  </si>
  <si>
    <t>Nei</t>
  </si>
  <si>
    <t>Generelle Krav</t>
  </si>
  <si>
    <t>Beskrivelse</t>
  </si>
  <si>
    <t>Generelle krav</t>
  </si>
  <si>
    <t>Ikke relevant</t>
  </si>
  <si>
    <t>Utfyllende informasjon</t>
  </si>
  <si>
    <t>E</t>
  </si>
  <si>
    <t>Krav nr.</t>
  </si>
  <si>
    <t>Beskrivelse av krav</t>
  </si>
  <si>
    <t>Delkontrakt 2</t>
  </si>
  <si>
    <t>Delkontrakt</t>
  </si>
  <si>
    <t>Delkontrakt 1</t>
  </si>
  <si>
    <t>Oversikt over delkontrakt</t>
  </si>
  <si>
    <t>Generelle krav som gjelder alle delkontrakter</t>
  </si>
  <si>
    <t xml:space="preserve">Se Konkurransebestemmelser, punkt 1.2 </t>
  </si>
  <si>
    <t>Tildelingskriterium</t>
  </si>
  <si>
    <r>
      <rPr>
        <b/>
        <sz val="11"/>
        <color theme="1"/>
        <rFont val="Calibri"/>
        <family val="2"/>
        <scheme val="minor"/>
      </rPr>
      <t>Minstekrav</t>
    </r>
    <r>
      <rPr>
        <sz val="11"/>
        <color theme="1"/>
        <rFont val="Calibri"/>
        <family val="2"/>
        <scheme val="minor"/>
      </rPr>
      <t xml:space="preserve"> er krav som må være oppfylt, for at tilbudet kan anses å tilfredstille kravspesifikasjonen. Dersom et minstekrav ikke er oppfylt, vil</t>
    </r>
    <r>
      <rPr>
        <sz val="11"/>
        <rFont val="Calibri"/>
        <family val="2"/>
        <scheme val="minor"/>
      </rPr>
      <t xml:space="preserve"> eller kan</t>
    </r>
    <r>
      <rPr>
        <sz val="11"/>
        <color theme="1"/>
        <rFont val="Calibri"/>
        <family val="2"/>
        <scheme val="minor"/>
      </rPr>
      <t xml:space="preserve"> tilbudet bli avvist </t>
    </r>
    <r>
      <rPr>
        <sz val="11"/>
        <rFont val="Calibri"/>
        <family val="2"/>
        <scheme val="minor"/>
      </rPr>
      <t>iht. reglene for avvisning p.g.a. forhold ved tilbudet.</t>
    </r>
    <r>
      <rPr>
        <sz val="11"/>
        <color theme="1"/>
        <rFont val="Calibri"/>
        <family val="2"/>
        <scheme val="minor"/>
      </rPr>
      <t xml:space="preserve"> Minstekrav til aktuell vare/tjeneste er ikke </t>
    </r>
    <r>
      <rPr>
        <sz val="11"/>
        <rFont val="Calibri"/>
        <family val="2"/>
        <scheme val="minor"/>
      </rPr>
      <t>knyttet</t>
    </r>
    <r>
      <rPr>
        <sz val="11"/>
        <color theme="1"/>
        <rFont val="Calibri"/>
        <family val="2"/>
        <scheme val="minor"/>
      </rPr>
      <t xml:space="preserve"> til et tildelingskriterium. </t>
    </r>
    <r>
      <rPr>
        <sz val="11"/>
        <rFont val="Calibri"/>
        <family val="2"/>
        <scheme val="minor"/>
      </rPr>
      <t xml:space="preserve">Tilbyders besvarelse </t>
    </r>
    <r>
      <rPr>
        <sz val="11"/>
        <color theme="1"/>
        <rFont val="Calibri"/>
        <family val="2"/>
        <scheme val="minor"/>
      </rPr>
      <t xml:space="preserve">av minstekrav vil legges til grunn for Oppdragsgivers vurdering og konklusjon. Minstekrav er </t>
    </r>
    <r>
      <rPr>
        <sz val="11"/>
        <rFont val="Calibri"/>
        <family val="2"/>
        <scheme val="minor"/>
      </rPr>
      <t>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</si>
  <si>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</si>
  <si>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Oppdragsgivers krav er beskrevet i de andre arkfanene i dette regnearket. Her forklares hvordan kravspesifikasjonstabellen skal forstås og fylles ut. Tilbyder skal bare skrive i felt med gul bakgrunn.</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</si>
  <si>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</si>
  <si>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Hvilket tildelingskriterium det aktuelle evalueringskravet relaterer seg til. Kolonnen vil være tom for minstekrav.</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</si>
  <si>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</si>
  <si>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Her vil det stå: M eller E for alle krav tilbyder skal besvare.</t>
  </si>
  <si>
    <t xml:space="preserve">Her skal Tilbyder svare JA eller NEI på om kravet er oppfylt. </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</si>
  <si>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</si>
  <si>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G.1</t>
  </si>
  <si>
    <r>
      <rPr>
        <b/>
        <sz val="11"/>
        <color theme="1"/>
        <rFont val="Calibri"/>
        <family val="2"/>
        <scheme val="minor"/>
      </rPr>
      <t>Merking</t>
    </r>
    <r>
      <rPr>
        <sz val="11"/>
        <color theme="1"/>
        <rFont val="Calibri"/>
        <family val="2"/>
        <scheme val="minor"/>
      </rPr>
      <t xml:space="preserve">:
- Produktene skal være tydelig merket med alle nødvendige opplysninger. 
- Merkingen skal inneholde type produkt, størrelse, antall, utløpsdato, sterilitetsdato for sterile produkter og produksjonsdato for usterile produkter. 
- Inner- og ytteremballasje må være merket med nødvendig informasjon for rask og entydig identifikasjon av produktet. 
- Forpakningen må også være merket med produksjonsserie (lot/batchnr). Produkter skal være merket med UDI der relevant. Bekreft at kravet er oppfylt.
</t>
    </r>
    <r>
      <rPr>
        <b/>
        <sz val="11"/>
        <color theme="1"/>
        <rFont val="Calibri"/>
        <family val="2"/>
        <scheme val="minor"/>
      </rPr>
      <t>Bekreft</t>
    </r>
    <r>
      <rPr>
        <sz val="11"/>
        <color theme="1"/>
        <rFont val="Calibri"/>
        <family val="2"/>
        <scheme val="minor"/>
      </rPr>
      <t>.</t>
    </r>
  </si>
  <si>
    <t>G.2</t>
  </si>
  <si>
    <t>G.3</t>
  </si>
  <si>
    <t>Det er ikke nødvendig å levere inn dokumentasjonsbevis for dette kravet. Brukerveiledninger skal leveres ved eventuell tildeling av avtale.</t>
  </si>
  <si>
    <t>G.5</t>
  </si>
  <si>
    <t>G.6</t>
  </si>
  <si>
    <t>G.7</t>
  </si>
  <si>
    <t>G.8</t>
  </si>
  <si>
    <t>Håndtakene skal kunne rengjøres i vaskemaskin og autoklaveres</t>
  </si>
  <si>
    <t>Skal ha mulighet til å kunne kjøres både fremover, tilbake og oscillere</t>
  </si>
  <si>
    <t>Skal kunne styres på hastighet (omdreininger)</t>
  </si>
  <si>
    <t>Mulighet til å velge mellom håndstyrt og pedalstyrt</t>
  </si>
  <si>
    <t>Regulerbart sug</t>
  </si>
  <si>
    <t>Engangsblader/-freser</t>
  </si>
  <si>
    <t>Shaver med håndtak, artroskopipumpe, shaverblader og shaverfres</t>
  </si>
  <si>
    <t>RF-generator og prober</t>
  </si>
  <si>
    <t>Avsug (gjelder ikke på type med krok - "Hook")</t>
  </si>
  <si>
    <r>
      <rPr>
        <b/>
        <sz val="11"/>
        <color theme="1"/>
        <rFont val="Calibri"/>
        <family val="2"/>
        <scheme val="minor"/>
      </rPr>
      <t xml:space="preserve">Sortimentsbredde. 
</t>
    </r>
    <r>
      <rPr>
        <sz val="11"/>
        <color theme="1"/>
        <rFont val="Calibri"/>
        <family val="2"/>
        <scheme val="minor"/>
      </rPr>
      <t xml:space="preserve">Herunder: Prober for ulike formål. Spesialprober for brusk. </t>
    </r>
  </si>
  <si>
    <r>
      <rPr>
        <b/>
        <sz val="11"/>
        <color theme="1"/>
        <rFont val="Calibri"/>
        <family val="2"/>
        <scheme val="minor"/>
      </rPr>
      <t xml:space="preserve">Sortimentsbredde. 
</t>
    </r>
    <r>
      <rPr>
        <sz val="11"/>
        <color theme="1"/>
        <rFont val="Calibri"/>
        <family val="2"/>
        <scheme val="minor"/>
      </rPr>
      <t xml:space="preserve">For shaver, -håndtak, -blader og -fres: Forskjellige lengder, bredder, diameter, utforming og typer av blad/fres. 
For pumpe og slangesett: Slangesett utover standard dagsett og komplette engangs pasientsett, f.eks. pasientsett med pasientkobling. </t>
    </r>
  </si>
  <si>
    <t xml:space="preserve">Lavage/flush-funksjon </t>
  </si>
  <si>
    <t>Skal kunne brukes til både store og små ledd. Skulder, albue, håndledd, hånd, hofte, kne, ankel og fot.</t>
  </si>
  <si>
    <t>Pumpe</t>
  </si>
  <si>
    <r>
      <rPr>
        <b/>
        <sz val="11"/>
        <color theme="1"/>
        <rFont val="Calibri"/>
        <family val="2"/>
        <scheme val="minor"/>
      </rPr>
      <t>Brukervennlighet/funksjonalitet/materialkvalitet</t>
    </r>
    <r>
      <rPr>
        <sz val="11"/>
        <color theme="1"/>
        <rFont val="Calibri"/>
        <family val="2"/>
        <scheme val="minor"/>
      </rPr>
      <t xml:space="preserve">
Under evalueringen, vil blant annet følgende bli vektlagt: 
- Ergonomi og utforming på shaverhåndtaket, feste av shaverblad. 
- Ergonomi og utforming på pedal. 
- Hvor enkel innstillingen av apparatet er, hvor enkelt det er å koble sammen og demontere utstyret. 
- Presis kommunikasjon med pumpe for best mulig trykkregulering i ledd. 
- Varmeutvikling og støy fra apparatet.
- Mulighet for trådløs pedal.
- Hvor enkelt det er å koble sammen og demontere slangesett.
- Makstrykk, arbeidstrykk, «maks-flow» og mulighet for å holde stabilt trykk ved bruk av shaver og fres.
- </t>
    </r>
    <r>
      <rPr>
        <sz val="11"/>
        <rFont val="Calibri"/>
        <family val="2"/>
        <scheme val="minor"/>
      </rPr>
      <t>Emballasjens brukervennlighet.</t>
    </r>
  </si>
  <si>
    <r>
      <rPr>
        <b/>
        <sz val="11"/>
        <rFont val="Calibri"/>
        <family val="2"/>
        <scheme val="minor"/>
      </rPr>
      <t>Rengjøring og sterilisering:</t>
    </r>
    <r>
      <rPr>
        <sz val="11"/>
        <rFont val="Calibri"/>
        <family val="2"/>
        <scheme val="minor"/>
      </rPr>
      <t xml:space="preserve">
Instrumenter og  utstyr til gjenbruk skal kunne dekontamineres og steriliseres.  
Varmeømfintlig utstyr må kunne tåle maskinbasert rengjøring (i vaskedekontaminator)/termokjemisk desinfeksjon, dampsterilisering og plasmasterilisering.  Kirurgisk utstyr til gjenbruk må kunne demonteres hvis dette er nødvendig for tilfredsstillende rengjøring/desinfeksjon og sterilisering. 
</t>
    </r>
    <r>
      <rPr>
        <b/>
        <sz val="11"/>
        <rFont val="Calibri"/>
        <family val="2"/>
        <scheme val="minor"/>
      </rPr>
      <t>Bekreft</t>
    </r>
  </si>
  <si>
    <t>G.4</t>
  </si>
  <si>
    <t>1.1</t>
  </si>
  <si>
    <t>1.2</t>
  </si>
  <si>
    <t>1.3</t>
  </si>
  <si>
    <t>1.4</t>
  </si>
  <si>
    <t>1.5</t>
  </si>
  <si>
    <t>1.6</t>
  </si>
  <si>
    <t>1.7</t>
  </si>
  <si>
    <t>1.8</t>
  </si>
  <si>
    <t>1.9</t>
  </si>
  <si>
    <t>1.10</t>
  </si>
  <si>
    <t>1.11</t>
  </si>
  <si>
    <t>2.1</t>
  </si>
  <si>
    <t>2.2</t>
  </si>
  <si>
    <t>2.3</t>
  </si>
  <si>
    <t>Oppgi responstid.
Oppgi leveringstid i dager på erstatnings-/utlånsapparat.</t>
  </si>
  <si>
    <t>Prioritering</t>
  </si>
  <si>
    <t>Kvalitet</t>
  </si>
  <si>
    <t>Hvilken prioritering evalueringskravene vil ha i evalueringen av tilbudene.</t>
  </si>
  <si>
    <r>
      <rPr>
        <b/>
        <sz val="11"/>
        <color theme="1"/>
        <rFont val="Calibri"/>
        <family val="2"/>
        <scheme val="minor"/>
      </rPr>
      <t>Teknisk opplæring:</t>
    </r>
    <r>
      <rPr>
        <sz val="11"/>
        <color theme="1"/>
        <rFont val="Calibri"/>
        <family val="2"/>
        <scheme val="minor"/>
      </rPr>
      <t xml:space="preserve">
Teknisk gjennomgang skal inkluderes for personell på medisinsk teknologisk avdeling. Dette skal normalt avholdes i forbindelse med igangsetting av utstyret.
Gjennomgangen skal minimum omfatte enkel bruk, teknologi og prinsipper, preventivt vedlikehold og korrigerende vedlikehold
</t>
    </r>
    <r>
      <rPr>
        <b/>
        <sz val="11"/>
        <color theme="1"/>
        <rFont val="Calibri"/>
        <family val="2"/>
        <scheme val="minor"/>
      </rPr>
      <t>Bekreft</t>
    </r>
  </si>
  <si>
    <r>
      <rPr>
        <b/>
        <sz val="11"/>
        <color theme="1"/>
        <rFont val="Calibri"/>
        <family val="2"/>
        <scheme val="minor"/>
      </rPr>
      <t>Krav til registrering av utstyr i NKKN - (Norsk Klassifisering, Koding og Nomenklatur)</t>
    </r>
    <r>
      <rPr>
        <sz val="11"/>
        <color theme="1"/>
        <rFont val="Calibri"/>
        <family val="2"/>
        <scheme val="minor"/>
      </rPr>
      <t xml:space="preserve">
Før mottakskontroll kan gjennomføres, med registrering av utstyret til utstyrsregister, skal leverandøren i god tid ha meldt inn utstyret til NKKN, der det får sin egen kode til bruk for registrering. For mer informasjon om dette, se http://nkkn.medtekn.no/</t>
    </r>
  </si>
  <si>
    <t>G.10</t>
  </si>
  <si>
    <t>G.11</t>
  </si>
  <si>
    <r>
      <rPr>
        <b/>
        <sz val="11"/>
        <color theme="1"/>
        <rFont val="Calibri"/>
        <family val="2"/>
        <scheme val="minor"/>
      </rPr>
      <t>Krav til oppetid</t>
    </r>
    <r>
      <rPr>
        <sz val="11"/>
        <color theme="1"/>
        <rFont val="Calibri"/>
        <family val="2"/>
        <scheme val="minor"/>
      </rPr>
      <t xml:space="preserve">
Under avtaleperioden stilles det krav om minimum 95% oppetid på utstyret (hverdager 08:00-16:00), dvs. at normale driftsoppgaver kan gjennomføres. 
Oppetid skal avregnes kvartalsvis. Starttidspunkt for nedetid regnes fra første henvendelse opp mot leverandør ved driftstans. Oppgi hvor og hvordan melding om driftsstans skal gis slik at nedetid blir registrert.
</t>
    </r>
    <r>
      <rPr>
        <b/>
        <sz val="11"/>
        <color theme="1"/>
        <rFont val="Calibri"/>
        <family val="2"/>
        <scheme val="minor"/>
      </rPr>
      <t xml:space="preserve">
Brudd på oppetidsgaranti
</t>
    </r>
    <r>
      <rPr>
        <sz val="11"/>
        <color theme="1"/>
        <rFont val="Calibri"/>
        <family val="2"/>
        <scheme val="minor"/>
      </rPr>
      <t>Dersom leverandøren ikke oppfyller sine garantier vedrørende oppetid og fremmøtetid, vil sykehuset fremme krav om kr 5.000 pr. dag i erstatning.</t>
    </r>
  </si>
  <si>
    <r>
      <rPr>
        <b/>
        <sz val="11"/>
        <color theme="1"/>
        <rFont val="Calibri"/>
        <family val="2"/>
        <scheme val="minor"/>
      </rPr>
      <t>Opplæring i bruk av produktene:</t>
    </r>
    <r>
      <rPr>
        <sz val="11"/>
        <color theme="1"/>
        <rFont val="Calibri"/>
        <family val="2"/>
        <scheme val="minor"/>
      </rPr>
      <t xml:space="preserve">
Tilbyder forplikter seg til å tilby opplæring i bruk av produktene til alle sykehusene i HMN i forbindelse med implementering av avtalen, og skal på forespørsel stille med kvalifisert personell ute hos kunden i hele avtaleperioden. 
Opplæring/etterutdanning skal sikre at produktene kan benyttes på en slik måte at det gir et kvalitativt godt resultat.
• Tilbyder skal gi full brukeropplæring for å sikre faglig og økonomisk riktig bruk av produktene til involverte kirurger, operasjonspersonell og annet hjelpepersonell. 
• Tilbyder skal tilby opplæring på brukerstedet, både før igangsetting og som oppfølging i avtaleperioden. 
Alle kostnader ved opplæring skal være inkludert i anskaffelseskostnadene. Dette gjelder også eventuelle reise- og oppholdskostnader som er direkte knyttet til opplæringen. 
Tilbyder bes om å beskrive sitt opplæringstilbud når det gjelder art, omfang og innhold for opplæring, etterutdanning og oppfølging i bruk av apparater og forbruksmateriell.
Dette vil gjelde både for involverte kirurger, operasjonspersonell, MTA-miljøene ved HF’ene og annet hjelpepersonell. 
</t>
    </r>
    <r>
      <rPr>
        <b/>
        <sz val="11"/>
        <color theme="1"/>
        <rFont val="Calibri"/>
        <family val="2"/>
        <scheme val="minor"/>
      </rPr>
      <t>Bekreft og legg ved opplæringsplan</t>
    </r>
  </si>
  <si>
    <t>Trykkbasert regulering av inflow/outflow, trykket må kunne avleses på pumpe</t>
  </si>
  <si>
    <t>2.4</t>
  </si>
  <si>
    <t>Skal være mulighet til å velge mellom håndstyrt og pedalstyrt.</t>
  </si>
  <si>
    <t>G.9</t>
  </si>
  <si>
    <r>
      <rPr>
        <b/>
        <sz val="11"/>
        <color theme="1"/>
        <rFont val="Calibri"/>
        <family val="2"/>
        <scheme val="minor"/>
      </rPr>
      <t xml:space="preserve">Brukerveiledning: </t>
    </r>
    <r>
      <rPr>
        <sz val="11"/>
        <color theme="1"/>
        <rFont val="Calibri"/>
        <family val="2"/>
        <scheme val="minor"/>
      </rPr>
      <t xml:space="preserve">
Tilbyder skal, innen tilbudsfristens utløp, bekrefte at brukerveiledning (eksempelvis: DFU - Directions For Use \ kortversjon med bilder der hvor det er hensiktsmessig) blir gjort tilgjengelig til bruker for det som tilbys, ved avtalestart. Veiledningen skal kunne leveres på norsk og engelsk med mindre annet er avtalt. Produktbeskrivelse og brukerveiledning skal være tilgjengelig digitalt.
</t>
    </r>
    <r>
      <rPr>
        <b/>
        <sz val="11"/>
        <color theme="1"/>
        <rFont val="Calibri"/>
        <family val="2"/>
        <scheme val="minor"/>
      </rPr>
      <t>Bekreft.</t>
    </r>
    <r>
      <rPr>
        <sz val="11"/>
        <color theme="1"/>
        <rFont val="Calibri"/>
        <family val="2"/>
        <scheme val="minor"/>
      </rPr>
      <t xml:space="preserve"> </t>
    </r>
  </si>
  <si>
    <r>
      <rPr>
        <b/>
        <sz val="11"/>
        <color theme="1"/>
        <rFont val="Calibri"/>
        <family val="2"/>
        <scheme val="minor"/>
      </rPr>
      <t>Oppbevaringsløsning</t>
    </r>
    <r>
      <rPr>
        <sz val="11"/>
        <color theme="1"/>
        <rFont val="Calibri"/>
        <family val="2"/>
        <scheme val="minor"/>
      </rPr>
      <t xml:space="preserve">
Tilbyder skal ved behov, tilby utlån av egnede oppbevaringsløsninger til forbruksmateriell i form av flyttbare skap med hjul og dører, uten ekstra kostnad for kunden. 
</t>
    </r>
    <r>
      <rPr>
        <b/>
        <sz val="11"/>
        <color theme="1"/>
        <rFont val="Calibri"/>
        <family val="2"/>
        <scheme val="minor"/>
      </rPr>
      <t>Bekreft</t>
    </r>
    <r>
      <rPr>
        <sz val="11"/>
        <color theme="1"/>
        <rFont val="Calibri"/>
        <family val="2"/>
        <scheme val="minor"/>
      </rPr>
      <t>.</t>
    </r>
  </si>
  <si>
    <r>
      <rPr>
        <b/>
        <sz val="11"/>
        <rFont val="Calibri"/>
        <family val="2"/>
        <scheme val="minor"/>
      </rPr>
      <t>Lovkrav, tiltenkt bruk og CE-merking:</t>
    </r>
    <r>
      <rPr>
        <sz val="11"/>
        <rFont val="Calibri"/>
        <family val="2"/>
        <scheme val="minor"/>
      </rPr>
      <t xml:space="preserve">
Utstyret/produktene skal tilfredsstille de til enhver tid gjeldende lovkrav, og standardkrav i forhold til tiltenkt bruk. Herunder, Forskrift om håndtering av medisinsk utstyr og nye forordninger om medisinsk utstyr (Forordning 2017/745 MDR).
Produkter på avtale skal være CE-merket i henhold til det direktiv som gjelder for produktet/produktene.
</t>
    </r>
    <r>
      <rPr>
        <b/>
        <sz val="11"/>
        <rFont val="Calibri"/>
        <family val="2"/>
        <scheme val="minor"/>
      </rPr>
      <t>Bekreft</t>
    </r>
  </si>
  <si>
    <r>
      <t xml:space="preserve">
Tilbyder skal være ansvarlig for service og vedlikehold av apparatene i avtaleperioden. Ved feil på apparat skal tilbyder stille til rådighet utlånsapparat i serviceperioden eller bytte apparatet.
Utrykning av servicepersonell og/eller erstatnings-/utlånsapparat skal være levert på sykehuset innen 2 dager fra feilen er meldt til leverandør.
</t>
    </r>
    <r>
      <rPr>
        <b/>
        <sz val="11"/>
        <color theme="1"/>
        <rFont val="Calibri"/>
        <family val="2"/>
        <scheme val="minor"/>
      </rPr>
      <t>Tilbyder bes om å bekrefte at krav til service og vedlikehold vil bli overholdt, samt oppgi:</t>
    </r>
    <r>
      <rPr>
        <sz val="11"/>
        <color theme="1"/>
        <rFont val="Calibri"/>
        <family val="2"/>
        <scheme val="minor"/>
      </rPr>
      <t xml:space="preserve">
- responstid
- leveringstid i dager på erstatnings-/utlånsapparat.
Begge faktorer vil bli vektlagt under tildelingskriteriet kvalitet ved evaluering av de enkelte produktgruppene</t>
    </r>
  </si>
  <si>
    <t xml:space="preserve">Dokumentasjon på informasjonen skal være tilgjengelig hos tilbyder og sendes til Sykehusinnkjøp på forespørsel. Slik dokumentasjon kan være analyseprotokoll, fullstendig innholdsfortegnelse eller egenerklæring fra produsent. 
</t>
  </si>
  <si>
    <r>
      <rPr>
        <b/>
        <sz val="11"/>
        <color theme="1"/>
        <rFont val="Calibri"/>
        <family val="2"/>
        <scheme val="minor"/>
      </rPr>
      <t>Miljø:</t>
    </r>
    <r>
      <rPr>
        <sz val="11"/>
        <color theme="1"/>
        <rFont val="Calibri"/>
        <family val="2"/>
        <scheme val="minor"/>
      </rPr>
      <t xml:space="preserve">
Produktene skal ikke inneholde stoffer på utfasingslisten til europeisk helsevesen over 0,1 vektprosent (W/W).                                                                                                                                                                                                                                         Utfasingslisten til europeisk helsevesen finnes på https://europe.noharm.org/sites/default/files/documents-files/6966/2021-11-29_FINAL_European-healthcare-phase-out-list.pdf (engelsk) og https://www.sykehusinnkjop.no/49612c/siteassets/dokumenter/om-oss/samfunnsansvar/europeisk-utfasingsliste.pdf (norsk oversettelse)</t>
    </r>
  </si>
  <si>
    <t>2024/25452</t>
  </si>
  <si>
    <t>Artroskopiske produkter til sykehusene i Helse Midt-Norge</t>
  </si>
  <si>
    <r>
      <rPr>
        <b/>
        <sz val="11"/>
        <color theme="1"/>
        <rFont val="Calibri"/>
        <family val="2"/>
        <scheme val="minor"/>
      </rPr>
      <t>Brukervennlighet/funksjonalitet/materialkvalitet</t>
    </r>
    <r>
      <rPr>
        <sz val="11"/>
        <color theme="1"/>
        <rFont val="Calibri"/>
        <family val="2"/>
        <scheme val="minor"/>
      </rPr>
      <t xml:space="preserve">
Under evaluering vil blant annet følgende bli vektlagt: 
- Ergonomi og utforming på håndtaket. 
- Hvor enkel innstillingen av apparatet er.  
- Hvor enkelt det er å koble sammen og demontere utstyret. 
- Utforming av prober(spesielt i forbindelse med hofteskopi). 
- Varmeutvikling og støy.
- Temperatursensor.
- Mulighet for trådløs pedal.
- Mulighet for kompatibilitet med artroskopipumpe.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</si>
</sst>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11"/>
      <name val="Calibri"/>
      <family val="2"/>
      <scheme val="minor"/>
    </font>
    <font>
      <sz val="11"/>
      <color rgb="FF0070C0"/>
      <name val="Calibri"/>
      <family val="2"/>
      <scheme val="minor"/>
    </font>
    <font>
      <sz val="11"/>
      <color rgb="FF000000"/>
      <name val="Calibri"/>
      <family val="2"/>
      <scheme val="minor"/>
    </font>
    <font>
      <b/>
      <sz val="11"/>
      <name val="Calibri"/>
      <family val="2"/>
      <scheme val="minor"/>
    </font>
    <font>
      <sz val="8"/>
      <name val="Calibri"/>
      <family val="2"/>
      <scheme val="minor"/>
    </font>
    <font>
      <sz val="12"/>
      <name val="Calibri"/>
      <family val="2"/>
      <scheme val="minor"/>
    </font>
    <font>
      <b/>
      <sz val="11"/>
      <color theme="0"/>
      <name val="Calibri"/>
      <family val="2"/>
      <scheme val="minor"/>
    </font>
    <font>
      <sz val="22"/>
      <name val="Calibri"/>
      <family val="2"/>
      <scheme val="minor"/>
    </font>
  </fonts>
  <fills count="10">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rgb="FFF2F2F2"/>
        <bgColor indexed="64"/>
      </patternFill>
    </fill>
  </fills>
  <borders count="3">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s>
  <cellStyleXfs count="10">
    <xf numFmtId="0" fontId="0" fillId="7" borderId="0" applyBorder="0">
      <alignment horizontal="left" vertical="top" wrapText="1"/>
    </xf>
    <xf numFmtId="0" fontId="5" fillId="0" borderId="0" applyNumberFormat="0" applyFill="0" applyBorder="0" applyAlignment="0" applyProtection="0"/>
    <xf numFmtId="0" fontId="6"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7" fillId="0" borderId="0"/>
    <xf numFmtId="0" fontId="8" fillId="0" borderId="0" applyNumberFormat="0" applyFill="0" applyBorder="0" applyAlignment="0" applyProtection="0"/>
  </cellStyleXfs>
  <cellXfs count="60">
    <xf numFmtId="0" fontId="0" fillId="7" borderId="0" xfId="0">
      <alignment horizontal="left" vertical="top" wrapText="1"/>
    </xf>
    <xf numFmtId="0" fontId="4" fillId="3" borderId="0" xfId="3" applyAlignment="1">
      <alignment wrapText="1"/>
    </xf>
    <xf numFmtId="0" fontId="1" fillId="5" borderId="0" xfId="5" applyAlignment="1">
      <alignment wrapText="1"/>
    </xf>
    <xf numFmtId="0" fontId="1" fillId="5" borderId="0" xfId="5"/>
    <xf numFmtId="0" fontId="8" fillId="5" borderId="0" xfId="9" applyFill="1"/>
    <xf numFmtId="0" fontId="1" fillId="7" borderId="0" xfId="5" applyFill="1"/>
    <xf numFmtId="0" fontId="0" fillId="7" borderId="0" xfId="5" applyFont="1" applyFill="1"/>
    <xf numFmtId="0" fontId="9" fillId="7" borderId="0" xfId="5" applyFont="1" applyFill="1"/>
    <xf numFmtId="0" fontId="1" fillId="7" borderId="0" xfId="5" applyFill="1" applyBorder="1"/>
    <xf numFmtId="0" fontId="1" fillId="5" borderId="0" xfId="5" applyBorder="1"/>
    <xf numFmtId="0" fontId="3" fillId="7" borderId="0" xfId="5" applyFont="1" applyFill="1" applyBorder="1" applyAlignment="1">
      <alignment horizontal="center" vertical="center"/>
    </xf>
    <xf numFmtId="0" fontId="1" fillId="7" borderId="0" xfId="5" applyFill="1" applyAlignment="1">
      <alignment wrapText="1"/>
    </xf>
    <xf numFmtId="0" fontId="4" fillId="3" borderId="0" xfId="3"/>
    <xf numFmtId="0" fontId="1" fillId="4" borderId="0" xfId="4"/>
    <xf numFmtId="0" fontId="6" fillId="2" borderId="0" xfId="2" applyBorder="1" applyAlignment="1"/>
    <xf numFmtId="0" fontId="6" fillId="2" borderId="0" xfId="2" applyBorder="1" applyAlignment="1">
      <alignment wrapText="1"/>
    </xf>
    <xf numFmtId="0" fontId="1" fillId="6" borderId="0" xfId="7" applyAlignment="1">
      <alignment wrapText="1"/>
      <protection locked="0"/>
    </xf>
    <xf numFmtId="0" fontId="2" fillId="5" borderId="0" xfId="5" applyFont="1"/>
    <xf numFmtId="0" fontId="1" fillId="8" borderId="2" xfId="6" applyBorder="1"/>
    <xf numFmtId="0" fontId="1" fillId="6" borderId="2" xfId="7" applyBorder="1">
      <alignment wrapText="1"/>
      <protection locked="0"/>
    </xf>
    <xf numFmtId="0" fontId="1" fillId="5" borderId="0" xfId="5" applyAlignment="1"/>
    <xf numFmtId="0" fontId="0" fillId="5" borderId="0" xfId="5" applyFont="1" applyAlignment="1">
      <alignment horizontal="right"/>
    </xf>
    <xf numFmtId="0" fontId="0" fillId="8" borderId="2" xfId="6" applyFont="1" applyBorder="1"/>
    <xf numFmtId="0" fontId="1" fillId="8" borderId="2" xfId="6" applyBorder="1" applyAlignment="1">
      <alignment horizontal="left" vertical="top" wrapText="1"/>
    </xf>
    <xf numFmtId="0" fontId="5" fillId="7" borderId="0" xfId="1" applyFill="1"/>
    <xf numFmtId="0" fontId="3" fillId="4" borderId="0" xfId="4" applyFont="1"/>
    <xf numFmtId="0" fontId="1" fillId="8" borderId="2" xfId="6" applyBorder="1" applyAlignment="1">
      <alignment wrapText="1"/>
    </xf>
    <xf numFmtId="0" fontId="0" fillId="8" borderId="2" xfId="6" applyFont="1" applyBorder="1" applyAlignment="1">
      <alignment horizontal="left" vertical="top" wrapText="1"/>
    </xf>
    <xf numFmtId="0" fontId="2" fillId="5" borderId="0" xfId="5" applyFont="1" applyAlignment="1">
      <alignment vertical="top"/>
    </xf>
    <xf numFmtId="0" fontId="2" fillId="5" borderId="0" xfId="5" applyFont="1" applyAlignment="1">
      <alignment horizontal="left" vertical="top" wrapText="1"/>
    </xf>
    <xf numFmtId="0" fontId="10" fillId="8" borderId="2" xfId="6" applyFont="1" applyBorder="1" applyAlignment="1">
      <alignment horizontal="left" vertical="top" wrapText="1"/>
    </xf>
    <xf numFmtId="0" fontId="1" fillId="8" borderId="2" xfId="6" applyBorder="1" applyAlignment="1">
      <alignment vertical="top"/>
    </xf>
    <xf numFmtId="0" fontId="11" fillId="8" borderId="2" xfId="6" applyFont="1" applyBorder="1" applyAlignment="1">
      <alignment vertical="top" wrapText="1"/>
    </xf>
    <xf numFmtId="0" fontId="1" fillId="5" borderId="0" xfId="5" applyAlignment="1">
      <alignment vertical="top"/>
    </xf>
    <xf numFmtId="0" fontId="11" fillId="8" borderId="2" xfId="6" applyFont="1" applyBorder="1"/>
    <xf numFmtId="0" fontId="12" fillId="7" borderId="0" xfId="0" applyFont="1" applyAlignment="1">
      <alignment horizontal="left" vertical="top"/>
    </xf>
    <xf numFmtId="0" fontId="11" fillId="8" borderId="2" xfId="6" applyFont="1" applyBorder="1" applyAlignment="1">
      <alignment wrapText="1"/>
    </xf>
    <xf numFmtId="0" fontId="10" fillId="5" borderId="0" xfId="5" applyFont="1" applyAlignment="1">
      <alignment vertical="top" wrapText="1"/>
    </xf>
    <xf numFmtId="0" fontId="5" fillId="7" borderId="0" xfId="1" applyFont="1" applyFill="1"/>
    <xf numFmtId="0" fontId="15" fillId="7" borderId="0" xfId="5" applyFont="1" applyFill="1"/>
    <xf numFmtId="0" fontId="1" fillId="8" borderId="2" xfId="6" applyBorder="1" applyAlignment="1">
      <alignment horizontal="center" vertical="center"/>
    </xf>
    <xf numFmtId="0" fontId="1" fillId="6" borderId="2" xfId="7" applyBorder="1" applyAlignment="1">
      <alignment horizontal="center" vertical="center" wrapText="1"/>
      <protection locked="0"/>
    </xf>
    <xf numFmtId="0" fontId="1" fillId="8" borderId="2" xfId="6" applyBorder="1" applyAlignment="1">
      <alignment horizontal="left" vertical="center" wrapText="1"/>
    </xf>
    <xf numFmtId="0" fontId="1" fillId="6" borderId="2" xfId="7" applyBorder="1" applyAlignment="1">
      <alignment horizontal="left" vertical="top" wrapText="1"/>
      <protection locked="0"/>
    </xf>
    <xf numFmtId="0" fontId="4" fillId="3" borderId="0" xfId="3" applyAlignment="1">
      <alignment horizontal="left" vertical="top" wrapText="1"/>
    </xf>
    <xf numFmtId="0" fontId="0" fillId="6" borderId="2" xfId="7" applyFont="1" applyBorder="1" applyAlignment="1">
      <alignment horizontal="left" vertical="top" wrapText="1"/>
      <protection locked="0"/>
    </xf>
    <xf numFmtId="0" fontId="0" fillId="8" borderId="2" xfId="6" applyFont="1" applyBorder="1" applyAlignment="1">
      <alignment vertical="top" wrapText="1"/>
    </xf>
    <xf numFmtId="0" fontId="4" fillId="3" borderId="0" xfId="3" applyAlignment="1">
      <alignment horizontal="center" vertical="center"/>
    </xf>
    <xf numFmtId="0" fontId="0" fillId="8" borderId="2" xfId="6" applyFont="1" applyBorder="1" applyAlignment="1">
      <alignment wrapText="1"/>
    </xf>
    <xf numFmtId="0" fontId="1" fillId="8" borderId="2" xfId="6" applyBorder="1" applyAlignment="1">
      <alignment vertical="center" wrapText="1"/>
    </xf>
    <xf numFmtId="0" fontId="0" fillId="8" borderId="2" xfId="6" applyFont="1" applyBorder="1" applyAlignment="1">
      <alignment vertical="center" wrapText="1"/>
    </xf>
    <xf numFmtId="0" fontId="10" fillId="7" borderId="0" xfId="0" applyFont="1">
      <alignment horizontal="left" vertical="top" wrapText="1"/>
    </xf>
    <xf numFmtId="0" fontId="10" fillId="9" borderId="2" xfId="6" applyFont="1" applyFill="1" applyBorder="1" applyAlignment="1">
      <alignment vertical="top" wrapText="1"/>
    </xf>
    <xf numFmtId="0" fontId="0" fillId="9" borderId="2" xfId="6" applyFont="1" applyFill="1" applyBorder="1" applyAlignment="1">
      <alignment vertical="top" wrapText="1"/>
    </xf>
    <xf numFmtId="0" fontId="16" fillId="3" borderId="0" xfId="3" applyFont="1"/>
    <xf numFmtId="0" fontId="16" fillId="3" borderId="0" xfId="3" applyFont="1" applyAlignment="1">
      <alignment wrapText="1"/>
    </xf>
    <xf numFmtId="0" fontId="1" fillId="8" borderId="2" xfId="6" quotePrefix="1" applyBorder="1" applyAlignment="1">
      <alignment horizontal="center" vertical="center"/>
    </xf>
    <xf numFmtId="0" fontId="10" fillId="8" borderId="2" xfId="6" applyFont="1" applyBorder="1"/>
    <xf numFmtId="0" fontId="17" fillId="7" borderId="0" xfId="5" applyFont="1" applyFill="1" applyAlignment="1">
      <alignment horizontal="left" vertical="center" wrapText="1"/>
    </xf>
    <xf numFmtId="0" fontId="1" fillId="8" borderId="0" xfId="6" applyAlignment="1">
      <alignment horizontal="left" vertical="top" wrapText="1"/>
    </xf>
  </cellXfs>
  <cellStyles count="10">
    <cellStyle name="Grunnfarge" xfId="5" xr:uid="{00000000-0005-0000-0000-000000000000}"/>
    <cellStyle name="Hyperkobling" xfId="1" builtinId="8"/>
    <cellStyle name="Hyperkobling 2" xfId="9" xr:uid="{00000000-0005-0000-0000-000001000000}"/>
    <cellStyle name="Normal" xfId="0" builtinId="0" customBuiltin="1"/>
    <cellStyle name="Normal 2" xfId="8" xr:uid="{00000000-0005-0000-0000-000004000000}"/>
    <cellStyle name="Normal beskyttet" xfId="6" xr:uid="{00000000-0005-0000-0000-000005000000}"/>
    <cellStyle name="Normal inntasting" xfId="7" xr:uid="{00000000-0005-0000-0000-000006000000}"/>
    <cellStyle name="SHI Overskrift 2" xfId="3" xr:uid="{00000000-0005-0000-0000-000007000000}"/>
    <cellStyle name="SHI Overskrift 3" xfId="4" xr:uid="{00000000-0005-0000-0000-000008000000}"/>
    <cellStyle name="SHI Overskrift1" xfId="2" xr:uid="{00000000-0005-0000-0000-000009000000}"/>
  </cellStyles>
  <dxfs count="6">
    <dxf>
      <fill>
        <patternFill patternType="solid">
          <fgColor indexed="64"/>
          <bgColor theme="0"/>
        </patternFill>
      </fill>
    </dxf>
    <dxf>
      <font>
        <b val="0"/>
        <i val="0"/>
        <strike val="0"/>
        <condense val="0"/>
        <extend val="0"/>
        <outline val="0"/>
        <shadow val="0"/>
        <u/>
        <vertAlign val="baseline"/>
        <sz val="11"/>
        <color theme="10"/>
        <name val="Calibri"/>
        <scheme val="minor"/>
      </font>
      <fill>
        <patternFill patternType="solid">
          <fgColor indexed="64"/>
          <bgColor theme="0"/>
        </patternFill>
      </fill>
    </dxf>
    <dxf>
      <font>
        <b/>
        <i val="0"/>
        <strike val="0"/>
        <condense val="0"/>
        <extend val="0"/>
        <outline val="0"/>
        <shadow val="0"/>
        <u val="none"/>
        <vertAlign val="baseline"/>
        <sz val="11"/>
        <color theme="1"/>
        <name val="Calibri"/>
        <scheme val="minor"/>
      </font>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colors>
    <mruColors>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61956</xdr:colOff>
      <xdr:row>0</xdr:row>
      <xdr:rowOff>83820</xdr:rowOff>
    </xdr:from>
    <xdr:to>
      <xdr:col>2</xdr:col>
      <xdr:colOff>1204956</xdr:colOff>
      <xdr:row>0</xdr:row>
      <xdr:rowOff>554990</xdr:rowOff>
    </xdr:to>
    <xdr:pic>
      <xdr:nvPicPr>
        <xdr:cNvPr id="3" name="Bilde 4">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44836" y="83820"/>
          <a:ext cx="2727960" cy="480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1825986</xdr:colOff>
      <xdr:row>0</xdr:row>
      <xdr:rowOff>568325</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52456" y="76200"/>
          <a:ext cx="2727960" cy="4800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7" totalsRowShown="0" dataDxfId="5" headerRowCellStyle="SHI Overskrift 3" dataCellStyle="Normal beskyttet">
  <autoFilter ref="B7:C17" xr:uid="{00000000-0009-0000-0100-000001000000}"/>
  <tableColumns count="2">
    <tableColumn id="1" xr3:uid="{00000000-0010-0000-0000-000001000000}" name="Kolonne" dataDxfId="4" dataCellStyle="Normal beskyttet"/>
    <tableColumn id="2" xr3:uid="{00000000-0010-0000-0000-000002000000}" name="Kommentar" dataDxfId="3" dataCellStyle="Normal beskyttet"/>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Deltilbud" displayName="Deltilbud" ref="B9:C12" totalsRowShown="0" headerRowDxfId="2" headerRowCellStyle="SHI Overskrift 3">
  <autoFilter ref="B9:C12" xr:uid="{00000000-0009-0000-0100-000002000000}"/>
  <tableColumns count="2">
    <tableColumn id="1" xr3:uid="{00000000-0010-0000-0100-000001000000}" name="Delkontrakt" dataDxfId="1" dataCellStyle="Hyperkobling 2"/>
    <tableColumn id="2" xr3:uid="{00000000-0010-0000-0100-000002000000}" name="Beskrivelse" dataDxfId="0" dataCellStyle="Grunnfarge"/>
  </tableColumns>
  <tableStyleInfo name="TableStyleLight13"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zoomScaleNormal="100" workbookViewId="0">
      <selection activeCell="C41" sqref="C41"/>
    </sheetView>
  </sheetViews>
  <sheetFormatPr baseColWidth="10" defaultColWidth="10.81640625" defaultRowHeight="14.5" x14ac:dyDescent="0.35"/>
  <cols>
    <col min="1" max="1" width="2.54296875" style="3" customWidth="1"/>
    <col min="2" max="2" width="9.1796875" style="3" customWidth="1"/>
    <col min="3" max="3" width="57.81640625" style="3" customWidth="1"/>
    <col min="4" max="4" width="23.81640625" style="3" customWidth="1"/>
    <col min="5" max="5" width="2.81640625" style="3" customWidth="1"/>
    <col min="6" max="7" width="10.81640625" style="3"/>
    <col min="8" max="8" width="2.1796875" style="3" customWidth="1"/>
    <col min="9" max="16384" width="10.81640625" style="3"/>
  </cols>
  <sheetData>
    <row r="1" spans="2:12" s="5" customFormat="1" ht="50.15" customHeight="1" x14ac:dyDescent="0.35">
      <c r="C1" s="8"/>
      <c r="D1" s="10"/>
      <c r="E1" s="8"/>
      <c r="F1" s="8"/>
    </row>
    <row r="2" spans="2:12" ht="18.649999999999999" customHeight="1" x14ac:dyDescent="0.35">
      <c r="C2" s="9"/>
      <c r="D2" s="9"/>
      <c r="E2" s="9"/>
      <c r="F2" s="9"/>
    </row>
    <row r="3" spans="2:12" x14ac:dyDescent="0.35">
      <c r="B3" s="5"/>
      <c r="C3" s="8"/>
      <c r="D3" s="10"/>
      <c r="E3" s="9"/>
      <c r="F3" s="9"/>
    </row>
    <row r="4" spans="2:12" x14ac:dyDescent="0.35">
      <c r="B4" s="5"/>
      <c r="C4" s="8"/>
      <c r="D4" s="8"/>
      <c r="E4" s="9"/>
      <c r="F4" s="9"/>
    </row>
    <row r="5" spans="2:12" x14ac:dyDescent="0.35">
      <c r="B5" s="5"/>
      <c r="C5" s="5"/>
      <c r="D5" s="5"/>
    </row>
    <row r="6" spans="2:12" x14ac:dyDescent="0.35">
      <c r="B6" s="6"/>
      <c r="C6" s="5"/>
      <c r="D6" s="5"/>
      <c r="L6" s="4"/>
    </row>
    <row r="7" spans="2:12" x14ac:dyDescent="0.35">
      <c r="B7" s="5"/>
      <c r="C7" s="5"/>
      <c r="D7" s="5"/>
    </row>
    <row r="8" spans="2:12" x14ac:dyDescent="0.35">
      <c r="B8" s="5"/>
      <c r="C8" s="5"/>
      <c r="D8" s="5"/>
    </row>
    <row r="9" spans="2:12" x14ac:dyDescent="0.35">
      <c r="B9" s="5"/>
      <c r="C9" s="5"/>
      <c r="D9" s="5"/>
    </row>
    <row r="10" spans="2:12" x14ac:dyDescent="0.35">
      <c r="B10" s="5"/>
      <c r="C10" s="5"/>
      <c r="D10" s="5"/>
    </row>
    <row r="11" spans="2:12" x14ac:dyDescent="0.35">
      <c r="B11" s="5"/>
      <c r="C11" s="5"/>
      <c r="D11" s="5"/>
    </row>
    <row r="12" spans="2:12" ht="15.5" x14ac:dyDescent="0.35">
      <c r="B12" s="5"/>
      <c r="C12" s="39" t="s">
        <v>101</v>
      </c>
      <c r="D12" s="5"/>
    </row>
    <row r="13" spans="2:12" x14ac:dyDescent="0.35">
      <c r="B13" s="5"/>
      <c r="C13" s="5"/>
      <c r="D13" s="5"/>
    </row>
    <row r="14" spans="2:12" ht="30" customHeight="1" x14ac:dyDescent="0.35">
      <c r="B14" s="5"/>
      <c r="C14" s="58" t="s">
        <v>102</v>
      </c>
      <c r="D14" s="5"/>
    </row>
    <row r="15" spans="2:12" ht="28.5" customHeight="1" x14ac:dyDescent="0.35">
      <c r="B15" s="5"/>
      <c r="C15" s="58"/>
      <c r="D15" s="5"/>
    </row>
    <row r="16" spans="2:12" ht="15" customHeight="1" x14ac:dyDescent="0.35">
      <c r="B16" s="5"/>
      <c r="C16" s="58"/>
      <c r="D16" s="5"/>
    </row>
    <row r="17" spans="2:4" ht="15" customHeight="1" x14ac:dyDescent="0.35">
      <c r="B17" s="5"/>
      <c r="C17" s="58"/>
      <c r="D17" s="5"/>
    </row>
    <row r="18" spans="2:4" ht="15.5" x14ac:dyDescent="0.35">
      <c r="B18" s="5"/>
      <c r="C18" s="39"/>
      <c r="D18" s="5"/>
    </row>
    <row r="19" spans="2:4" ht="15.5" x14ac:dyDescent="0.35">
      <c r="B19" s="5"/>
      <c r="C19" s="7" t="s">
        <v>0</v>
      </c>
      <c r="D19" s="5"/>
    </row>
    <row r="20" spans="2:4" x14ac:dyDescent="0.35">
      <c r="B20" s="5"/>
      <c r="C20" s="5"/>
      <c r="D20" s="5"/>
    </row>
    <row r="21" spans="2:4" x14ac:dyDescent="0.35">
      <c r="B21" s="5"/>
      <c r="C21" s="5"/>
      <c r="D21" s="5"/>
    </row>
    <row r="22" spans="2:4" x14ac:dyDescent="0.35">
      <c r="B22" s="5"/>
      <c r="C22" s="5"/>
      <c r="D22" s="5"/>
    </row>
    <row r="23" spans="2:4" x14ac:dyDescent="0.35">
      <c r="B23" s="5"/>
      <c r="C23" s="5"/>
      <c r="D23" s="5"/>
    </row>
    <row r="24" spans="2:4" x14ac:dyDescent="0.35">
      <c r="B24" s="5"/>
      <c r="C24" s="5"/>
      <c r="D24" s="5"/>
    </row>
    <row r="25" spans="2:4" x14ac:dyDescent="0.35">
      <c r="B25" s="5"/>
      <c r="C25" s="5"/>
      <c r="D25" s="5"/>
    </row>
    <row r="26" spans="2:4" x14ac:dyDescent="0.35">
      <c r="B26" s="5"/>
      <c r="C26" s="5"/>
      <c r="D26" s="5"/>
    </row>
    <row r="27" spans="2:4" x14ac:dyDescent="0.35">
      <c r="B27" s="5"/>
      <c r="C27" s="6"/>
      <c r="D27" s="5"/>
    </row>
    <row r="28" spans="2:4" x14ac:dyDescent="0.35">
      <c r="B28" s="5"/>
      <c r="C28" s="5"/>
      <c r="D28" s="5"/>
    </row>
    <row r="29" spans="2:4" x14ac:dyDescent="0.35">
      <c r="B29" s="5"/>
      <c r="C29" s="5"/>
      <c r="D29" s="5"/>
    </row>
    <row r="30" spans="2:4" x14ac:dyDescent="0.35">
      <c r="B30" s="5"/>
      <c r="C30" s="5"/>
      <c r="D30" s="5"/>
    </row>
    <row r="31" spans="2:4" x14ac:dyDescent="0.35">
      <c r="B31" s="5"/>
      <c r="C31" s="5"/>
      <c r="D31" s="5"/>
    </row>
    <row r="32" spans="2:4" x14ac:dyDescent="0.35">
      <c r="B32" s="5"/>
      <c r="C32" s="5"/>
      <c r="D32" s="5"/>
    </row>
    <row r="33" spans="2:4" x14ac:dyDescent="0.35">
      <c r="B33" s="5"/>
      <c r="C33" s="5"/>
      <c r="D33" s="5"/>
    </row>
    <row r="34" spans="2:4" x14ac:dyDescent="0.35">
      <c r="B34" s="5"/>
      <c r="C34" s="5"/>
      <c r="D34" s="5"/>
    </row>
    <row r="35" spans="2:4" x14ac:dyDescent="0.35">
      <c r="B35" s="5"/>
      <c r="C35" s="5"/>
      <c r="D35" s="5"/>
    </row>
    <row r="36" spans="2:4" x14ac:dyDescent="0.35">
      <c r="B36" s="5"/>
      <c r="C36" s="5"/>
      <c r="D36" s="5"/>
    </row>
    <row r="37" spans="2:4" x14ac:dyDescent="0.35">
      <c r="B37" s="5"/>
      <c r="C37" s="5"/>
      <c r="D37" s="5"/>
    </row>
    <row r="38" spans="2:4" x14ac:dyDescent="0.35">
      <c r="B38" s="5"/>
      <c r="C38" s="5"/>
      <c r="D38" s="5"/>
    </row>
    <row r="39" spans="2:4" x14ac:dyDescent="0.35">
      <c r="B39" s="5"/>
      <c r="C39" s="5"/>
      <c r="D39" s="5"/>
    </row>
    <row r="40" spans="2:4" x14ac:dyDescent="0.35">
      <c r="B40" s="5"/>
      <c r="C40" s="5"/>
      <c r="D40" s="5"/>
    </row>
    <row r="41" spans="2:4" x14ac:dyDescent="0.35">
      <c r="B41" s="5"/>
      <c r="C41" s="5"/>
      <c r="D41" s="5"/>
    </row>
    <row r="42" spans="2:4" x14ac:dyDescent="0.35">
      <c r="B42" s="5"/>
      <c r="C42" s="5"/>
      <c r="D42" s="5"/>
    </row>
    <row r="43" spans="2:4" x14ac:dyDescent="0.35">
      <c r="B43" s="5"/>
      <c r="C43" s="5"/>
      <c r="D43" s="5"/>
    </row>
    <row r="44" spans="2:4" x14ac:dyDescent="0.35">
      <c r="B44" s="5"/>
      <c r="C44" s="5"/>
      <c r="D44" s="5"/>
    </row>
  </sheetData>
  <mergeCells count="1">
    <mergeCell ref="C14:C17"/>
  </mergeCells>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9"/>
  <sheetViews>
    <sheetView showGridLines="0" zoomScaleNormal="100" workbookViewId="0">
      <selection activeCell="B4" sqref="B4:C6"/>
    </sheetView>
  </sheetViews>
  <sheetFormatPr baseColWidth="10" defaultColWidth="10.81640625" defaultRowHeight="14.5" x14ac:dyDescent="0.35"/>
  <cols>
    <col min="1" max="1" width="2.54296875" style="3" customWidth="1"/>
    <col min="2" max="2" width="21.1796875" style="3" customWidth="1"/>
    <col min="3" max="3" width="98.453125" style="2" customWidth="1"/>
    <col min="4" max="4" width="3.453125" style="3" customWidth="1"/>
    <col min="5" max="5" width="42.453125" style="3" customWidth="1"/>
    <col min="6" max="16384" width="10.81640625" style="3"/>
  </cols>
  <sheetData>
    <row r="1" spans="2:8" s="5" customFormat="1" ht="50.15" customHeight="1" x14ac:dyDescent="0.35">
      <c r="C1" s="11"/>
    </row>
    <row r="2" spans="2:8" ht="20.149999999999999" customHeight="1" x14ac:dyDescent="0.35"/>
    <row r="3" spans="2:8" ht="20.149999999999999" customHeight="1" x14ac:dyDescent="0.35">
      <c r="B3" s="14" t="s">
        <v>11</v>
      </c>
      <c r="C3" s="14"/>
    </row>
    <row r="4" spans="2:8" x14ac:dyDescent="0.35">
      <c r="B4" s="59" t="s">
        <v>34</v>
      </c>
      <c r="C4" s="59"/>
    </row>
    <row r="5" spans="2:8" x14ac:dyDescent="0.35">
      <c r="B5" s="59"/>
      <c r="C5" s="59"/>
    </row>
    <row r="6" spans="2:8" x14ac:dyDescent="0.35">
      <c r="B6" s="59"/>
      <c r="C6" s="59"/>
    </row>
    <row r="7" spans="2:8" x14ac:dyDescent="0.35">
      <c r="B7" s="13" t="s">
        <v>1</v>
      </c>
      <c r="C7" s="13" t="s">
        <v>2</v>
      </c>
    </row>
    <row r="8" spans="2:8" x14ac:dyDescent="0.35">
      <c r="B8" s="23" t="s">
        <v>3</v>
      </c>
      <c r="C8" s="23" t="s">
        <v>4</v>
      </c>
      <c r="E8" s="17"/>
    </row>
    <row r="9" spans="2:8" ht="83.5" customHeight="1" x14ac:dyDescent="0.35">
      <c r="B9" s="30" t="s">
        <v>24</v>
      </c>
      <c r="C9" s="27" t="s">
        <v>40</v>
      </c>
      <c r="E9" s="17"/>
    </row>
    <row r="10" spans="2:8" ht="58" x14ac:dyDescent="0.35">
      <c r="B10" s="30" t="s">
        <v>21</v>
      </c>
      <c r="C10" s="30" t="s">
        <v>37</v>
      </c>
      <c r="E10" s="28"/>
    </row>
    <row r="11" spans="2:8" ht="17.5" customHeight="1" x14ac:dyDescent="0.35">
      <c r="B11" s="23" t="s">
        <v>5</v>
      </c>
      <c r="C11" s="23" t="s">
        <v>38</v>
      </c>
    </row>
    <row r="12" spans="2:8" ht="75" customHeight="1" x14ac:dyDescent="0.35">
      <c r="B12" s="23"/>
      <c r="C12" s="27" t="s">
        <v>32</v>
      </c>
      <c r="E12" s="29"/>
      <c r="F12" s="29"/>
      <c r="G12" s="29"/>
      <c r="H12" s="29"/>
    </row>
    <row r="13" spans="2:8" ht="52.5" customHeight="1" x14ac:dyDescent="0.35">
      <c r="B13" s="23"/>
      <c r="C13" s="30" t="s">
        <v>33</v>
      </c>
    </row>
    <row r="14" spans="2:8" x14ac:dyDescent="0.35">
      <c r="B14" s="30" t="s">
        <v>82</v>
      </c>
      <c r="C14" s="30" t="s">
        <v>84</v>
      </c>
      <c r="E14" s="37"/>
    </row>
    <row r="15" spans="2:8" x14ac:dyDescent="0.35">
      <c r="B15" s="23" t="s">
        <v>31</v>
      </c>
      <c r="C15" s="27" t="s">
        <v>36</v>
      </c>
    </row>
    <row r="16" spans="2:8" ht="29" x14ac:dyDescent="0.35">
      <c r="B16" s="23" t="s">
        <v>6</v>
      </c>
      <c r="C16" s="23" t="s">
        <v>39</v>
      </c>
    </row>
    <row r="17" spans="2:3" ht="72.5" x14ac:dyDescent="0.35">
      <c r="B17" s="23" t="s">
        <v>8</v>
      </c>
      <c r="C17" s="23" t="s">
        <v>35</v>
      </c>
    </row>
    <row r="18" spans="2:3" ht="13.5" customHeight="1" x14ac:dyDescent="0.35"/>
    <row r="19" spans="2:3" ht="13.5" customHeight="1" x14ac:dyDescent="0.35"/>
  </sheetData>
  <mergeCells count="1">
    <mergeCell ref="B4:C6"/>
  </mergeCells>
  <pageMargins left="0.75" right="0.75" top="1" bottom="1" header="0.5" footer="0.5"/>
  <pageSetup paperSize="9" scale="76"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59999389629810485"/>
    <pageSetUpPr fitToPage="1"/>
  </sheetPr>
  <dimension ref="B1:E12"/>
  <sheetViews>
    <sheetView zoomScaleNormal="100" workbookViewId="0">
      <selection activeCell="B11" sqref="B11"/>
    </sheetView>
  </sheetViews>
  <sheetFormatPr baseColWidth="10" defaultColWidth="10.81640625" defaultRowHeight="14.5" x14ac:dyDescent="0.35"/>
  <cols>
    <col min="1" max="1" width="2.54296875" style="3" customWidth="1"/>
    <col min="2" max="2" width="23" style="3" customWidth="1"/>
    <col min="3" max="3" width="77.453125" style="3" customWidth="1"/>
    <col min="4" max="4" width="3.54296875" style="3" customWidth="1"/>
    <col min="5" max="16384" width="10.81640625" style="3"/>
  </cols>
  <sheetData>
    <row r="1" spans="2:5" s="5" customFormat="1" ht="50.15" customHeight="1" x14ac:dyDescent="0.35"/>
    <row r="2" spans="2:5" ht="20.149999999999999" customHeight="1" x14ac:dyDescent="0.35"/>
    <row r="3" spans="2:5" ht="20.149999999999999" customHeight="1" x14ac:dyDescent="0.35">
      <c r="B3" s="14" t="s">
        <v>12</v>
      </c>
      <c r="C3" s="14"/>
    </row>
    <row r="5" spans="2:5" x14ac:dyDescent="0.35">
      <c r="B5" s="12" t="s">
        <v>9</v>
      </c>
      <c r="C5" s="12"/>
    </row>
    <row r="6" spans="2:5" x14ac:dyDescent="0.35">
      <c r="B6" s="35" t="s">
        <v>30</v>
      </c>
      <c r="C6"/>
      <c r="E6" s="17"/>
    </row>
    <row r="7" spans="2:5" x14ac:dyDescent="0.35">
      <c r="B7"/>
      <c r="C7"/>
    </row>
    <row r="8" spans="2:5" x14ac:dyDescent="0.35">
      <c r="B8" s="12" t="s">
        <v>28</v>
      </c>
      <c r="C8" s="12"/>
    </row>
    <row r="9" spans="2:5" x14ac:dyDescent="0.35">
      <c r="B9" s="25" t="s">
        <v>26</v>
      </c>
      <c r="C9" s="25" t="s">
        <v>18</v>
      </c>
    </row>
    <row r="10" spans="2:5" ht="14.5" customHeight="1" x14ac:dyDescent="0.35">
      <c r="B10" s="38" t="s">
        <v>17</v>
      </c>
      <c r="C10" s="51" t="s">
        <v>29</v>
      </c>
      <c r="E10" s="17"/>
    </row>
    <row r="11" spans="2:5" x14ac:dyDescent="0.35">
      <c r="B11" s="24" t="s">
        <v>27</v>
      </c>
      <c r="C11" s="5" t="s">
        <v>56</v>
      </c>
    </row>
    <row r="12" spans="2:5" x14ac:dyDescent="0.35">
      <c r="B12" s="24" t="s">
        <v>25</v>
      </c>
      <c r="C12" s="5" t="s">
        <v>57</v>
      </c>
    </row>
  </sheetData>
  <hyperlinks>
    <hyperlink ref="B11" location="Kravspesifikasjon!Deltilbud_1" display="Deltilbud 1 " xr:uid="{00000000-0004-0000-0400-000000000000}"/>
    <hyperlink ref="B12" location="Deltilbud_2" display="Deltilbud 2" xr:uid="{00000000-0004-0000-0400-000001000000}"/>
    <hyperlink ref="B10" location="Kravspesifikasjon!Generelle_krav_som_gjelder_alle_deltilbud" display="Generelle Krav" xr:uid="{00000000-0004-0000-0400-00000B000000}"/>
  </hyperlinks>
  <pageMargins left="0.7" right="0.7" top="0.75" bottom="0.75" header="0.3" footer="0.3"/>
  <pageSetup paperSize="9" scale="81" orientation="portrait"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outlinePr summaryBelow="0" summaryRight="0"/>
    <pageSetUpPr fitToPage="1"/>
  </sheetPr>
  <dimension ref="B1:I40"/>
  <sheetViews>
    <sheetView tabSelected="1" zoomScale="160" zoomScaleNormal="160" workbookViewId="0">
      <pane xSplit="3" ySplit="11" topLeftCell="D23" activePane="bottomRight" state="frozen"/>
      <selection activeCell="B3" sqref="B3:C3"/>
      <selection pane="topRight" activeCell="B3" sqref="B3:C3"/>
      <selection pane="bottomLeft" activeCell="B3" sqref="B3:C3"/>
      <selection pane="bottomRight" activeCell="D39" sqref="D39"/>
    </sheetView>
  </sheetViews>
  <sheetFormatPr baseColWidth="10" defaultColWidth="9.81640625" defaultRowHeight="14.5" outlineLevelRow="1" x14ac:dyDescent="0.35"/>
  <cols>
    <col min="1" max="1" width="3" style="3" customWidth="1"/>
    <col min="2" max="2" width="14" style="3" customWidth="1"/>
    <col min="3" max="3" width="75" style="2" customWidth="1"/>
    <col min="4" max="4" width="46.7265625" style="2" customWidth="1"/>
    <col min="5" max="5" width="5.81640625" style="3" customWidth="1"/>
    <col min="6" max="6" width="12.26953125" style="3" customWidth="1"/>
    <col min="7" max="7" width="11.54296875" style="3" customWidth="1"/>
    <col min="8" max="8" width="11" style="3" customWidth="1"/>
    <col min="9" max="9" width="82.453125" style="2" customWidth="1"/>
    <col min="10" max="10" width="2.453125" style="3" customWidth="1"/>
    <col min="11" max="16384" width="9.81640625" style="3"/>
  </cols>
  <sheetData>
    <row r="1" spans="2:9" s="5" customFormat="1" ht="50.15" customHeight="1" x14ac:dyDescent="0.35">
      <c r="C1" s="11"/>
      <c r="D1" s="11"/>
      <c r="I1" s="11"/>
    </row>
    <row r="2" spans="2:9" ht="9" customHeight="1" x14ac:dyDescent="0.35"/>
    <row r="3" spans="2:9" ht="27.65" customHeight="1" x14ac:dyDescent="0.35">
      <c r="H3" s="21" t="s">
        <v>13</v>
      </c>
      <c r="I3" s="16" t="s">
        <v>14</v>
      </c>
    </row>
    <row r="4" spans="2:9" ht="18" hidden="1" customHeight="1" collapsed="1" x14ac:dyDescent="0.35">
      <c r="G4" s="20"/>
    </row>
    <row r="5" spans="2:9" hidden="1" outlineLevel="1" x14ac:dyDescent="0.35">
      <c r="E5" s="18"/>
      <c r="G5" s="57" t="s">
        <v>83</v>
      </c>
      <c r="H5" s="22" t="s">
        <v>15</v>
      </c>
    </row>
    <row r="6" spans="2:9" hidden="1" outlineLevel="1" x14ac:dyDescent="0.35">
      <c r="E6" s="18" t="s">
        <v>10</v>
      </c>
      <c r="G6" s="34"/>
      <c r="H6" s="22" t="s">
        <v>16</v>
      </c>
    </row>
    <row r="7" spans="2:9" hidden="1" outlineLevel="1" x14ac:dyDescent="0.35">
      <c r="E7" s="18" t="s">
        <v>22</v>
      </c>
      <c r="G7" s="34"/>
      <c r="H7" s="22" t="s">
        <v>20</v>
      </c>
    </row>
    <row r="8" spans="2:9" hidden="1" outlineLevel="1" x14ac:dyDescent="0.35">
      <c r="E8" s="18"/>
      <c r="G8" s="34"/>
      <c r="H8" s="18"/>
    </row>
    <row r="9" spans="2:9" ht="4.5" hidden="1" customHeight="1" outlineLevel="1" x14ac:dyDescent="0.35">
      <c r="E9" s="22"/>
      <c r="G9" s="34"/>
      <c r="H9" s="18"/>
    </row>
    <row r="10" spans="2:9" ht="7.4" customHeight="1" x14ac:dyDescent="0.35">
      <c r="G10" s="20"/>
    </row>
    <row r="11" spans="2:9" ht="46.5" x14ac:dyDescent="0.35">
      <c r="B11" s="14" t="s">
        <v>23</v>
      </c>
      <c r="C11" s="15" t="s">
        <v>24</v>
      </c>
      <c r="D11" s="15" t="s">
        <v>21</v>
      </c>
      <c r="E11" s="15" t="s">
        <v>5</v>
      </c>
      <c r="F11" s="15" t="s">
        <v>82</v>
      </c>
      <c r="G11" s="15" t="s">
        <v>7</v>
      </c>
      <c r="H11" s="15" t="s">
        <v>6</v>
      </c>
      <c r="I11" s="15" t="s">
        <v>8</v>
      </c>
    </row>
    <row r="12" spans="2:9" x14ac:dyDescent="0.35">
      <c r="B12" s="54" t="s">
        <v>19</v>
      </c>
      <c r="C12" s="55" t="str">
        <f>INDEX(Deltilbud[Beskrivelse],MATCH(B12,Deltilbud[Delkontrakt],0))</f>
        <v>Generelle krav som gjelder alle delkontrakter</v>
      </c>
      <c r="D12" s="1"/>
      <c r="E12" s="12"/>
      <c r="F12" s="12"/>
      <c r="G12" s="12"/>
      <c r="H12" s="12"/>
      <c r="I12" s="1"/>
    </row>
    <row r="13" spans="2:9" s="33" customFormat="1" ht="130.5" x14ac:dyDescent="0.35">
      <c r="B13" s="40" t="s">
        <v>41</v>
      </c>
      <c r="C13" s="52" t="s">
        <v>97</v>
      </c>
      <c r="D13" s="32"/>
      <c r="E13" s="40" t="s">
        <v>10</v>
      </c>
      <c r="F13" s="31"/>
      <c r="G13" s="31"/>
      <c r="H13" s="41"/>
      <c r="I13" s="45"/>
    </row>
    <row r="14" spans="2:9" ht="130.5" x14ac:dyDescent="0.35">
      <c r="B14" s="40" t="s">
        <v>43</v>
      </c>
      <c r="C14" s="52" t="s">
        <v>65</v>
      </c>
      <c r="D14" s="36"/>
      <c r="E14" s="40" t="s">
        <v>10</v>
      </c>
      <c r="F14" s="18"/>
      <c r="G14" s="18"/>
      <c r="H14" s="41"/>
      <c r="I14" s="43"/>
    </row>
    <row r="15" spans="2:9" ht="145" x14ac:dyDescent="0.35">
      <c r="B15" s="40" t="s">
        <v>44</v>
      </c>
      <c r="C15" s="53" t="s">
        <v>42</v>
      </c>
      <c r="D15" s="26"/>
      <c r="E15" s="40" t="s">
        <v>10</v>
      </c>
      <c r="F15" s="18"/>
      <c r="G15" s="18"/>
      <c r="H15" s="41"/>
      <c r="I15" s="45"/>
    </row>
    <row r="16" spans="2:9" ht="93.75" customHeight="1" x14ac:dyDescent="0.35">
      <c r="B16" s="40" t="s">
        <v>66</v>
      </c>
      <c r="C16" s="53" t="s">
        <v>96</v>
      </c>
      <c r="D16" s="26"/>
      <c r="E16" s="40" t="s">
        <v>10</v>
      </c>
      <c r="F16" s="18"/>
      <c r="G16" s="18"/>
      <c r="H16" s="41"/>
      <c r="I16" s="45"/>
    </row>
    <row r="17" spans="2:9" ht="116" x14ac:dyDescent="0.35">
      <c r="B17" s="40" t="s">
        <v>46</v>
      </c>
      <c r="C17" s="46" t="s">
        <v>95</v>
      </c>
      <c r="D17" s="42" t="s">
        <v>45</v>
      </c>
      <c r="E17" s="40" t="s">
        <v>10</v>
      </c>
      <c r="F17" s="18"/>
      <c r="G17" s="18"/>
      <c r="H17" s="41"/>
      <c r="I17" s="45"/>
    </row>
    <row r="18" spans="2:9" ht="319" x14ac:dyDescent="0.35">
      <c r="B18" s="40" t="s">
        <v>47</v>
      </c>
      <c r="C18" s="46" t="s">
        <v>90</v>
      </c>
      <c r="D18" s="26"/>
      <c r="E18" s="40" t="s">
        <v>10</v>
      </c>
      <c r="F18" s="18"/>
      <c r="G18" s="18"/>
      <c r="H18" s="41"/>
      <c r="I18" s="45"/>
    </row>
    <row r="19" spans="2:9" ht="101.5" x14ac:dyDescent="0.35">
      <c r="B19" s="40" t="s">
        <v>48</v>
      </c>
      <c r="C19" s="46" t="s">
        <v>85</v>
      </c>
      <c r="D19" s="26"/>
      <c r="E19" s="40" t="s">
        <v>10</v>
      </c>
      <c r="F19" s="18"/>
      <c r="G19" s="18"/>
      <c r="H19" s="41"/>
      <c r="I19" s="45"/>
    </row>
    <row r="20" spans="2:9" ht="58" x14ac:dyDescent="0.35">
      <c r="B20" s="40" t="s">
        <v>49</v>
      </c>
      <c r="C20" s="46" t="s">
        <v>86</v>
      </c>
      <c r="D20" s="26"/>
      <c r="E20" s="40" t="s">
        <v>10</v>
      </c>
      <c r="F20" s="18"/>
      <c r="G20" s="18"/>
      <c r="H20" s="41"/>
      <c r="I20" s="45"/>
    </row>
    <row r="21" spans="2:9" ht="145" x14ac:dyDescent="0.35">
      <c r="B21" s="40" t="s">
        <v>94</v>
      </c>
      <c r="C21" s="46" t="s">
        <v>89</v>
      </c>
      <c r="D21" s="26"/>
      <c r="E21" s="40" t="s">
        <v>10</v>
      </c>
      <c r="F21" s="18"/>
      <c r="G21" s="18"/>
      <c r="H21" s="41"/>
      <c r="I21" s="45"/>
    </row>
    <row r="22" spans="2:9" ht="116" x14ac:dyDescent="0.35">
      <c r="B22" s="40" t="s">
        <v>87</v>
      </c>
      <c r="C22" s="46" t="s">
        <v>100</v>
      </c>
      <c r="D22" s="48" t="s">
        <v>99</v>
      </c>
      <c r="E22" s="40" t="s">
        <v>10</v>
      </c>
      <c r="F22" s="18"/>
      <c r="G22" s="18"/>
      <c r="H22" s="41"/>
      <c r="I22" s="45"/>
    </row>
    <row r="23" spans="2:9" ht="217.5" x14ac:dyDescent="0.35">
      <c r="B23" s="40" t="s">
        <v>88</v>
      </c>
      <c r="C23" s="46" t="s">
        <v>98</v>
      </c>
      <c r="D23" s="49" t="s">
        <v>81</v>
      </c>
      <c r="E23" s="40" t="s">
        <v>22</v>
      </c>
      <c r="F23" s="40">
        <v>2</v>
      </c>
      <c r="G23" s="40" t="s">
        <v>83</v>
      </c>
      <c r="H23" s="41"/>
      <c r="I23" s="45"/>
    </row>
    <row r="24" spans="2:9" x14ac:dyDescent="0.35">
      <c r="B24" s="54" t="s">
        <v>27</v>
      </c>
      <c r="C24" s="55" t="str">
        <f>INDEX(Deltilbud[Beskrivelse],MATCH(B24,Deltilbud[Delkontrakt],0))</f>
        <v>Shaver med håndtak, artroskopipumpe, shaverblader og shaverfres</v>
      </c>
      <c r="D24" s="1"/>
      <c r="E24" s="47"/>
      <c r="F24" s="12"/>
      <c r="G24" s="12"/>
      <c r="H24" s="12"/>
      <c r="I24" s="44"/>
    </row>
    <row r="25" spans="2:9" x14ac:dyDescent="0.35">
      <c r="B25" s="56" t="s">
        <v>67</v>
      </c>
      <c r="C25" s="49" t="s">
        <v>50</v>
      </c>
      <c r="D25" s="26"/>
      <c r="E25" s="40" t="s">
        <v>10</v>
      </c>
      <c r="F25" s="18"/>
      <c r="G25" s="18"/>
      <c r="H25" s="19"/>
      <c r="I25" s="45"/>
    </row>
    <row r="26" spans="2:9" ht="29" x14ac:dyDescent="0.35">
      <c r="B26" s="56" t="s">
        <v>68</v>
      </c>
      <c r="C26" s="49" t="s">
        <v>62</v>
      </c>
      <c r="D26" s="26"/>
      <c r="E26" s="40" t="s">
        <v>10</v>
      </c>
      <c r="F26" s="18"/>
      <c r="G26" s="18"/>
      <c r="H26" s="19"/>
      <c r="I26" s="43"/>
    </row>
    <row r="27" spans="2:9" x14ac:dyDescent="0.35">
      <c r="B27" s="56" t="s">
        <v>69</v>
      </c>
      <c r="C27" s="49" t="s">
        <v>51</v>
      </c>
      <c r="D27" s="26"/>
      <c r="E27" s="40" t="s">
        <v>10</v>
      </c>
      <c r="F27" s="18"/>
      <c r="G27" s="18"/>
      <c r="H27" s="19"/>
      <c r="I27" s="43"/>
    </row>
    <row r="28" spans="2:9" x14ac:dyDescent="0.35">
      <c r="B28" s="56" t="s">
        <v>70</v>
      </c>
      <c r="C28" s="49" t="s">
        <v>52</v>
      </c>
      <c r="D28" s="26"/>
      <c r="E28" s="40" t="s">
        <v>10</v>
      </c>
      <c r="F28" s="18"/>
      <c r="G28" s="18"/>
      <c r="H28" s="19"/>
      <c r="I28" s="43"/>
    </row>
    <row r="29" spans="2:9" x14ac:dyDescent="0.35">
      <c r="B29" s="56" t="s">
        <v>71</v>
      </c>
      <c r="C29" s="49" t="s">
        <v>53</v>
      </c>
      <c r="D29" s="26"/>
      <c r="E29" s="40" t="s">
        <v>10</v>
      </c>
      <c r="F29" s="18"/>
      <c r="G29" s="18"/>
      <c r="H29" s="19"/>
      <c r="I29" s="43"/>
    </row>
    <row r="30" spans="2:9" x14ac:dyDescent="0.35">
      <c r="B30" s="56" t="s">
        <v>72</v>
      </c>
      <c r="C30" s="49" t="s">
        <v>54</v>
      </c>
      <c r="D30" s="26"/>
      <c r="E30" s="40" t="s">
        <v>10</v>
      </c>
      <c r="F30" s="18"/>
      <c r="G30" s="18"/>
      <c r="H30" s="19"/>
      <c r="I30" s="43"/>
    </row>
    <row r="31" spans="2:9" x14ac:dyDescent="0.35">
      <c r="B31" s="56" t="s">
        <v>73</v>
      </c>
      <c r="C31" s="49" t="s">
        <v>55</v>
      </c>
      <c r="D31" s="26"/>
      <c r="E31" s="40" t="s">
        <v>10</v>
      </c>
      <c r="F31" s="18"/>
      <c r="G31" s="18"/>
      <c r="H31" s="19"/>
      <c r="I31" s="43"/>
    </row>
    <row r="32" spans="2:9" x14ac:dyDescent="0.35">
      <c r="B32" s="56" t="s">
        <v>74</v>
      </c>
      <c r="C32" s="49" t="s">
        <v>91</v>
      </c>
      <c r="D32" s="26" t="s">
        <v>63</v>
      </c>
      <c r="E32" s="40" t="s">
        <v>10</v>
      </c>
      <c r="F32" s="18"/>
      <c r="G32" s="18"/>
      <c r="H32" s="19"/>
      <c r="I32" s="43"/>
    </row>
    <row r="33" spans="2:9" x14ac:dyDescent="0.35">
      <c r="B33" s="56" t="s">
        <v>75</v>
      </c>
      <c r="C33" s="49" t="s">
        <v>61</v>
      </c>
      <c r="D33" s="26" t="s">
        <v>63</v>
      </c>
      <c r="E33" s="40" t="s">
        <v>10</v>
      </c>
      <c r="F33" s="18"/>
      <c r="G33" s="18"/>
      <c r="H33" s="19"/>
      <c r="I33" s="43"/>
    </row>
    <row r="34" spans="2:9" ht="188.5" x14ac:dyDescent="0.35">
      <c r="B34" s="56" t="s">
        <v>76</v>
      </c>
      <c r="C34" s="50" t="s">
        <v>64</v>
      </c>
      <c r="D34" s="26"/>
      <c r="E34" s="40" t="s">
        <v>22</v>
      </c>
      <c r="F34" s="40">
        <v>1</v>
      </c>
      <c r="G34" s="40" t="s">
        <v>83</v>
      </c>
      <c r="H34" s="19"/>
      <c r="I34" s="43"/>
    </row>
    <row r="35" spans="2:9" ht="72.5" x14ac:dyDescent="0.35">
      <c r="B35" s="56" t="s">
        <v>77</v>
      </c>
      <c r="C35" s="50" t="s">
        <v>60</v>
      </c>
      <c r="D35" s="26"/>
      <c r="E35" s="40" t="s">
        <v>22</v>
      </c>
      <c r="F35" s="40">
        <v>2</v>
      </c>
      <c r="G35" s="40" t="s">
        <v>83</v>
      </c>
      <c r="H35" s="19"/>
      <c r="I35" s="43"/>
    </row>
    <row r="36" spans="2:9" x14ac:dyDescent="0.35">
      <c r="B36" s="54" t="s">
        <v>25</v>
      </c>
      <c r="C36" s="55" t="str">
        <f>INDEX(Deltilbud[Beskrivelse],MATCH(B36,Deltilbud[Delkontrakt],0))</f>
        <v>RF-generator og prober</v>
      </c>
      <c r="D36" s="1"/>
      <c r="E36" s="47"/>
      <c r="F36" s="12"/>
      <c r="G36" s="12"/>
      <c r="H36" s="12"/>
      <c r="I36" s="44"/>
    </row>
    <row r="37" spans="2:9" x14ac:dyDescent="0.35">
      <c r="B37" s="56" t="s">
        <v>78</v>
      </c>
      <c r="C37" s="26" t="s">
        <v>58</v>
      </c>
      <c r="D37" s="26"/>
      <c r="E37" s="40" t="s">
        <v>10</v>
      </c>
      <c r="F37" s="18"/>
      <c r="G37" s="18"/>
      <c r="H37" s="19"/>
      <c r="I37" s="45"/>
    </row>
    <row r="38" spans="2:9" ht="14" customHeight="1" x14ac:dyDescent="0.35">
      <c r="B38" s="56" t="s">
        <v>79</v>
      </c>
      <c r="C38" s="26" t="s">
        <v>93</v>
      </c>
      <c r="D38" s="26"/>
      <c r="E38" s="40" t="s">
        <v>10</v>
      </c>
      <c r="F38" s="18"/>
      <c r="G38" s="18"/>
      <c r="H38" s="19"/>
      <c r="I38" s="45"/>
    </row>
    <row r="39" spans="2:9" ht="145" x14ac:dyDescent="0.35">
      <c r="B39" s="56" t="s">
        <v>80</v>
      </c>
      <c r="C39" s="50" t="s">
        <v>103</v>
      </c>
      <c r="D39" s="26"/>
      <c r="E39" s="40" t="s">
        <v>22</v>
      </c>
      <c r="F39" s="40">
        <v>1</v>
      </c>
      <c r="G39" s="40" t="s">
        <v>83</v>
      </c>
      <c r="H39" s="19"/>
      <c r="I39" s="43"/>
    </row>
    <row r="40" spans="2:9" ht="29" x14ac:dyDescent="0.35">
      <c r="B40" s="56" t="s">
        <v>92</v>
      </c>
      <c r="C40" s="50" t="s">
        <v>59</v>
      </c>
      <c r="D40" s="26"/>
      <c r="E40" s="40" t="s">
        <v>22</v>
      </c>
      <c r="F40" s="40">
        <v>2</v>
      </c>
      <c r="G40" s="40" t="s">
        <v>83</v>
      </c>
      <c r="H40" s="19"/>
      <c r="I40" s="43"/>
    </row>
  </sheetData>
  <phoneticPr fontId="14" type="noConversion"/>
  <dataValidations count="1">
    <dataValidation type="list" allowBlank="1" showInputMessage="1" showErrorMessage="1" sqref="E25:E35 G25:H35 E37:E40 G37:H40 G13:H23 E13:E23" xr:uid="{00000000-0002-0000-0500-000000000000}">
      <formula1>E$5:E$9</formula1>
    </dataValidation>
  </dataValidations>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DFF638B86203543A97F904B960A738D" ma:contentTypeVersion="3" ma:contentTypeDescription="Create a new document." ma:contentTypeScope="" ma:versionID="7b80d1b212156bf0deaf2b8e4b7714de">
  <xsd:schema xmlns:xsd="http://www.w3.org/2001/XMLSchema" xmlns:xs="http://www.w3.org/2001/XMLSchema" xmlns:p="http://schemas.microsoft.com/office/2006/metadata/properties" xmlns:ns2="d9e258d2-ab4a-4e54-bb03-74378d2d1d51" targetNamespace="http://schemas.microsoft.com/office/2006/metadata/properties" ma:root="true" ma:fieldsID="9cb7baa8b7cb78ac80c07496fa0318ac" ns2:_="">
    <xsd:import namespace="d9e258d2-ab4a-4e54-bb03-74378d2d1d5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e258d2-ab4a-4e54-bb03-74378d2d1d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853C010-7D4E-444E-A2C3-5A061FB47D27}">
  <ds:schemaRefs>
    <ds:schemaRef ds:uri="http://schemas.microsoft.com/sharepoint/v3/contenttype/forms"/>
  </ds:schemaRefs>
</ds:datastoreItem>
</file>

<file path=customXml/itemProps2.xml><?xml version="1.0" encoding="utf-8"?>
<ds:datastoreItem xmlns:ds="http://schemas.openxmlformats.org/officeDocument/2006/customXml" ds:itemID="{26D80C1B-5135-4C53-BC95-BDF98D3EA250}"/>
</file>

<file path=customXml/itemProps3.xml><?xml version="1.0" encoding="utf-8"?>
<ds:datastoreItem xmlns:ds="http://schemas.openxmlformats.org/officeDocument/2006/customXml" ds:itemID="{773E13A4-5D0F-41F9-96FA-CC441292BDC8}">
  <ds:schemaRefs>
    <ds:schemaRef ds:uri="http://schemas.microsoft.com/office/2006/metadata/properties"/>
    <ds:schemaRef ds:uri="http://schemas.openxmlformats.org/package/2006/metadata/core-properties"/>
    <ds:schemaRef ds:uri="http://www.w3.org/XML/1998/namespace"/>
    <ds:schemaRef ds:uri="http://purl.org/dc/terms/"/>
    <ds:schemaRef ds:uri="http://schemas.microsoft.com/office/2006/documentManagement/types"/>
    <ds:schemaRef ds:uri="http://purl.org/dc/dcmitype/"/>
    <ds:schemaRef ds:uri="http://schemas.microsoft.com/office/infopath/2007/PartnerControls"/>
    <ds:schemaRef ds:uri="d9e258d2-ab4a-4e54-bb03-74378d2d1d51"/>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7</vt:i4>
      </vt:variant>
    </vt:vector>
  </HeadingPairs>
  <TitlesOfParts>
    <vt:vector size="11" baseType="lpstr">
      <vt:lpstr>Forside</vt:lpstr>
      <vt:lpstr>Veiledning</vt:lpstr>
      <vt:lpstr>Omfang</vt:lpstr>
      <vt:lpstr>Kravspesifikasjon</vt:lpstr>
      <vt:lpstr>Kravspesifikasjon!Deltilbud_1</vt:lpstr>
      <vt:lpstr>Deltilbud_2</vt:lpstr>
      <vt:lpstr>Kravspesifikasjon!Generelle_krav_som_gjelder_alle_deltilbud</vt:lpstr>
      <vt:lpstr>Forside!Utskriftsområde</vt:lpstr>
      <vt:lpstr>Omfang!Utskriftsområde</vt:lpstr>
      <vt:lpstr>Veiledning!Utskriftsområde</vt:lpstr>
      <vt:lpstr>Kravspesifikasjon!Utskriftstitler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Laila Pagh-Skov</dc:creator>
  <cp:lastModifiedBy>Marius Bjerkan</cp:lastModifiedBy>
  <cp:lastPrinted>2020-07-21T13:36:35Z</cp:lastPrinted>
  <dcterms:created xsi:type="dcterms:W3CDTF">2020-07-20T14:51:04Z</dcterms:created>
  <dcterms:modified xsi:type="dcterms:W3CDTF">2026-04-22T13:53:50Z</dcterms:modified>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0x0101002DFF638B86203543A97F904B960A738D</vt:lpwstr>
  </property>
  <property fmtid="{D5CDD505-2E9C-101B-9397-08002B2CF9AE}" pid="10" name="Order">
    <vt:r8>132400</vt:r8>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Gyldigfra">
    <vt:filetime>2020-09-30T22:00:00Z</vt:filetime>
  </property>
  <property fmtid="{D5CDD505-2E9C-101B-9397-08002B2CF9AE}" pid="16" name="MediaServiceImageTags">
    <vt:lpwstr/>
  </property>
  <property fmtid="{D5CDD505-2E9C-101B-9397-08002B2CF9AE}" pid="17" name="TaxCatchAll">
    <vt:lpwstr>1;#Kladd|b4b6a614-00e1-4169-90bb-f9dbedae6a98</vt:lpwstr>
  </property>
  <property fmtid="{D5CDD505-2E9C-101B-9397-08002B2CF9AE}" pid="18" name="_ExtendedDescription">
    <vt:lpwstr/>
  </property>
  <property fmtid="{D5CDD505-2E9C-101B-9397-08002B2CF9AE}" pid="19" name="TriggerFlowInfo">
    <vt:lpwstr/>
  </property>
  <property fmtid="{D5CDD505-2E9C-101B-9397-08002B2CF9AE}" pid="20" name="c706b671796746379fc435e5ab8acaf9">
    <vt:lpwstr>Kladd|b4b6a614-00e1-4169-90bb-f9dbedae6a98</vt:lpwstr>
  </property>
  <property fmtid="{D5CDD505-2E9C-101B-9397-08002B2CF9AE}" pid="21" name="SHICategory">
    <vt:lpwstr/>
  </property>
  <property fmtid="{D5CDD505-2E9C-101B-9397-08002B2CF9AE}" pid="22" name="eddf1c2c1da842e2bc8d48adb607c365">
    <vt:lpwstr/>
  </property>
  <property fmtid="{D5CDD505-2E9C-101B-9397-08002B2CF9AE}" pid="23" name="SHIBusinessUnit">
    <vt:lpwstr/>
  </property>
  <property fmtid="{D5CDD505-2E9C-101B-9397-08002B2CF9AE}" pid="24" name="mb0d347ee0664214bffb1328b3228b3b">
    <vt:lpwstr/>
  </property>
  <property fmtid="{D5CDD505-2E9C-101B-9397-08002B2CF9AE}" pid="25" name="SHIArchiveKey">
    <vt:lpwstr/>
  </property>
  <property fmtid="{D5CDD505-2E9C-101B-9397-08002B2CF9AE}" pid="26" name="f692c5fbbf584dd1b4cdb2fc07ec6741">
    <vt:lpwstr/>
  </property>
  <property fmtid="{D5CDD505-2E9C-101B-9397-08002B2CF9AE}" pid="27" name="SHIBusinessFunction">
    <vt:lpwstr/>
  </property>
  <property fmtid="{D5CDD505-2E9C-101B-9397-08002B2CF9AE}" pid="28" name="SHIJournalType">
    <vt:lpwstr/>
  </property>
  <property fmtid="{D5CDD505-2E9C-101B-9397-08002B2CF9AE}" pid="29" name="cd34d7d8f9d8445ca63dd03b5376680a">
    <vt:lpwstr/>
  </property>
  <property fmtid="{D5CDD505-2E9C-101B-9397-08002B2CF9AE}" pid="30" name="SHIStatus">
    <vt:lpwstr>1;#Kladd|b4b6a614-00e1-4169-90bb-f9dbedae6a98</vt:lpwstr>
  </property>
  <property fmtid="{D5CDD505-2E9C-101B-9397-08002B2CF9AE}" pid="31" name="lda629c15bae4e91aa6c7e8cbbdfc8b6">
    <vt:lpwstr/>
  </property>
</Properties>
</file>