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tob\Downloads\"/>
    </mc:Choice>
  </mc:AlternateContent>
  <xr:revisionPtr revIDLastSave="0" documentId="13_ncr:1_{239D6DB6-136B-49DE-B28E-877A74138FA2}" xr6:coauthVersionLast="47" xr6:coauthVersionMax="47" xr10:uidLastSave="{00000000-0000-0000-0000-000000000000}"/>
  <bookViews>
    <workbookView xWindow="57480" yWindow="-120" windowWidth="29040" windowHeight="15720" firstSheet="1" activeTab="5" xr2:uid="{A3C0B478-945C-4755-90FB-EA5C4B4063CD}"/>
  </bookViews>
  <sheets>
    <sheet name="Mal" sheetId="4" r:id="rId1"/>
    <sheet name="Forside" sheetId="2" r:id="rId2"/>
    <sheet name="Veiledning" sheetId="3" r:id="rId3"/>
    <sheet name="Veiledning mal" sheetId="8" r:id="rId4"/>
    <sheet name="Omfang" sheetId="7" r:id="rId5"/>
    <sheet name="Prisskjema" sheetId="5" r:id="rId6"/>
  </sheets>
  <definedNames>
    <definedName name="_ftnref1" localSheetId="5">Prisskjema!#REF!</definedName>
    <definedName name="_ftnref2" localSheetId="5">Prisskjema!#REF!</definedName>
    <definedName name="_Toc304455793" localSheetId="1">Forside!#REF!</definedName>
    <definedName name="_Toc304455793" localSheetId="4">Omfang!#REF!</definedName>
    <definedName name="_Toc304455793" localSheetId="2">Veiledning!#REF!</definedName>
    <definedName name="_Toc304455793" localSheetId="3">'Veiledning mal'!#REF!</definedName>
    <definedName name="_Toc304455794" localSheetId="4">Omfang!#REF!</definedName>
    <definedName name="_Toc304455794" localSheetId="2">Veiledning!#REF!</definedName>
    <definedName name="_Toc304455794" localSheetId="3">'Veiledning mal'!#REF!</definedName>
    <definedName name="_Toc304455795" localSheetId="1">Forside!#REF!</definedName>
    <definedName name="_Toc304455795" localSheetId="4">Omfang!#REF!</definedName>
    <definedName name="_Toc304455795" localSheetId="2">Veiledning!#REF!</definedName>
    <definedName name="_Toc304455795" localSheetId="3">'Veiledning mal'!#REF!</definedName>
    <definedName name="_Toc444763954" localSheetId="4">Omfang!#REF!</definedName>
    <definedName name="_Toc444763954" localSheetId="2">Veiledning!#REF!</definedName>
    <definedName name="_Toc444763954" localSheetId="3">'Veiledning mal'!#REF!</definedName>
    <definedName name="Delkontrakt_1">Prisskjema!$B$6</definedName>
    <definedName name="Delkontrakt_10">Prisskjema!$B$217</definedName>
    <definedName name="Delkontrakt_11">Prisskjema!$B$241</definedName>
    <definedName name="Delkontrakt_2">Prisskjema!$B$36</definedName>
    <definedName name="Delkontrakt_3">Prisskjema!$B$54</definedName>
    <definedName name="Delkontrakt_4">Prisskjema!$B$67</definedName>
    <definedName name="Delkontrakt_5">Prisskjema!$B$82</definedName>
    <definedName name="Delkontrakt_6">Prisskjema!$B$115</definedName>
    <definedName name="Delkontrakt_7">Prisskjema!$B$132</definedName>
    <definedName name="Delkontrakt_8">Prisskjema!$B$147</definedName>
    <definedName name="Delkontrakt_9">Prisskjema!$B$177</definedName>
    <definedName name="_xlnm.Print_Area" localSheetId="1">Forside!$A$1:$E$45</definedName>
    <definedName name="_xlnm.Print_Area" localSheetId="4">Omfang!$A$1:$D$18</definedName>
    <definedName name="_xlnm.Print_Area" localSheetId="2">Veiledning!$A$1:$D$22</definedName>
    <definedName name="_xlnm.Print_Area" localSheetId="3">'Veiledning mal'!$A$1:$D$3</definedName>
    <definedName name="_xlnm.Print_Titles" localSheetId="5">Prisskjema!$1:$5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2" i="5" l="1"/>
  <c r="P283" i="5"/>
  <c r="M282" i="5"/>
  <c r="M283" i="5"/>
  <c r="P245" i="5"/>
  <c r="P246" i="5"/>
  <c r="P247" i="5"/>
  <c r="P248" i="5"/>
  <c r="P249" i="5"/>
  <c r="M244" i="5"/>
  <c r="M245" i="5"/>
  <c r="M246" i="5"/>
  <c r="M247" i="5"/>
  <c r="M248" i="5"/>
  <c r="M249" i="5"/>
  <c r="M220" i="5"/>
  <c r="M221" i="5"/>
  <c r="M222" i="5"/>
  <c r="M223" i="5"/>
  <c r="M224" i="5"/>
  <c r="M225" i="5"/>
  <c r="P225" i="5" s="1"/>
  <c r="M226" i="5"/>
  <c r="P226" i="5" s="1"/>
  <c r="M227" i="5"/>
  <c r="M228" i="5"/>
  <c r="P221" i="5"/>
  <c r="P222" i="5"/>
  <c r="P223" i="5"/>
  <c r="P224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M354" i="5"/>
  <c r="M353" i="5"/>
  <c r="M352" i="5"/>
  <c r="M351" i="5"/>
  <c r="M350" i="5"/>
  <c r="M349" i="5"/>
  <c r="M346" i="5"/>
  <c r="P346" i="5" s="1"/>
  <c r="M345" i="5"/>
  <c r="P345" i="5" s="1"/>
  <c r="M344" i="5"/>
  <c r="P344" i="5" s="1"/>
  <c r="M343" i="5"/>
  <c r="P343" i="5" s="1"/>
  <c r="M342" i="5"/>
  <c r="P342" i="5" s="1"/>
  <c r="M341" i="5"/>
  <c r="P341" i="5" s="1"/>
  <c r="M340" i="5"/>
  <c r="P340" i="5" s="1"/>
  <c r="M339" i="5"/>
  <c r="P339" i="5" s="1"/>
  <c r="C337" i="5"/>
  <c r="M335" i="5"/>
  <c r="M334" i="5"/>
  <c r="M333" i="5"/>
  <c r="M332" i="5"/>
  <c r="M331" i="5"/>
  <c r="M330" i="5"/>
  <c r="M327" i="5"/>
  <c r="P327" i="5" s="1"/>
  <c r="C325" i="5"/>
  <c r="P315" i="5"/>
  <c r="C312" i="5"/>
  <c r="M310" i="5"/>
  <c r="M309" i="5"/>
  <c r="M308" i="5"/>
  <c r="M307" i="5"/>
  <c r="M306" i="5"/>
  <c r="M305" i="5"/>
  <c r="M302" i="5"/>
  <c r="P302" i="5" s="1"/>
  <c r="M301" i="5"/>
  <c r="P301" i="5" s="1"/>
  <c r="C299" i="5"/>
  <c r="M297" i="5"/>
  <c r="M296" i="5"/>
  <c r="M295" i="5"/>
  <c r="M294" i="5"/>
  <c r="M293" i="5"/>
  <c r="M292" i="5"/>
  <c r="M289" i="5"/>
  <c r="P289" i="5" s="1"/>
  <c r="M288" i="5"/>
  <c r="P288" i="5" s="1"/>
  <c r="M287" i="5"/>
  <c r="P287" i="5" s="1"/>
  <c r="M286" i="5"/>
  <c r="P286" i="5" s="1"/>
  <c r="M285" i="5"/>
  <c r="P285" i="5" s="1"/>
  <c r="M284" i="5"/>
  <c r="P284" i="5" s="1"/>
  <c r="M281" i="5"/>
  <c r="P281" i="5" s="1"/>
  <c r="M280" i="5"/>
  <c r="P280" i="5" s="1"/>
  <c r="C278" i="5"/>
  <c r="M276" i="5"/>
  <c r="M275" i="5"/>
  <c r="M274" i="5"/>
  <c r="M273" i="5"/>
  <c r="M272" i="5"/>
  <c r="M271" i="5"/>
  <c r="M268" i="5"/>
  <c r="M267" i="5"/>
  <c r="M266" i="5"/>
  <c r="M265" i="5"/>
  <c r="M264" i="5"/>
  <c r="C262" i="5"/>
  <c r="M260" i="5"/>
  <c r="M259" i="5"/>
  <c r="M258" i="5"/>
  <c r="M257" i="5"/>
  <c r="M256" i="5"/>
  <c r="M255" i="5"/>
  <c r="M252" i="5"/>
  <c r="P252" i="5" s="1"/>
  <c r="M251" i="5"/>
  <c r="P251" i="5" s="1"/>
  <c r="M250" i="5"/>
  <c r="P250" i="5" s="1"/>
  <c r="P244" i="5"/>
  <c r="M243" i="5"/>
  <c r="P243" i="5" s="1"/>
  <c r="C241" i="5"/>
  <c r="O8" i="5"/>
  <c r="P8" i="5" s="1"/>
  <c r="L8" i="5"/>
  <c r="M239" i="5"/>
  <c r="M238" i="5"/>
  <c r="M237" i="5"/>
  <c r="M236" i="5"/>
  <c r="M235" i="5"/>
  <c r="M234" i="5"/>
  <c r="M214" i="5"/>
  <c r="M213" i="5"/>
  <c r="M212" i="5"/>
  <c r="M211" i="5"/>
  <c r="M210" i="5"/>
  <c r="M209" i="5"/>
  <c r="M174" i="5"/>
  <c r="M173" i="5"/>
  <c r="M172" i="5"/>
  <c r="M171" i="5"/>
  <c r="M170" i="5"/>
  <c r="M169" i="5"/>
  <c r="M144" i="5"/>
  <c r="M143" i="5"/>
  <c r="M142" i="5"/>
  <c r="M141" i="5"/>
  <c r="M140" i="5"/>
  <c r="M139" i="5"/>
  <c r="M129" i="5"/>
  <c r="M128" i="5"/>
  <c r="M127" i="5"/>
  <c r="M126" i="5"/>
  <c r="M125" i="5"/>
  <c r="M124" i="5"/>
  <c r="M112" i="5"/>
  <c r="M111" i="5"/>
  <c r="M110" i="5"/>
  <c r="M109" i="5"/>
  <c r="M108" i="5"/>
  <c r="M107" i="5"/>
  <c r="M79" i="5"/>
  <c r="M78" i="5"/>
  <c r="M77" i="5"/>
  <c r="M76" i="5"/>
  <c r="M75" i="5"/>
  <c r="M74" i="5"/>
  <c r="M64" i="5"/>
  <c r="M63" i="5"/>
  <c r="M62" i="5"/>
  <c r="M61" i="5"/>
  <c r="M60" i="5"/>
  <c r="M59" i="5"/>
  <c r="C54" i="5"/>
  <c r="M56" i="5"/>
  <c r="P56" i="5" s="1"/>
  <c r="M51" i="5"/>
  <c r="M50" i="5"/>
  <c r="M49" i="5"/>
  <c r="M48" i="5"/>
  <c r="M47" i="5"/>
  <c r="M46" i="5"/>
  <c r="P347" i="5" l="1"/>
  <c r="P253" i="5"/>
  <c r="P316" i="5"/>
  <c r="P328" i="5"/>
  <c r="P303" i="5"/>
  <c r="P290" i="5"/>
  <c r="C217" i="5"/>
  <c r="C177" i="5"/>
  <c r="C147" i="5"/>
  <c r="C132" i="5"/>
  <c r="C115" i="5"/>
  <c r="C82" i="5"/>
  <c r="C67" i="5"/>
  <c r="C36" i="5"/>
  <c r="C6" i="5"/>
  <c r="M231" i="5" l="1"/>
  <c r="P231" i="5" s="1"/>
  <c r="M230" i="5"/>
  <c r="P230" i="5" s="1"/>
  <c r="M229" i="5"/>
  <c r="P229" i="5" s="1"/>
  <c r="P228" i="5"/>
  <c r="P227" i="5"/>
  <c r="M219" i="5"/>
  <c r="P219" i="5" s="1"/>
  <c r="M206" i="5"/>
  <c r="M205" i="5"/>
  <c r="M204" i="5"/>
  <c r="P181" i="5"/>
  <c r="M180" i="5"/>
  <c r="P180" i="5" s="1"/>
  <c r="M179" i="5"/>
  <c r="P179" i="5" s="1"/>
  <c r="M150" i="5"/>
  <c r="P150" i="5" s="1"/>
  <c r="M149" i="5"/>
  <c r="P149" i="5" s="1"/>
  <c r="M136" i="5"/>
  <c r="P136" i="5" s="1"/>
  <c r="M135" i="5"/>
  <c r="P135" i="5" s="1"/>
  <c r="M134" i="5"/>
  <c r="P134" i="5" s="1"/>
  <c r="M121" i="5"/>
  <c r="P121" i="5" s="1"/>
  <c r="M120" i="5"/>
  <c r="P120" i="5" s="1"/>
  <c r="M119" i="5"/>
  <c r="P119" i="5" s="1"/>
  <c r="M118" i="5"/>
  <c r="P118" i="5" s="1"/>
  <c r="M117" i="5"/>
  <c r="P117" i="5" s="1"/>
  <c r="M104" i="5"/>
  <c r="P104" i="5" s="1"/>
  <c r="M103" i="5"/>
  <c r="P103" i="5" s="1"/>
  <c r="M102" i="5"/>
  <c r="P102" i="5" s="1"/>
  <c r="P86" i="5"/>
  <c r="P85" i="5"/>
  <c r="M84" i="5"/>
  <c r="P84" i="5" s="1"/>
  <c r="M71" i="5"/>
  <c r="P71" i="5" s="1"/>
  <c r="M70" i="5"/>
  <c r="P70" i="5" s="1"/>
  <c r="M69" i="5"/>
  <c r="P69" i="5" s="1"/>
  <c r="P105" i="5" l="1"/>
  <c r="P207" i="5"/>
  <c r="P232" i="5"/>
  <c r="P167" i="5"/>
  <c r="P137" i="5"/>
  <c r="P122" i="5"/>
  <c r="P72" i="5"/>
  <c r="P57" i="5"/>
  <c r="M43" i="5"/>
  <c r="P43" i="5" s="1"/>
  <c r="M42" i="5"/>
  <c r="P42" i="5" s="1"/>
  <c r="M41" i="5"/>
  <c r="P41" i="5" s="1"/>
  <c r="M40" i="5"/>
  <c r="P40" i="5" s="1"/>
  <c r="M39" i="5"/>
  <c r="P39" i="5" s="1"/>
  <c r="M38" i="5"/>
  <c r="P38" i="5" s="1"/>
  <c r="P44" i="5" l="1"/>
  <c r="P26" i="5"/>
</calcChain>
</file>

<file path=xl/sharedStrings.xml><?xml version="1.0" encoding="utf-8"?>
<sst xmlns="http://schemas.openxmlformats.org/spreadsheetml/2006/main" count="676" uniqueCount="424">
  <si>
    <t>SHI Overskrift 1</t>
  </si>
  <si>
    <t>SHI Overskrift 2</t>
  </si>
  <si>
    <t>SHI Overskrift 3</t>
  </si>
  <si>
    <t xml:space="preserve">Grunnfarge </t>
  </si>
  <si>
    <t>Normal</t>
  </si>
  <si>
    <t>Normal beskyttet</t>
  </si>
  <si>
    <t>Normal inntasting</t>
  </si>
  <si>
    <t>Alle faner skal ha hvit logo på blå bunn øverst i venstre hjørne</t>
  </si>
  <si>
    <t>Blå bakgrunnsfarge er definert i stil: SHI Overskrift 1 og 2</t>
  </si>
  <si>
    <t>Skrifttype: Calibri 11 (normal, overskrift 2 og 3) /12 (overskrift 1)</t>
  </si>
  <si>
    <t xml:space="preserve"> </t>
  </si>
  <si>
    <t>Felter som skal fylles ut av tilbyder bør være hvite (normal) eventuelt lys gul (normal inntasting)</t>
  </si>
  <si>
    <t>Felter som ikke skal fylles ut av tilbyder bør være grå (normal beskyttet). Når dokumentet er ferdig, kan man vurdere å låse grå felter for å forhindre at tilbyder skriver inn i feil felt</t>
  </si>
  <si>
    <t>Nasjonalt profilprogram for helseforetakene</t>
  </si>
  <si>
    <t>Anskaffelse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</si>
  <si>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</si>
  <si>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</si>
  <si>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</si>
  <si>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Tilleggssortiment</t>
  </si>
  <si>
    <t>Tilbyder kan legge til flere rader for tilleggsortiment. Pass på at formateringen blir riktig (tips: formateringen vil bli hentet fra raden over).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</si>
  <si>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</si>
  <si>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</si>
  <si>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</si>
  <si>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</si>
  <si>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</si>
  <si>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</si>
  <si>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</si>
  <si>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r>
      <t xml:space="preserve">Antatt mengde </t>
    </r>
    <r>
      <rPr>
        <sz val="11"/>
        <color rgb="FF0070C0"/>
        <rFont val="Calibri"/>
        <family val="2"/>
        <scheme val="minor"/>
      </rPr>
      <t>[pr. år]</t>
    </r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</si>
  <si>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</si>
  <si>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</si>
  <si>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</si>
  <si>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Vareprøve "Ja"</t>
  </si>
  <si>
    <t>Vil være fylt ut med Ja når det skal leveres vareprøve på tilbudt produkt. Det vil da også stå hvor mange prøver som må leveres, f.eks. slik: Ja, 20 stykk.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</si>
  <si>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</si>
  <si>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</si>
  <si>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</si>
  <si>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</si>
  <si>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</si>
  <si>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</si>
  <si>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</si>
  <si>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</si>
  <si>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</si>
  <si>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</si>
  <si>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</si>
  <si>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</si>
  <si>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</si>
  <si>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</si>
  <si>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r>
      <t xml:space="preserve">Totalsum </t>
    </r>
    <r>
      <rPr>
        <sz val="11"/>
        <color rgb="FF0070C0"/>
        <rFont val="Calibri"/>
        <family val="2"/>
        <scheme val="minor"/>
      </rPr>
      <t>pr. år</t>
    </r>
  </si>
  <si>
    <r>
      <t xml:space="preserve">Automatisk beregnet felt. (Inneholder formelen: Antatt mengde </t>
    </r>
    <r>
      <rPr>
        <sz val="11"/>
        <color rgb="FF0070C0"/>
        <rFont val="Calibri"/>
        <family val="2"/>
        <scheme val="minor"/>
      </rPr>
      <t>[pr år]</t>
    </r>
    <r>
      <rPr>
        <sz val="11"/>
        <color theme="1"/>
        <rFont val="Calibri"/>
        <family val="2"/>
        <scheme val="minor"/>
      </rPr>
      <t xml:space="preserve"> * Tilbudt pris pr minste enhet).</t>
    </r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</si>
  <si>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</si>
  <si>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</si>
  <si>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</si>
  <si>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</si>
  <si>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</si>
  <si>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</si>
  <si>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Listepris/veil.pris pr salgsenhet</t>
  </si>
  <si>
    <t>Skal fylles ut med gjeldende listepris/veil.pris dersom</t>
  </si>
  <si>
    <t/>
  </si>
  <si>
    <t>OMFANG</t>
  </si>
  <si>
    <t>Oversikt over delkontrakter</t>
  </si>
  <si>
    <t>Delkontrakt</t>
  </si>
  <si>
    <t>Beskrivelse</t>
  </si>
  <si>
    <t>Delkontrakt 1</t>
  </si>
  <si>
    <t>Delkontrakt 2</t>
  </si>
  <si>
    <t>Delkontrakt 3</t>
  </si>
  <si>
    <t>Delkontrakt 4</t>
  </si>
  <si>
    <t>Delkontrakt 5</t>
  </si>
  <si>
    <t>Delkontrakt 6</t>
  </si>
  <si>
    <t>Delkontrakt 7</t>
  </si>
  <si>
    <t>Delkontrakt 8</t>
  </si>
  <si>
    <t>Delkontrakt 9</t>
  </si>
  <si>
    <t>Delkontrakt 10</t>
  </si>
  <si>
    <t xml:space="preserve">Tilbyders navn: </t>
  </si>
  <si>
    <t xml:space="preserve"> &lt; Navn fylles ut av tilbyder&gt;</t>
  </si>
  <si>
    <r>
      <t xml:space="preserve">Antatt mengde </t>
    </r>
    <r>
      <rPr>
        <b/>
        <sz val="12"/>
        <color rgb="FF0070C0"/>
        <rFont val="Calibri"/>
        <family val="2"/>
        <scheme val="minor"/>
      </rPr>
      <t>pr. år</t>
    </r>
  </si>
  <si>
    <r>
      <t xml:space="preserve">Totalsum </t>
    </r>
    <r>
      <rPr>
        <b/>
        <sz val="12"/>
        <color rgb="FF0070C0"/>
        <rFont val="Calibri"/>
        <family val="2"/>
        <scheme val="minor"/>
      </rPr>
      <t>pr. år</t>
    </r>
  </si>
  <si>
    <t>[Vare-/produkt-/undergruppe]</t>
  </si>
  <si>
    <t>[Unikt nr]</t>
  </si>
  <si>
    <t>[Beskrivelse av artikkel]</t>
  </si>
  <si>
    <r>
      <t xml:space="preserve">Totaltsum for </t>
    </r>
    <r>
      <rPr>
        <b/>
        <sz val="11"/>
        <color rgb="FF0070C0"/>
        <rFont val="Calibri"/>
        <family val="2"/>
        <scheme val="minor"/>
      </rPr>
      <t>[Vare-/produkt-/undergruppe]</t>
    </r>
  </si>
  <si>
    <t>Tilleggsortiment</t>
  </si>
  <si>
    <t>Vektet pris 40% til HF og 60% til LS</t>
  </si>
  <si>
    <t>Tilbudt pris pr stk  til HF</t>
  </si>
  <si>
    <t>Tilbudt pris pr stk  til regionalt forsyningslager</t>
  </si>
  <si>
    <t>Tilbudt pris pr salgsenhet til LS</t>
  </si>
  <si>
    <t>Gastrointestinale sonder</t>
  </si>
  <si>
    <t>Nesesonde ernæring</t>
  </si>
  <si>
    <t>Ventrikkelskyllesett</t>
  </si>
  <si>
    <t>Thoraxdrenasjesystem, konvensjonelt system</t>
  </si>
  <si>
    <t>Thoraxdren-/kateter med og uten seldingerteknikk</t>
  </si>
  <si>
    <t>Pleuratappesett med kanyle</t>
  </si>
  <si>
    <t>Pleuratappesett med kateter</t>
  </si>
  <si>
    <t>Sugekateter</t>
  </si>
  <si>
    <t>Sugeposer/beholdere med tilbehør</t>
  </si>
  <si>
    <t>Sugesett</t>
  </si>
  <si>
    <t>Delkontrakt 11</t>
  </si>
  <si>
    <t>Sugeslanger</t>
  </si>
  <si>
    <t>Yankauer sugekateter/DuCatheter</t>
  </si>
  <si>
    <t>Foleykateter med temperaturmåling</t>
  </si>
  <si>
    <t>Timediuresesett</t>
  </si>
  <si>
    <t>Urologiskskyllesett</t>
  </si>
  <si>
    <t>Blæremåling</t>
  </si>
  <si>
    <t>Thoraxdrenasjesett til akuttoperasjon</t>
  </si>
  <si>
    <t>Delkontrakt 12</t>
  </si>
  <si>
    <t>Delkontrakt 13</t>
  </si>
  <si>
    <t>Delkontrakt 14</t>
  </si>
  <si>
    <t>Delkontrakt 15</t>
  </si>
  <si>
    <t>Delkontrakt 16</t>
  </si>
  <si>
    <t>Delkontrakt 17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</si>
  <si>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</si>
  <si>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</si>
  <si>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</si>
  <si>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</si>
  <si>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</si>
  <si>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</si>
  <si>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</si>
  <si>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</si>
  <si>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</si>
  <si>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</si>
  <si>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</si>
  <si>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</si>
  <si>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1.10</t>
  </si>
  <si>
    <t>1.11</t>
  </si>
  <si>
    <t>1.12</t>
  </si>
  <si>
    <t>1.13</t>
  </si>
  <si>
    <t>1.14</t>
  </si>
  <si>
    <t>1.15</t>
  </si>
  <si>
    <t>1.16</t>
  </si>
  <si>
    <t>1.17</t>
  </si>
  <si>
    <t>Magesonde m/dobbeltlumen steril ch10 90cm</t>
  </si>
  <si>
    <t>Magesonde m/dobbltlumen steril ch12 120cm</t>
  </si>
  <si>
    <t>Magesonde m/ dobbltlumen steril ch14 120cm</t>
  </si>
  <si>
    <t>Magesonde m/dobbltlumen steril ch16 120cm</t>
  </si>
  <si>
    <t>Magesonden m/dobbltlumen steril ch18 120cm</t>
  </si>
  <si>
    <t>Steril magesonde med dobbeltlumen ch21 120cm</t>
  </si>
  <si>
    <t>Steril magesonde med dobbeltlumen ch30 120cm</t>
  </si>
  <si>
    <t>Steril magesonde med dobbeltlumen ch 36 120</t>
  </si>
  <si>
    <t>Sonde duodenal rtg tett m/sidehull ch12 ca 125cm</t>
  </si>
  <si>
    <t>Sonde duodenal rtg tett m/sidehull ch14 ca 125cm</t>
  </si>
  <si>
    <t>Sonde duodenal rtg tett m/sidehull ch16 ca.125cm</t>
  </si>
  <si>
    <t>Sonde duodenal rtg tett m/sidehull ch18 ca.125cm</t>
  </si>
  <si>
    <t>Ventil antireflux t sonde dbllum duodenal</t>
  </si>
  <si>
    <t>Sonde mage steril enlumen rtg tett ch18 80cm (standard)</t>
  </si>
  <si>
    <t>Sonde mage steril enlumen rtg tett ch20 80cm (standard)</t>
  </si>
  <si>
    <t>Sonde mage steril enlumen rtg tett ch22 80cm (standard)</t>
  </si>
  <si>
    <t>Sonde mage steril enlumen rtg tett ch24 80cm (standard)</t>
  </si>
  <si>
    <t>Sonde mage steril enlumen rtg tett ch28 80cm (standard)</t>
  </si>
  <si>
    <t>1.18</t>
  </si>
  <si>
    <t>2.4</t>
  </si>
  <si>
    <t>2.5</t>
  </si>
  <si>
    <t>2.6</t>
  </si>
  <si>
    <t>Nasodoudenal sonde pur ch10/110 cm ENfit</t>
  </si>
  <si>
    <t>Nasodoudenal sonde pur ch8/110cm Enfit</t>
  </si>
  <si>
    <t>Nasodoudenal sonde pur ch 6/110 cm</t>
  </si>
  <si>
    <t>Nasodoudenal sonde pur ch 6/60 cm</t>
  </si>
  <si>
    <t>Nasodoudenal Sonde Pur ch 5/50 cm</t>
  </si>
  <si>
    <t>Nasodoudenal sonde Pur ch 12/110 cm</t>
  </si>
  <si>
    <t>Ventrikkelskyllesett inkl ventrikkelsonde 32Fr</t>
  </si>
  <si>
    <t>3.1</t>
  </si>
  <si>
    <t>5.1</t>
  </si>
  <si>
    <t>5.2</t>
  </si>
  <si>
    <t>Thoraxdrenasje Oasis tørt sug m/vannlås voksen</t>
  </si>
  <si>
    <t>Thoraxdrenasje Oasis tørt sug m/vannlås barn</t>
  </si>
  <si>
    <t>Drenasjesystem thorax tørr-våt neonatal</t>
  </si>
  <si>
    <t>5.3</t>
  </si>
  <si>
    <t xml:space="preserve">2022/9405 </t>
  </si>
  <si>
    <r>
      <t>Dren, sonder og sug, thoraxdrenasjesystem, pleuratappeset, sugekater, sugeset/timediuresesett, blæremåling</t>
    </r>
    <r>
      <rPr>
        <sz val="16"/>
        <color rgb="FF0070C0"/>
        <rFont val="Calibri"/>
        <family val="2"/>
        <scheme val="minor"/>
      </rPr>
      <t>, urologisk skyllesett til Helse Midt-Norge.</t>
    </r>
  </si>
  <si>
    <t>Bilag 1</t>
  </si>
  <si>
    <t xml:space="preserve">Thoraxkateter rett CH 16 40 cm </t>
  </si>
  <si>
    <t>Thoraxkateter rett CH 20 (40 cm)</t>
  </si>
  <si>
    <t xml:space="preserve">Thoraxkateter rett CH 24 </t>
  </si>
  <si>
    <t>Thoraxkateter rett CH 28 (40 cm)</t>
  </si>
  <si>
    <t>Thoraxkateter rett ch 32</t>
  </si>
  <si>
    <t>Thoraxdren m/troakar CH 10 (ca 20 cm</t>
  </si>
  <si>
    <t>Thoraxkateter m/trokar lukket spiss CH 16 (25 cm) Nødkateter</t>
  </si>
  <si>
    <t>Thoraxkateter m/trokar lukket spiss CH 20</t>
  </si>
  <si>
    <t>Thoraxkateter m/trokar lukket spiss CH 24 steril (40 cm)</t>
  </si>
  <si>
    <t>Thoraxkateter m/trokar lukket spiss CH 28 steril (40 cm)</t>
  </si>
  <si>
    <t>Thoraxkateter m/trokar lukket spiss CH 32 steril (40 cm)</t>
  </si>
  <si>
    <t>Thoraxkateter vinklet CH 32 silikon (50 cm)</t>
  </si>
  <si>
    <t>Thoraxkateter rett CH 33 silikon 70 cm</t>
  </si>
  <si>
    <t>Thoraxkateter rett CH 24 silikon steril (70 cm)</t>
  </si>
  <si>
    <t>Perkutant thoraxdrenasjesett  m/Seldingerteknikk CH 12</t>
  </si>
  <si>
    <t>Perkutan drenasjesett  CH 10 steril (20 cm)</t>
  </si>
  <si>
    <t>Perkutan drenasjesett  CH 12 steril (22 cm)</t>
  </si>
  <si>
    <t>Perkutan drenasjesett  CH 14 steril (22 cm)</t>
  </si>
  <si>
    <t>Perkutan drenasjesett CH 18 steril (22 cm)</t>
  </si>
  <si>
    <t>Perkutan drenasjesett  CH 16 steril (22 cm)</t>
  </si>
  <si>
    <t>Y-kobling for silikondren, 1/4-1/4-1/4, CH20-32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</si>
  <si>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</si>
  <si>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</si>
  <si>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</si>
  <si>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</si>
  <si>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</si>
  <si>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</si>
  <si>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</si>
  <si>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</si>
  <si>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</si>
  <si>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</si>
  <si>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</si>
  <si>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</si>
  <si>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</si>
  <si>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</si>
  <si>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</si>
  <si>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</si>
  <si>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</si>
  <si>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</si>
  <si>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Thal-Quick</t>
  </si>
  <si>
    <t xml:space="preserve">Pleuratappesett steril m/1 kanyle og 2L oppsamlingspose (30 </t>
  </si>
  <si>
    <t>Pleuratappesett steril m/2 kanyler og 2L oppsamlingspose</t>
  </si>
  <si>
    <t>Perkutan drenasjesett Standard CH 9 steril</t>
  </si>
  <si>
    <t>Perkutan drenasjesett Standard CH 6 (14 cm)</t>
  </si>
  <si>
    <t>Oppsamlings pose 2L</t>
  </si>
  <si>
    <t>6.1</t>
  </si>
  <si>
    <t>6.2</t>
  </si>
  <si>
    <t>6.3</t>
  </si>
  <si>
    <t>6.4</t>
  </si>
  <si>
    <t>6.5</t>
  </si>
  <si>
    <t>Thoracentes katetersett 6F m 18G nål</t>
  </si>
  <si>
    <t>7.1</t>
  </si>
  <si>
    <t>7.2</t>
  </si>
  <si>
    <t>7.3</t>
  </si>
  <si>
    <t>Sugekateter  rett  CH06  ca. 35cm</t>
  </si>
  <si>
    <t>Sugekateter rett CH05 ca 40 cm (PVC-fri)</t>
  </si>
  <si>
    <t>Sugekateter  rett  CH08  ca. 50cm</t>
  </si>
  <si>
    <t>Sugekateter  rett  CH10  ca. 50cm</t>
  </si>
  <si>
    <t>Sugekateter  rett  CH12  ca. 50cm</t>
  </si>
  <si>
    <t>Sugekateter  rett  CH14  ca. 50cm</t>
  </si>
  <si>
    <t>Sugekateter  rett  CH16  ca. 50cm</t>
  </si>
  <si>
    <t>Sugekateter rett  CH18 ca 50 cm</t>
  </si>
  <si>
    <t>Sugekateter  bøyd (coudè)  CH10  ca. 50cm</t>
  </si>
  <si>
    <t>Sugekateter  bøyd (coudè)  CH12  ca. 50cm</t>
  </si>
  <si>
    <t>Sugekateter  bøyd (coudè) CH14  ca. 50cm</t>
  </si>
  <si>
    <t>Sugekateter  bøyd (coudè)  CH16  ca. 50cm</t>
  </si>
  <si>
    <t>Kateter suge rett vakumtip/cm-mål ch06</t>
  </si>
  <si>
    <t>Kateter suge rett vakumtip/cm-mål ch08</t>
  </si>
  <si>
    <t>Sugekateter, rett, m/vakuumkontroll, CH10</t>
  </si>
  <si>
    <t>Sugekateter rett m/vacuumkontroll, CH 12 25 cm</t>
  </si>
  <si>
    <t>Sugekateter rett CH 12 25 cm (hvit)</t>
  </si>
  <si>
    <t>DuCanto Sugekateter, 6,6 mm x 13,9 mm</t>
  </si>
  <si>
    <t>Sugekateter m/fingertuppkontroll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</si>
  <si>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</si>
  <si>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</si>
  <si>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</si>
  <si>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</si>
  <si>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</si>
  <si>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</si>
  <si>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</si>
  <si>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</si>
  <si>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</si>
  <si>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</si>
  <si>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</si>
  <si>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</si>
  <si>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</si>
  <si>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</si>
  <si>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</si>
  <si>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</si>
  <si>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</si>
  <si>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</si>
  <si>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10024550 Sugekateter Rett CH 06 lysgrønn</t>
  </si>
  <si>
    <t>10026001 Sugekateter Rett CH 08 Lysblå</t>
  </si>
  <si>
    <t>10024552 Sugekateter Rett CH 10 Svart</t>
  </si>
  <si>
    <t>10024553 Sugekateter Rett CH 12 Hvit</t>
  </si>
  <si>
    <t>10024554 Sugekateter Rett CH 14 Grønn</t>
  </si>
  <si>
    <t>10024671 Sugekateter Rett CH 16 orange</t>
  </si>
  <si>
    <t>10024671 Sugekateter Rett CH 18 rød</t>
  </si>
  <si>
    <t>10024662 Sugekateter Bøyd CH 10 Svart</t>
  </si>
  <si>
    <t>10024663 Sugekateter Bøyd CH 12 Hvit</t>
  </si>
  <si>
    <t>10024665 Sugekateter Bøyd CH 14 Grønn</t>
  </si>
  <si>
    <t>10024667 Sugekateter Bøyd CH 16 Orange</t>
  </si>
  <si>
    <t>Sugekateter rett med vacumkontroll CH06 lyse grønn</t>
  </si>
  <si>
    <t>Sugekateter rett med vacumkontroll CH08 lyse blå</t>
  </si>
  <si>
    <t>Sugekateter rett med vacumkontroll CH10 svart</t>
  </si>
  <si>
    <t>Sugekateter rett med vacumkontroll CH12hvit</t>
  </si>
  <si>
    <t xml:space="preserve"> Høykapasitets kateter for akutt luftveishåndtering</t>
  </si>
  <si>
    <t xml:space="preserve">Manuelt Håndsug </t>
  </si>
  <si>
    <t>Kompakt engangssug for prehospital luftveishåndtering eller tilsvarende (TVAC)</t>
  </si>
  <si>
    <t>Ytterbeholder til Sugepose 1-1,5L</t>
  </si>
  <si>
    <t>Ytterbeholder til Sugepose 2-2,5L</t>
  </si>
  <si>
    <t>Ytterbeholder til Sugepose 2,5-3L</t>
  </si>
  <si>
    <t>Sugepose engangs 1-1,5 l</t>
  </si>
  <si>
    <t>Sugepose 1-1,5L Standard</t>
  </si>
  <si>
    <t>Sugepose engangs 2,5 l</t>
  </si>
  <si>
    <t>Sugepose 2-2,5L Standard (engangs)</t>
  </si>
  <si>
    <t>Sugepose 3L Standard (engangs)</t>
  </si>
  <si>
    <t>Sugepose engangs m gel 1,5 l</t>
  </si>
  <si>
    <t>Sugepose 1-1,5L m/ Pulver</t>
  </si>
  <si>
    <t>Sugepose engangs med gel 2,5 l</t>
  </si>
  <si>
    <t>Sugepose 2-2,5L m/Absorberende Pulver</t>
  </si>
  <si>
    <t>Sugepose -3L m/Pulver</t>
  </si>
  <si>
    <t>Prøveoppsamler 300ml m/Kobling 12mm Engangs</t>
  </si>
  <si>
    <t>Presisjonsmålebeger for sug, 12 mm.</t>
  </si>
  <si>
    <t>Prøvebeger engangssytem</t>
  </si>
  <si>
    <t>Bakterie- och virusfilter til sugesystem 0,027µm</t>
  </si>
  <si>
    <t>Flergangs Vakuumkobling Vinklet (90 grader)</t>
  </si>
  <si>
    <t>Konnektor slange Y PP hvit 8-10mm 4,7mm</t>
  </si>
  <si>
    <t>Y-kobling  7mm tilkobling for engangssystem</t>
  </si>
  <si>
    <t>Flergangs oppsamlingsbeholder 250 ml (barnebeholder)</t>
  </si>
  <si>
    <t>Enkel seriekobling av pasientporter mellom sugeposer (Pasientsereitilkobling)</t>
  </si>
  <si>
    <t>Skinneklemme til sugebeholdere mm</t>
  </si>
  <si>
    <t xml:space="preserve">Flergangs rett koblingsstykke </t>
  </si>
  <si>
    <t>Flergangs y-kobling  trippel konisk</t>
  </si>
  <si>
    <t>Engangs Virusfilter og bakteriefilter</t>
  </si>
  <si>
    <t>Engangs virusfilter m/overløpsbeskyttelse, konisk kobling</t>
  </si>
  <si>
    <t xml:space="preserve">Han-Konnektor m/skyvemekanisme 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</si>
  <si>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</si>
  <si>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</si>
  <si>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</si>
  <si>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</si>
  <si>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</si>
  <si>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</si>
  <si>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</si>
  <si>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</si>
  <si>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</si>
  <si>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</si>
  <si>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</si>
  <si>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</si>
  <si>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</si>
  <si>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</si>
  <si>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</si>
  <si>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</si>
  <si>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</si>
  <si>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</si>
  <si>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</si>
  <si>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</si>
  <si>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</si>
  <si>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</si>
  <si>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</si>
  <si>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</si>
  <si>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</si>
  <si>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</si>
  <si>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</si>
  <si>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</si>
  <si>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Stykk | EA</t>
  </si>
  <si>
    <t>Sugesett dobbeltbøyd 22 cm ch 18,5 Koblingsslange Ø5,5x8mm 3,5 m</t>
  </si>
  <si>
    <t>Sugesett Munnstykke  ca. L26cm Slange Ø5,5x8mm ca. L350cm Poole/Rissler (tarm og oment)</t>
  </si>
  <si>
    <t xml:space="preserve">Sugesett Munnstykke Flat Spiss CH ca.18,5 ca. L22cm Slange Ø5,5x8mm ca. L350cm </t>
  </si>
  <si>
    <t>Sugesett Munnstykke ca. L40cm ch 18,5 Slange Ø5,5x8mm ca. L200cm Rektoskop</t>
  </si>
  <si>
    <t>Sugesett kirurgisk Ø5,5x8mm ca. L350cm, kutt ender</t>
  </si>
  <si>
    <t>Sugesett Munnstykke ca. L21cm CH 18,5 Slange Ø5,5x8mm ca. L350cm Smalende Spiss m/Fingerkontroll</t>
  </si>
  <si>
    <t>Sugesett ØNH/Dental Ø2,5x3,5mm ca. L17cm CH 10,5 Dobbel Bøyd</t>
  </si>
  <si>
    <t xml:space="preserve">Sugesett ØNH  ca. L17cm CH 12 cm Dobbel Bøyd  </t>
  </si>
  <si>
    <t>Sugesett med smalende spiss L: 12 cm (kirurgisk presisjonssugesett)</t>
  </si>
  <si>
    <t>Sugesett Sekret Tracheal m/Beholder 10ml</t>
  </si>
  <si>
    <t>Sekretsug, Tracheal  25 ml, m sugekateter 14 CH (jordmorsug m/filter)</t>
  </si>
  <si>
    <t>Sugesett til hemorider m/vacumkontroll 2m</t>
  </si>
  <si>
    <t xml:space="preserve">Sugesett, Midi munnstykke m/tre slisser 26 cm L350cm 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</si>
  <si>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</si>
  <si>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</si>
  <si>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</si>
  <si>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</si>
  <si>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</si>
  <si>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</si>
  <si>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</si>
  <si>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</si>
  <si>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</si>
  <si>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</si>
  <si>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</si>
  <si>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</si>
  <si>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</si>
  <si>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ukjent</t>
  </si>
  <si>
    <t>Sugeslange Steril Ø5,5/8,0ca. L350cm Kon-Kon</t>
  </si>
  <si>
    <t>Sugeslange Steril Ø5,5/8,0 ca. L200cm Kon-Kon</t>
  </si>
  <si>
    <t xml:space="preserve">Sugeslange Steril Ø5,6/8,2 ca. L200cm Kon-Myk(soft/elastisk) </t>
  </si>
  <si>
    <t>Sugeslange Steril Ø5,5/8,0 ca. L200cm Kon-Nip m/hette</t>
  </si>
  <si>
    <t>Sugeslange Steril Ø5,6/8,2 ca. L200cm Kon-Nippel m/Sugekontroll</t>
  </si>
  <si>
    <t>Sugeslange Steril Ø5,6/8,2 ca. L200cm Kon-Nippel m/Sugekontroll (PVC-fri)</t>
  </si>
  <si>
    <t xml:space="preserve">Sugeslange Steril universal Ø5,6/8,2 ca. L350cm Kon-Myk(soft/elastisk) </t>
  </si>
  <si>
    <t>Sugeslange Ø5.5cx8mm ca. L350cm Kon-Myk(soft/elastisk) til presisjonsmunnstykker</t>
  </si>
  <si>
    <t>Sugeslange steril Ø5,6/8,2mm m/hette Kon/Nip 2m</t>
  </si>
  <si>
    <t>Sugeslange m 22 cm skyllerør, L:200cm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</si>
  <si>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</si>
  <si>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</si>
  <si>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</si>
  <si>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</si>
  <si>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</si>
  <si>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</si>
  <si>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</si>
  <si>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</si>
  <si>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</si>
  <si>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</si>
  <si>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Yankauer sugekateter, u/slange (med bøy)</t>
  </si>
  <si>
    <t>Sugesett Yankauer, m/slange 6 mm, 1m</t>
  </si>
  <si>
    <t>Sugesett Yankauer, m/slange 6 mm, 2m</t>
  </si>
  <si>
    <t>Sug AirOline 265mm Maxi Plus</t>
  </si>
  <si>
    <t>Sugesett AirOline 265mm 6mm/1m Maxi Plus</t>
  </si>
  <si>
    <t>Sugesett AirOline 265mm 6mm/2m Maxi Plus</t>
  </si>
  <si>
    <t>Ukjent</t>
  </si>
  <si>
    <t>12.1</t>
  </si>
  <si>
    <t>12.2</t>
  </si>
  <si>
    <t>12.3</t>
  </si>
  <si>
    <t>12.4</t>
  </si>
  <si>
    <t>12.5</t>
  </si>
  <si>
    <t>TempFoley, 8 CH</t>
  </si>
  <si>
    <t>TempFoley, 10 CH</t>
  </si>
  <si>
    <t>TempFoley, 12 CH</t>
  </si>
  <si>
    <t>TempFoley, 14 CH</t>
  </si>
  <si>
    <t>TempFoley, 16 CH</t>
  </si>
  <si>
    <t>TempFoley, 18 CH</t>
  </si>
  <si>
    <t>Forlengerkabel HP/Philips; 3,0m</t>
  </si>
  <si>
    <t>Forlengerkabel HP/Philips; 5,0m</t>
  </si>
  <si>
    <t>Forlengerkabel Siemens; 3,0m</t>
  </si>
  <si>
    <t>Forlengerkabel Siemens; 5,0m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</si>
  <si>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</si>
  <si>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</si>
  <si>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</si>
  <si>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</si>
  <si>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</si>
  <si>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</si>
  <si>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</si>
  <si>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</si>
  <si>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</si>
  <si>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</si>
  <si>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Timediuresesett m/tappkran 500ml</t>
  </si>
  <si>
    <t xml:space="preserve">Utbyttepose timediurese tømbar 2 liter </t>
  </si>
  <si>
    <t>14.1</t>
  </si>
  <si>
    <t>14.2</t>
  </si>
  <si>
    <t>Skyllesett uro enkelt</t>
  </si>
  <si>
    <t>Skyllesett uro Y dråpe kammer rulleklem</t>
  </si>
  <si>
    <t>15.1</t>
  </si>
  <si>
    <t>15.2</t>
  </si>
  <si>
    <t>Folymanometer</t>
  </si>
  <si>
    <t>Analogt thoraxdrenasjesystem  for voksen/pediatrisk tørt sug/sørr lås</t>
  </si>
  <si>
    <t>Medena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</si>
</sst>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1" formatCode="_-&quot;kr&quot;\ * #,##0.00_-;\-&quot;kr&quot;\ * #,##0.00_-;_-&quot;kr&quot;\ 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2"/>
      <name val="Calibri"/>
      <family val="2"/>
      <scheme val="minor"/>
    </font>
    <font>
      <sz val="11"/>
      <name val="Aptos Narrow"/>
    </font>
    <font>
      <sz val="16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</borders>
  <cellStyleXfs count="14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11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171" fontId="1" fillId="0" borderId="0" applyFont="0" applyFill="0" applyBorder="0" applyAlignment="0" applyProtection="0"/>
    <xf numFmtId="0" fontId="16" fillId="0" borderId="0"/>
    <xf numFmtId="0" fontId="17" fillId="0" borderId="0"/>
    <xf numFmtId="0" fontId="19" fillId="0" borderId="0"/>
  </cellStyleXfs>
  <cellXfs count="52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7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2" fillId="2" borderId="0" xfId="1" applyFont="1"/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10" fillId="5" borderId="2" xfId="4" applyFont="1" applyBorder="1" applyAlignment="1">
      <alignment horizontal="left" vertical="top" wrapText="1"/>
    </xf>
    <xf numFmtId="0" fontId="4" fillId="7" borderId="0" xfId="7"/>
    <xf numFmtId="0" fontId="1" fillId="3" borderId="0" xfId="8">
      <alignment horizontal="left" vertical="top" wrapText="1"/>
    </xf>
    <xf numFmtId="0" fontId="1" fillId="5" borderId="0" xfId="4" applyAlignment="1">
      <alignment wrapText="1"/>
    </xf>
    <xf numFmtId="0" fontId="1" fillId="8" borderId="0" xfId="9">
      <alignment wrapText="1"/>
      <protection locked="0"/>
    </xf>
    <xf numFmtId="0" fontId="1" fillId="3" borderId="0" xfId="8" applyAlignment="1">
      <alignment wrapText="1"/>
    </xf>
    <xf numFmtId="0" fontId="0" fillId="2" borderId="0" xfId="1" applyFont="1" applyAlignment="1">
      <alignment horizontal="right"/>
    </xf>
    <xf numFmtId="0" fontId="1" fillId="8" borderId="0" xfId="9" applyAlignment="1">
      <alignment wrapText="1"/>
      <protection locked="0"/>
    </xf>
    <xf numFmtId="0" fontId="8" fillId="4" borderId="0" xfId="3" applyBorder="1" applyAlignment="1">
      <alignment wrapText="1"/>
    </xf>
    <xf numFmtId="0" fontId="4" fillId="7" borderId="0" xfId="7" applyAlignment="1">
      <alignment wrapText="1"/>
    </xf>
    <xf numFmtId="0" fontId="10" fillId="5" borderId="2" xfId="4" applyFont="1" applyBorder="1" applyAlignment="1">
      <alignment wrapText="1"/>
    </xf>
    <xf numFmtId="0" fontId="1" fillId="5" borderId="2" xfId="4" applyBorder="1" applyAlignment="1">
      <alignment wrapText="1"/>
    </xf>
    <xf numFmtId="0" fontId="1" fillId="8" borderId="2" xfId="9" applyBorder="1">
      <alignment wrapText="1"/>
      <protection locked="0"/>
    </xf>
    <xf numFmtId="0" fontId="1" fillId="8" borderId="2" xfId="9" applyBorder="1" applyAlignment="1">
      <alignment wrapText="1"/>
      <protection locked="0"/>
    </xf>
    <xf numFmtId="0" fontId="3" fillId="6" borderId="0" xfId="5" applyFont="1"/>
    <xf numFmtId="0" fontId="8" fillId="4" borderId="0" xfId="3" applyBorder="1" applyAlignment="1">
      <alignment horizontal="center" wrapText="1"/>
    </xf>
    <xf numFmtId="0" fontId="12" fillId="6" borderId="0" xfId="5" applyFont="1"/>
    <xf numFmtId="0" fontId="13" fillId="4" borderId="0" xfId="3" applyFont="1" applyBorder="1" applyAlignment="1">
      <alignment horizontal="center" wrapText="1"/>
    </xf>
    <xf numFmtId="0" fontId="3" fillId="6" borderId="0" xfId="5" applyFont="1" applyAlignment="1">
      <alignment horizontal="right"/>
    </xf>
    <xf numFmtId="0" fontId="10" fillId="5" borderId="3" xfId="4" applyFont="1" applyBorder="1" applyAlignment="1">
      <alignment horizontal="left" vertical="top" wrapText="1"/>
    </xf>
    <xf numFmtId="49" fontId="12" fillId="6" borderId="0" xfId="5" applyNumberFormat="1" applyFont="1"/>
    <xf numFmtId="49" fontId="1" fillId="3" borderId="0" xfId="1" applyNumberFormat="1" applyFill="1"/>
    <xf numFmtId="49" fontId="1" fillId="2" borderId="0" xfId="1" applyNumberFormat="1"/>
    <xf numFmtId="49" fontId="8" fillId="4" borderId="0" xfId="3" applyNumberFormat="1" applyBorder="1" applyAlignment="1"/>
    <xf numFmtId="49" fontId="4" fillId="7" borderId="0" xfId="7" applyNumberFormat="1"/>
    <xf numFmtId="49" fontId="10" fillId="5" borderId="2" xfId="4" applyNumberFormat="1" applyFont="1" applyBorder="1" applyAlignment="1">
      <alignment wrapText="1"/>
    </xf>
    <xf numFmtId="49" fontId="1" fillId="6" borderId="0" xfId="5" applyNumberFormat="1"/>
    <xf numFmtId="0" fontId="1" fillId="2" borderId="0" xfId="1" quotePrefix="1"/>
    <xf numFmtId="0" fontId="9" fillId="5" borderId="3" xfId="4" applyFont="1" applyBorder="1" applyAlignment="1">
      <alignment horizontal="left" vertical="top" wrapText="1"/>
    </xf>
    <xf numFmtId="0" fontId="15" fillId="5" borderId="2" xfId="6" applyFont="1" applyFill="1" applyBorder="1" applyAlignment="1">
      <alignment horizontal="left" vertical="top" wrapText="1"/>
    </xf>
    <xf numFmtId="0" fontId="1" fillId="5" borderId="0" xfId="4" applyAlignment="1">
      <alignment horizontal="left" vertical="top" wrapText="1"/>
    </xf>
    <xf numFmtId="0" fontId="10" fillId="5" borderId="0" xfId="4" applyFont="1" applyAlignment="1">
      <alignment horizontal="left" vertical="top" wrapText="1"/>
    </xf>
    <xf numFmtId="3" fontId="1" fillId="5" borderId="2" xfId="4" applyNumberFormat="1" applyBorder="1" applyAlignment="1">
      <alignment wrapText="1"/>
    </xf>
    <xf numFmtId="0" fontId="1" fillId="5" borderId="2" xfId="4" applyBorder="1" applyAlignment="1">
      <alignment horizontal="right" wrapText="1"/>
    </xf>
    <xf numFmtId="0" fontId="18" fillId="3" borderId="0" xfId="1" applyFont="1" applyFill="1"/>
  </cellXfs>
  <cellStyles count="14">
    <cellStyle name="Grunnfarge" xfId="1" xr:uid="{5A4AD0F5-1337-48CE-8C61-FE5ACC4EA7F0}"/>
    <cellStyle name="Hyperkobling" xfId="6" builtinId="8"/>
    <cellStyle name="Hyperkobling 2" xfId="2" xr:uid="{CC7F9EB8-0A75-4486-ABA7-ACAD2CB0EACA}"/>
    <cellStyle name="Normal" xfId="0" builtinId="0"/>
    <cellStyle name="Normal 2" xfId="8" xr:uid="{BF7FB4EE-3677-45F5-A807-4A02DB12973F}"/>
    <cellStyle name="Normal 2 2" xfId="13" xr:uid="{4C32EE66-6796-4E8E-824D-1053D269B778}"/>
    <cellStyle name="Normal 2 3" xfId="12" xr:uid="{89D6DE28-676F-4B9A-9B43-AB4E91CA71C2}"/>
    <cellStyle name="Normal 3" xfId="11" xr:uid="{58604C6B-A663-4032-9D4B-96C83D8A6693}"/>
    <cellStyle name="Normal beskyttet" xfId="4" xr:uid="{3569BEA1-9928-4713-9C97-A0F9008F6E3E}"/>
    <cellStyle name="Normal inntasting" xfId="9" xr:uid="{7AE3BD89-C89F-4D54-A732-10EC5BD6AB55}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  <cellStyle name="Valuta 2" xfId="10" xr:uid="{F2E5EB33-B64C-4DA7-A2E6-FA2EF778DC6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1" defaultTableStyle="TableStyleMedium2" defaultPivotStyle="PivotStyleLight16">
    <tableStyle name="Invisible" pivot="0" table="0" count="0" xr9:uid="{A1AB7331-5AAE-47AA-A298-E4D6E1A556ED}"/>
  </tableStyles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122381</xdr:colOff>
      <xdr:row>0</xdr:row>
      <xdr:rowOff>97459</xdr:rowOff>
    </xdr:from>
    <xdr:to>
      <xdr:col>1</xdr:col>
      <xdr:colOff>1953058</xdr:colOff>
      <xdr:row>0</xdr:row>
      <xdr:rowOff>417514</xdr:rowOff>
    </xdr:to>
    <xdr:pic>
      <xdr:nvPicPr>
        <xdr:cNvPr id="2" name="Bilde 7">
          <a:extLst>
            <a:ext uri="{FF2B5EF4-FFF2-40B4-BE49-F238E27FC236}">
              <a16:creationId xmlns:a16="http://schemas.microsoft.com/office/drawing/2014/main" id="{478FB733-796D-4B32-BC30-EEA0330C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531" y="101269"/>
          <a:ext cx="1828137" cy="31624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57977</xdr:rowOff>
    </xdr:from>
    <xdr:to>
      <xdr:col>4</xdr:col>
      <xdr:colOff>112782</xdr:colOff>
      <xdr:row>33</xdr:row>
      <xdr:rowOff>143979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F4609FB-C958-4165-AE7D-C36DEF605007}"/>
            </a:ext>
          </a:extLst>
        </xdr:cNvPr>
        <xdr:cNvSpPr txBox="1"/>
      </xdr:nvSpPr>
      <xdr:spPr>
        <a:xfrm>
          <a:off x="182880" y="5837747"/>
          <a:ext cx="5934462" cy="13610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Retningslinjer</a:t>
          </a:r>
          <a:r>
            <a:rPr lang="nb-NO" sz="1100" baseline="0"/>
            <a:t> er hentet fra Nasjonalt profilprogram for helseforetakene</a:t>
          </a:r>
          <a:br>
            <a:rPr lang="nb-NO" sz="1100" baseline="0"/>
          </a:br>
          <a:r>
            <a:rPr lang="nb-NO">
              <a:hlinkClick xmlns:r="http://schemas.openxmlformats.org/officeDocument/2006/relationships" r:id=""/>
            </a:rPr>
            <a:t>https://www.regjeringen.no/contentassets/575f7de1edeb42fca6a952d3ca5f3260/4804-designmanual2011-web.pdf</a:t>
          </a:r>
          <a:endParaRPr lang="nb-NO"/>
        </a:p>
        <a:p>
          <a:endParaRPr lang="nb-NO" sz="1100"/>
        </a:p>
        <a:p>
          <a:r>
            <a:rPr lang="nb-NO" sz="1100"/>
            <a:t>Dette styrer fargevalg,</a:t>
          </a:r>
          <a:r>
            <a:rPr lang="nb-NO" sz="1100" baseline="0"/>
            <a:t> skrifttype og generell lay-out</a:t>
          </a:r>
          <a:endParaRPr lang="nb-NO" sz="1100"/>
        </a:p>
      </xdr:txBody>
    </xdr:sp>
    <xdr:clientData/>
  </xdr:twoCellAnchor>
  <xdr:twoCellAnchor editAs="oneCell">
    <xdr:from>
      <xdr:col>1</xdr:col>
      <xdr:colOff>68580</xdr:colOff>
      <xdr:row>0</xdr:row>
      <xdr:rowOff>76200</xdr:rowOff>
    </xdr:from>
    <xdr:to>
      <xdr:col>1</xdr:col>
      <xdr:colOff>2792039</xdr:colOff>
      <xdr:row>0</xdr:row>
      <xdr:rowOff>558800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EBEFD91F-5316-4EA4-8FEA-4A37FBEA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190" y="76200"/>
          <a:ext cx="2723459" cy="485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783316</xdr:colOff>
      <xdr:row>0</xdr:row>
      <xdr:rowOff>571501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C31494E-AE7E-408A-ABEC-9245CCA64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1605" cy="475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</xdr:col>
      <xdr:colOff>6809740</xdr:colOff>
      <xdr:row>30</xdr:row>
      <xdr:rowOff>167640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B40117E3-46FE-491A-B1A1-180E9911B5C0}"/>
            </a:ext>
          </a:extLst>
        </xdr:cNvPr>
        <xdr:cNvSpPr txBox="1"/>
      </xdr:nvSpPr>
      <xdr:spPr>
        <a:xfrm>
          <a:off x="182880" y="1318260"/>
          <a:ext cx="8890000" cy="49225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nb-NO" sz="1100">
              <a:effectLst/>
              <a:latin typeface="+mn-lt"/>
              <a:ea typeface="+mn-ea"/>
              <a:cs typeface="+mn-cs"/>
            </a:rPr>
            <a:t>Denne grunnmalen er tilpasset anskaffelser som er inndelt i flere delkontrakter og hvor det er hensiktsmessig at prisskjema for alle delkontraktene er samlet i en arkfane.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Det er tillatt å tilpasse grunnmalen, men grunnmalens skrifttyper, farger, stiler etc. må brukes. Se arkfanen Mal.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Arkfane Omfang:</a:t>
          </a:r>
          <a:br>
            <a:rPr lang="nb-NO" sz="1100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Fyll inn navn på hver delkontrakt i kolonne B under oversikt over delkontrakter. Navn på delkontraktene vil automatisk vises i arkfanen Prisskjema.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Arkfane Prisskjema:</a:t>
          </a:r>
          <a:br>
            <a:rPr lang="nb-NO" sz="1100" b="1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Se arkfanen Veiledning for hvordan pristabellen skal forstås.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Kolonner med blå tekst, kan slettes dersom kolonnen ikke er relevante for anskaffelsen. Velg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eller slett "pr. år" i tekst for kolonne "Antatt mengde" og " Totalsum" avhengig av hva som er relevant for anskaffelsen.</a:t>
          </a:r>
          <a:br>
            <a:rPr lang="nb-NO" sz="1100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[instruks]: Teksten mellom klammene viser hva som skal skrives i feltet.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aseline="0">
              <a:effectLst/>
              <a:latin typeface="+mn-lt"/>
              <a:ea typeface="+mn-ea"/>
              <a:cs typeface="+mn-cs"/>
            </a:rPr>
            <a:t>Tilpass antall vare-/produkt-/undergrupper per delkontrakt til det som passer for anskaffelsen.</a:t>
          </a:r>
        </a:p>
        <a:p>
          <a:r>
            <a:rPr lang="nb-NO" sz="1100" baseline="0">
              <a:effectLst/>
              <a:latin typeface="+mn-lt"/>
              <a:ea typeface="+mn-ea"/>
              <a:cs typeface="+mn-cs"/>
            </a:rPr>
            <a:t>Hvis det ikke er aktuelt å be om tilleggsortiment, slett rader for dette.</a:t>
          </a:r>
        </a:p>
        <a:p>
          <a:r>
            <a:rPr lang="nb-NO" sz="1100" baseline="0">
              <a:effectLst/>
              <a:latin typeface="+mn-lt"/>
              <a:ea typeface="+mn-ea"/>
              <a:cs typeface="+mn-cs"/>
            </a:rPr>
            <a:t>Det kan også legges til flere kolonner, da fortrinnsvis til høyre for kolonnen "Totalsum".</a:t>
          </a:r>
          <a:endParaRPr lang="nb-NO" sz="1100">
            <a:effectLst/>
            <a:latin typeface="+mn-lt"/>
            <a:ea typeface="+mn-ea"/>
            <a:cs typeface="+mn-cs"/>
          </a:endParaRP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Alle produktlinjer bør ha unikt nummer.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Skriv inn nøytral beskrivelse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/</a:t>
          </a:r>
          <a:r>
            <a:rPr lang="nb-NO" sz="1100">
              <a:effectLst/>
              <a:latin typeface="+mn-lt"/>
              <a:ea typeface="+mn-ea"/>
              <a:cs typeface="+mn-cs"/>
            </a:rPr>
            <a:t>generisk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navn</a:t>
          </a:r>
          <a:r>
            <a:rPr lang="nb-NO" sz="1100">
              <a:effectLst/>
              <a:latin typeface="+mn-lt"/>
              <a:ea typeface="+mn-ea"/>
              <a:cs typeface="+mn-cs"/>
            </a:rPr>
            <a:t> i kolonnen </a:t>
          </a:r>
          <a:r>
            <a:rPr lang="nb-NO" sz="1100" b="1">
              <a:effectLst/>
              <a:latin typeface="+mn-lt"/>
              <a:ea typeface="+mn-ea"/>
              <a:cs typeface="+mn-cs"/>
            </a:rPr>
            <a:t>Oppdragsgivers bekrivelse (anbudslinjenavn)</a:t>
          </a:r>
          <a:r>
            <a:rPr lang="nb-NO" sz="1100">
              <a:effectLst/>
              <a:latin typeface="+mn-lt"/>
              <a:ea typeface="+mn-ea"/>
              <a:cs typeface="+mn-cs"/>
            </a:rPr>
            <a:t>. Pass på det beskrivelsen er tydelig. Følg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ev.</a:t>
          </a:r>
          <a:r>
            <a:rPr lang="nb-NO" sz="1100">
              <a:effectLst/>
              <a:latin typeface="+mn-lt"/>
              <a:ea typeface="+mn-ea"/>
              <a:cs typeface="+mn-cs"/>
            </a:rPr>
            <a:t> navngivingsregler.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Det må være minst en opplysning som skiller </a:t>
          </a:r>
          <a:r>
            <a:rPr lang="nb-NO" sz="1100">
              <a:effectLst/>
              <a:latin typeface="+mn-lt"/>
              <a:ea typeface="+mn-ea"/>
              <a:cs typeface="+mn-cs"/>
            </a:rPr>
            <a:t>to linjer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i samme vare-/produkt-/undergruppe.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Bruk kolonnen </a:t>
          </a:r>
          <a:r>
            <a:rPr lang="nb-NO" sz="1100" b="1">
              <a:effectLst/>
              <a:latin typeface="+mn-lt"/>
              <a:ea typeface="+mn-ea"/>
              <a:cs typeface="+mn-cs"/>
            </a:rPr>
            <a:t>Ev.supplerende informasjon/kommentar</a:t>
          </a:r>
          <a:r>
            <a:rPr lang="nb-NO" sz="1100">
              <a:effectLst/>
              <a:latin typeface="+mn-lt"/>
              <a:ea typeface="+mn-ea"/>
              <a:cs typeface="+mn-cs"/>
            </a:rPr>
            <a:t> dersom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opplysningene i </a:t>
          </a:r>
          <a:r>
            <a:rPr lang="nb-NO" sz="1100">
              <a:effectLst/>
              <a:latin typeface="+mn-lt"/>
              <a:ea typeface="+mn-ea"/>
              <a:cs typeface="+mn-cs"/>
            </a:rPr>
            <a:t>kolonnen </a:t>
          </a:r>
          <a:r>
            <a:rPr lang="nb-NO" sz="1100" b="1">
              <a:effectLst/>
              <a:latin typeface="+mn-lt"/>
              <a:ea typeface="+mn-ea"/>
              <a:cs typeface="+mn-cs"/>
            </a:rPr>
            <a:t>Oppdragsgivers bekrivelse (anbudslinjenavn)</a:t>
          </a:r>
          <a:r>
            <a:rPr lang="nb-NO" sz="1100" b="0" baseline="0">
              <a:effectLst/>
              <a:latin typeface="+mn-lt"/>
              <a:ea typeface="+mn-ea"/>
              <a:cs typeface="+mn-cs"/>
            </a:rPr>
            <a:t> ikke er tilstrekkelig til at tilbyder vil kunne forstå hva vi ønsker tilbudt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.</a:t>
          </a:r>
          <a:r>
            <a:rPr lang="nb-NO" sz="1100">
              <a:effectLst/>
              <a:latin typeface="+mn-lt"/>
              <a:ea typeface="+mn-ea"/>
              <a:cs typeface="+mn-cs"/>
            </a:rPr>
            <a:t> Feltet kan være blankt.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>
              <a:effectLst/>
            </a:rPr>
            <a:t>FØR KONKURRANSEN</a:t>
          </a:r>
          <a:r>
            <a:rPr lang="nb-NO" b="1" baseline="0">
              <a:effectLst/>
            </a:rPr>
            <a:t> PUBLISERS: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 baseline="0">
              <a:effectLst/>
            </a:rPr>
            <a:t>Sjekk at det er samsvar mellom hva som fremgår av andre konkurransedokumenter og prisskjemaet.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aseline="0">
              <a:effectLst/>
            </a:rPr>
            <a:t>Skjul arkene Mal og Veiledning Mal.</a:t>
          </a:r>
          <a:br>
            <a:rPr lang="nb-NO" baseline="0">
              <a:effectLst/>
            </a:rPr>
          </a:br>
          <a:br>
            <a:rPr lang="nb-NO" sz="1100">
              <a:effectLst/>
              <a:latin typeface="+mn-lt"/>
              <a:ea typeface="+mn-ea"/>
              <a:cs typeface="+mn-cs"/>
            </a:rPr>
          </a:br>
          <a:endParaRPr lang="nb-NO" sz="1100">
            <a:effectLst/>
            <a:latin typeface="+mn-lt"/>
            <a:ea typeface="+mn-ea"/>
            <a:cs typeface="+mn-cs"/>
          </a:endParaRPr>
        </a:p>
        <a:p>
          <a:pPr marL="0" indent="0" algn="l" rtl="0">
            <a:defRPr sz="1000"/>
          </a:pPr>
          <a:endParaRPr lang="nb-NO" sz="1000" b="0" i="0" u="none" strike="noStrike" baseline="0">
            <a:solidFill>
              <a:srgbClr val="000000"/>
            </a:solidFill>
            <a:latin typeface="+mn-lt"/>
            <a:ea typeface="+mn-ea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787126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28" totalsRowShown="0" dataDxfId="2" headerRowCellStyle="SHI Overskrift 3" dataCellStyle="Normal beskyttet">
  <autoFilter ref="B10:C28" xr:uid="{00000000-0009-0000-0100-000001000000}"/>
  <tableColumns count="2">
    <tableColumn id="1" xr3:uid="{0114C7F3-961D-4E01-BD23-1DFAA9935A1B}" name="Kolonne" dataDxfId="1" dataCellStyle="Normal beskyttet"/>
    <tableColumn id="2" xr3:uid="{C11C0807-B885-4F1E-9FAD-32B050FD7878}" name="Kommentar" dataDxfId="0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24" totalsRowShown="0" dataDxfId="5" headerRowCellStyle="SHI Overskrift 3" dataCellStyle="Normal beskyttet">
  <autoFilter ref="B6:C24" xr:uid="{00000000-0009-0000-0100-000001000000}"/>
  <tableColumns count="2">
    <tableColumn id="1" xr3:uid="{3B29C6BC-983D-45CA-A636-1181E6B51C44}" name="Delkontrakt" dataDxfId="4" dataCellStyle="Normal beskyttet"/>
    <tableColumn id="2" xr3:uid="{CED533A3-7082-4B75-8EC0-BA5080BA5A9D}" name="Beskrivelse" dataDxfId="3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egjeringen.no/contentassets/575f7de1edeb42fca6a952d3ca5f3260/4804-designmanual2011-web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C612F-5F50-4D45-A526-24DB23077208}">
  <sheetPr>
    <tabColor theme="2" tint="-9.9978637043366805E-2"/>
    <pageSetUpPr fitToPage="1"/>
  </sheetPr>
  <dimension ref="B1:D26"/>
  <sheetViews>
    <sheetView showGridLines="0" showRowColHeaders="0" zoomScaleNormal="100" zoomScalePageLayoutView="130" workbookViewId="0">
      <selection activeCell="B5" sqref="B5"/>
    </sheetView>
  </sheetViews>
  <sheetFormatPr baseColWidth="10" defaultColWidth="11.5703125" defaultRowHeight="15"/>
  <cols>
    <col min="1" max="1" width="2.5703125" style="3" customWidth="1"/>
    <col min="2" max="2" width="60.140625" style="3" customWidth="1"/>
    <col min="3" max="16384" width="11.5703125" style="3"/>
  </cols>
  <sheetData>
    <row r="1" spans="2:2" s="1" customFormat="1" ht="49.7" customHeight="1"/>
    <row r="3" spans="2:2" ht="15.75">
      <c r="B3" s="10" t="s">
        <v>0</v>
      </c>
    </row>
    <row r="4" spans="2:2">
      <c r="B4" s="18" t="s">
        <v>1</v>
      </c>
    </row>
    <row r="5" spans="2:2">
      <c r="B5" s="11" t="s">
        <v>2</v>
      </c>
    </row>
    <row r="6" spans="2:2">
      <c r="B6" s="3" t="s">
        <v>3</v>
      </c>
    </row>
    <row r="7" spans="2:2">
      <c r="B7" s="19" t="s">
        <v>4</v>
      </c>
    </row>
    <row r="8" spans="2:2">
      <c r="B8" s="20" t="s">
        <v>5</v>
      </c>
    </row>
    <row r="9" spans="2:2">
      <c r="B9" s="21" t="s">
        <v>6</v>
      </c>
    </row>
    <row r="11" spans="2:2">
      <c r="B11" s="22" t="s">
        <v>7</v>
      </c>
    </row>
    <row r="12" spans="2:2">
      <c r="B12" s="22" t="s">
        <v>8</v>
      </c>
    </row>
    <row r="13" spans="2:2">
      <c r="B13" s="22"/>
    </row>
    <row r="14" spans="2:2">
      <c r="B14" s="22" t="s">
        <v>9</v>
      </c>
    </row>
    <row r="15" spans="2:2">
      <c r="B15" s="22" t="s">
        <v>10</v>
      </c>
    </row>
    <row r="16" spans="2:2">
      <c r="B16" s="22"/>
    </row>
    <row r="17" spans="2:4" ht="30">
      <c r="B17" s="22" t="s">
        <v>11</v>
      </c>
      <c r="D17" s="13"/>
    </row>
    <row r="18" spans="2:4" ht="45">
      <c r="B18" s="22" t="s">
        <v>12</v>
      </c>
    </row>
    <row r="26" spans="2:4">
      <c r="B26" s="3" t="s">
        <v>13</v>
      </c>
    </row>
  </sheetData>
  <hyperlinks>
    <hyperlink ref="B26" r:id="rId1" xr:uid="{D1FE668D-0244-4792-8595-BAF731A48081}"/>
  </hyperlinks>
  <pageMargins left="0.7" right="0.7" top="0.75" bottom="0.75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opLeftCell="A10" zoomScaleNormal="100" workbookViewId="0">
      <selection activeCell="D3" sqref="D3"/>
    </sheetView>
  </sheetViews>
  <sheetFormatPr baseColWidth="10" defaultColWidth="10.85546875" defaultRowHeight="1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>
      <c r="D1" s="2"/>
    </row>
    <row r="2" spans="2:12" ht="18.600000000000001" customHeight="1"/>
    <row r="3" spans="2:12">
      <c r="B3" s="1"/>
      <c r="C3" s="1"/>
      <c r="D3" s="2" t="s">
        <v>14</v>
      </c>
    </row>
    <row r="4" spans="2:12">
      <c r="B4" s="1"/>
      <c r="C4" s="1"/>
      <c r="D4" s="1"/>
    </row>
    <row r="5" spans="2:12">
      <c r="B5" s="1"/>
      <c r="C5" s="1"/>
      <c r="D5" s="1"/>
    </row>
    <row r="6" spans="2:12">
      <c r="B6" s="4"/>
      <c r="C6" s="1"/>
      <c r="D6" s="1"/>
      <c r="L6" s="5"/>
    </row>
    <row r="7" spans="2:12">
      <c r="B7" s="1"/>
      <c r="C7" s="1"/>
      <c r="D7" s="1"/>
    </row>
    <row r="8" spans="2:12">
      <c r="B8" s="1"/>
      <c r="C8" s="1"/>
      <c r="D8" s="1"/>
    </row>
    <row r="9" spans="2:12">
      <c r="B9" s="1"/>
      <c r="C9" s="1"/>
      <c r="D9" s="1"/>
    </row>
    <row r="10" spans="2:12">
      <c r="B10" s="1"/>
      <c r="C10" s="1"/>
      <c r="D10" s="1"/>
    </row>
    <row r="11" spans="2:12">
      <c r="B11" s="1"/>
      <c r="C11" s="1"/>
      <c r="D11" s="1"/>
    </row>
    <row r="12" spans="2:12">
      <c r="B12" s="1"/>
      <c r="C12" s="1"/>
      <c r="D12" s="1"/>
    </row>
    <row r="13" spans="2:12">
      <c r="B13" s="1"/>
      <c r="C13" s="1"/>
      <c r="D13" s="1"/>
    </row>
    <row r="14" spans="2:12" ht="15.75">
      <c r="B14" s="1"/>
      <c r="C14" s="6" t="s">
        <v>165</v>
      </c>
      <c r="D14" s="1"/>
    </row>
    <row r="15" spans="2:12" ht="28.5">
      <c r="B15" s="1"/>
      <c r="C15" s="7" t="s">
        <v>166</v>
      </c>
      <c r="D15" s="1"/>
    </row>
    <row r="16" spans="2:12">
      <c r="B16" s="1"/>
      <c r="C16" s="1"/>
      <c r="D16" s="1"/>
    </row>
    <row r="17" spans="2:4">
      <c r="B17" s="1"/>
      <c r="C17" s="1"/>
      <c r="D17" s="1"/>
    </row>
    <row r="18" spans="2:4" ht="15.75">
      <c r="B18" s="1"/>
      <c r="C18" s="51" t="s">
        <v>167</v>
      </c>
      <c r="D18" s="1"/>
    </row>
    <row r="19" spans="2:4" ht="15.75">
      <c r="B19" s="1"/>
      <c r="C19" s="6" t="s">
        <v>15</v>
      </c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  <row r="23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4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8"/>
  <sheetViews>
    <sheetView showGridLines="0" zoomScaleNormal="100" workbookViewId="0">
      <selection activeCell="B4" sqref="B4:C6"/>
    </sheetView>
  </sheetViews>
  <sheetFormatPr baseColWidth="10" defaultColWidth="10.85546875" defaultRowHeight="15"/>
  <cols>
    <col min="1" max="1" width="2.5703125" style="3" customWidth="1"/>
    <col min="2" max="2" width="29.85546875" style="3" customWidth="1"/>
    <col min="3" max="3" width="98.42578125" style="9" customWidth="1"/>
    <col min="4" max="4" width="3.42578125" style="3" customWidth="1"/>
    <col min="5" max="16384" width="10.85546875" style="3"/>
  </cols>
  <sheetData>
    <row r="1" spans="2:7" s="1" customFormat="1" ht="50.1" customHeight="1">
      <c r="C1" s="8"/>
    </row>
    <row r="2" spans="2:7" ht="20.100000000000001" customHeight="1"/>
    <row r="3" spans="2:7" ht="20.100000000000001" customHeight="1">
      <c r="B3" s="10" t="s">
        <v>16</v>
      </c>
      <c r="C3" s="10"/>
    </row>
    <row r="4" spans="2:7" ht="14.45" customHeight="1">
      <c r="B4" s="47" t="s">
        <v>17</v>
      </c>
      <c r="C4" s="47"/>
    </row>
    <row r="5" spans="2:7">
      <c r="B5" s="47"/>
      <c r="C5" s="47"/>
    </row>
    <row r="6" spans="2:7">
      <c r="B6" s="47"/>
      <c r="C6" s="47"/>
    </row>
    <row r="7" spans="2:7">
      <c r="B7" s="11" t="s">
        <v>18</v>
      </c>
      <c r="C7" s="11"/>
    </row>
    <row r="8" spans="2:7">
      <c r="B8" s="48" t="s">
        <v>19</v>
      </c>
      <c r="C8" s="48"/>
    </row>
    <row r="9" spans="2:7">
      <c r="B9" s="48"/>
      <c r="C9" s="48"/>
    </row>
    <row r="10" spans="2:7" ht="14.45" customHeight="1">
      <c r="B10" s="11" t="s">
        <v>20</v>
      </c>
      <c r="C10" s="11" t="s">
        <v>21</v>
      </c>
    </row>
    <row r="11" spans="2:7">
      <c r="B11" s="12" t="s">
        <v>22</v>
      </c>
      <c r="C11" s="12" t="s">
        <v>23</v>
      </c>
    </row>
    <row r="12" spans="2:7" ht="30">
      <c r="B12" s="14" t="s">
        <v>24</v>
      </c>
      <c r="C12" s="15" t="s">
        <v>25</v>
      </c>
    </row>
    <row r="13" spans="2:7" ht="51.95" customHeight="1">
      <c r="B13" s="14" t="s">
        <v>26</v>
      </c>
      <c r="C13" s="14"/>
    </row>
    <row r="14" spans="2:7" ht="34.5" customHeight="1">
      <c r="B14" s="15" t="s">
        <v>27</v>
      </c>
      <c r="C14" s="12" t="s">
        <v>28</v>
      </c>
    </row>
    <row r="15" spans="2:7" ht="69.95" customHeight="1">
      <c r="B15" s="12" t="s">
        <v>29</v>
      </c>
      <c r="C15" s="15" t="s">
        <v>30</v>
      </c>
      <c r="E15" s="16"/>
      <c r="F15" s="16"/>
      <c r="G15" s="16"/>
    </row>
    <row r="16" spans="2:7" ht="52.5" customHeight="1">
      <c r="B16" s="17" t="s">
        <v>31</v>
      </c>
      <c r="C16" s="17" t="s">
        <v>32</v>
      </c>
    </row>
    <row r="17" spans="2:3" ht="45">
      <c r="B17" s="12" t="s">
        <v>33</v>
      </c>
      <c r="C17" s="12" t="s">
        <v>34</v>
      </c>
    </row>
    <row r="18" spans="2:3">
      <c r="B18" s="12" t="s">
        <v>35</v>
      </c>
      <c r="C18" s="15" t="s">
        <v>36</v>
      </c>
    </row>
    <row r="19" spans="2:3" ht="30">
      <c r="B19" s="12" t="s">
        <v>37</v>
      </c>
      <c r="C19" s="12" t="s">
        <v>38</v>
      </c>
    </row>
    <row r="20" spans="2:3" ht="30">
      <c r="B20" s="12" t="s">
        <v>39</v>
      </c>
      <c r="C20" s="12" t="s">
        <v>40</v>
      </c>
    </row>
    <row r="21" spans="2:3" ht="13.5" customHeight="1">
      <c r="B21" s="12" t="s">
        <v>41</v>
      </c>
      <c r="C21" s="12" t="s">
        <v>42</v>
      </c>
    </row>
    <row r="22" spans="2:3" ht="13.5" customHeight="1">
      <c r="B22" s="12" t="s">
        <v>43</v>
      </c>
      <c r="C22" s="12" t="s">
        <v>44</v>
      </c>
    </row>
    <row r="23" spans="2:3">
      <c r="B23" s="12" t="s">
        <v>45</v>
      </c>
      <c r="C23" s="12" t="s">
        <v>46</v>
      </c>
    </row>
    <row r="24" spans="2:3">
      <c r="B24" s="15" t="s">
        <v>47</v>
      </c>
      <c r="C24" s="15" t="s">
        <v>48</v>
      </c>
    </row>
    <row r="25" spans="2:3">
      <c r="B25" s="36" t="s">
        <v>49</v>
      </c>
      <c r="C25" s="36" t="s">
        <v>50</v>
      </c>
    </row>
    <row r="26" spans="2:3" ht="30">
      <c r="B26" s="17" t="s">
        <v>51</v>
      </c>
      <c r="C26" s="17" t="s">
        <v>52</v>
      </c>
    </row>
    <row r="27" spans="2:3">
      <c r="B27" s="17" t="s">
        <v>53</v>
      </c>
      <c r="C27" s="17" t="s">
        <v>54</v>
      </c>
    </row>
    <row r="28" spans="2:3">
      <c r="B28" s="36" t="s">
        <v>55</v>
      </c>
      <c r="C28" s="36" t="s">
        <v>56</v>
      </c>
    </row>
  </sheetData>
  <mergeCells count="2">
    <mergeCell ref="B4:C6"/>
    <mergeCell ref="B8:C9"/>
  </mergeCells>
  <pageMargins left="0.75" right="0.75" top="1" bottom="1" header="0.5" footer="0.5"/>
  <pageSetup paperSize="9" scale="76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FCC9-28FE-432E-A408-E725D63A7857}">
  <sheetPr>
    <tabColor theme="2" tint="-9.9978637043366805E-2"/>
    <pageSetUpPr fitToPage="1"/>
  </sheetPr>
  <dimension ref="B1:C4"/>
  <sheetViews>
    <sheetView showGridLines="0" zoomScaleNormal="100" workbookViewId="0">
      <selection activeCell="B3" sqref="B3"/>
    </sheetView>
  </sheetViews>
  <sheetFormatPr baseColWidth="10" defaultColWidth="10.85546875" defaultRowHeight="15"/>
  <cols>
    <col min="1" max="1" width="2.5703125" style="3" customWidth="1"/>
    <col min="2" max="2" width="29.85546875" style="3" customWidth="1"/>
    <col min="3" max="3" width="98.42578125" style="9" customWidth="1"/>
    <col min="4" max="4" width="3.42578125" style="3" customWidth="1"/>
    <col min="5" max="16384" width="10.85546875" style="3"/>
  </cols>
  <sheetData>
    <row r="1" spans="2:3" s="1" customFormat="1" ht="50.1" customHeight="1">
      <c r="C1" s="8"/>
    </row>
    <row r="2" spans="2:3" ht="20.100000000000001" customHeight="1"/>
    <row r="3" spans="2:3" ht="20.100000000000001" customHeight="1">
      <c r="B3" s="10" t="s">
        <v>16</v>
      </c>
      <c r="C3" s="10"/>
    </row>
    <row r="4" spans="2:3">
      <c r="B4" s="44" t="s">
        <v>57</v>
      </c>
    </row>
  </sheetData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24"/>
  <sheetViews>
    <sheetView showGridLines="0" topLeftCell="A7" zoomScale="140" zoomScaleNormal="140" workbookViewId="0">
      <selection activeCell="B20" sqref="B20"/>
    </sheetView>
  </sheetViews>
  <sheetFormatPr baseColWidth="10" defaultColWidth="10.85546875" defaultRowHeight="15"/>
  <cols>
    <col min="1" max="1" width="2.5703125" style="3" customWidth="1"/>
    <col min="2" max="2" width="29.85546875" style="3" customWidth="1"/>
    <col min="3" max="3" width="98.42578125" style="9" customWidth="1"/>
    <col min="4" max="4" width="3.42578125" style="3" customWidth="1"/>
    <col min="5" max="16384" width="10.85546875" style="3"/>
  </cols>
  <sheetData>
    <row r="1" spans="2:3" s="1" customFormat="1" ht="49.5" customHeight="1">
      <c r="C1" s="8"/>
    </row>
    <row r="2" spans="2:3" ht="20.100000000000001" customHeight="1"/>
    <row r="3" spans="2:3" ht="20.100000000000001" customHeight="1">
      <c r="B3" s="10" t="s">
        <v>58</v>
      </c>
      <c r="C3" s="10"/>
    </row>
    <row r="4" spans="2:3">
      <c r="C4" s="3"/>
    </row>
    <row r="5" spans="2:3">
      <c r="B5" s="18" t="s">
        <v>59</v>
      </c>
      <c r="C5" s="18"/>
    </row>
    <row r="6" spans="2:3">
      <c r="B6" s="11" t="s">
        <v>60</v>
      </c>
      <c r="C6" s="11" t="s">
        <v>61</v>
      </c>
    </row>
    <row r="7" spans="2:3">
      <c r="B7" s="46" t="s">
        <v>62</v>
      </c>
      <c r="C7" s="12" t="s">
        <v>85</v>
      </c>
    </row>
    <row r="8" spans="2:3">
      <c r="B8" s="46" t="s">
        <v>63</v>
      </c>
      <c r="C8" s="12" t="s">
        <v>86</v>
      </c>
    </row>
    <row r="9" spans="2:3">
      <c r="B9" s="46" t="s">
        <v>64</v>
      </c>
      <c r="C9" s="12" t="s">
        <v>87</v>
      </c>
    </row>
    <row r="10" spans="2:3">
      <c r="B10" s="46" t="s">
        <v>65</v>
      </c>
      <c r="C10" s="12" t="s">
        <v>88</v>
      </c>
    </row>
    <row r="11" spans="2:3">
      <c r="B11" s="46" t="s">
        <v>66</v>
      </c>
      <c r="C11" s="12" t="s">
        <v>89</v>
      </c>
    </row>
    <row r="12" spans="2:3">
      <c r="B12" s="46" t="s">
        <v>67</v>
      </c>
      <c r="C12" s="12" t="s">
        <v>90</v>
      </c>
    </row>
    <row r="13" spans="2:3">
      <c r="B13" s="46" t="s">
        <v>68</v>
      </c>
      <c r="C13" s="12" t="s">
        <v>91</v>
      </c>
    </row>
    <row r="14" spans="2:3">
      <c r="B14" s="46" t="s">
        <v>69</v>
      </c>
      <c r="C14" s="12" t="s">
        <v>92</v>
      </c>
    </row>
    <row r="15" spans="2:3">
      <c r="B15" s="46" t="s">
        <v>70</v>
      </c>
      <c r="C15" s="12" t="s">
        <v>93</v>
      </c>
    </row>
    <row r="16" spans="2:3">
      <c r="B16" s="46" t="s">
        <v>71</v>
      </c>
      <c r="C16" s="12" t="s">
        <v>94</v>
      </c>
    </row>
    <row r="17" spans="2:3" ht="13.5" customHeight="1">
      <c r="B17" s="46" t="s">
        <v>95</v>
      </c>
      <c r="C17" s="12" t="s">
        <v>96</v>
      </c>
    </row>
    <row r="18" spans="2:3" ht="13.5" customHeight="1">
      <c r="B18" s="46" t="s">
        <v>103</v>
      </c>
      <c r="C18" s="12" t="s">
        <v>97</v>
      </c>
    </row>
    <row r="19" spans="2:3">
      <c r="B19" s="46" t="s">
        <v>104</v>
      </c>
      <c r="C19" s="12" t="s">
        <v>98</v>
      </c>
    </row>
    <row r="20" spans="2:3">
      <c r="B20" s="46" t="s">
        <v>105</v>
      </c>
      <c r="C20" s="15" t="s">
        <v>99</v>
      </c>
    </row>
    <row r="21" spans="2:3">
      <c r="B21" s="46" t="s">
        <v>106</v>
      </c>
      <c r="C21" s="45" t="s">
        <v>100</v>
      </c>
    </row>
    <row r="22" spans="2:3">
      <c r="B22" s="46" t="s">
        <v>107</v>
      </c>
      <c r="C22" s="14" t="s">
        <v>101</v>
      </c>
    </row>
    <row r="23" spans="2:3">
      <c r="B23" s="46" t="s">
        <v>108</v>
      </c>
      <c r="C23" s="14" t="s">
        <v>102</v>
      </c>
    </row>
    <row r="24" spans="2:3">
      <c r="B24" s="36"/>
      <c r="C24" s="36"/>
    </row>
  </sheetData>
  <phoneticPr fontId="14" type="noConversion"/>
  <hyperlinks>
    <hyperlink ref="B7" location="Delkontrakt_1" display="Delkontrakt 1" xr:uid="{B4630A16-504B-4A32-A5D9-5BE3752F595C}"/>
    <hyperlink ref="B8" location="Delkontrakt_2" display="Delkontrakt 2" xr:uid="{19733E80-4A97-4396-A1FA-A85BE122444F}"/>
    <hyperlink ref="B9" location="Delkontrakt_3" display="Delkontrakt 3" xr:uid="{01853659-E503-455E-AB67-22EF616FA52F}"/>
    <hyperlink ref="B10" location="Delkontrakt_4" display="Delkontrakt 4" xr:uid="{F4BC08A3-A6E8-49F8-808E-C527B215BC8D}"/>
    <hyperlink ref="B11" location="Delkontrakt_5" display="Delkontrakt 5" xr:uid="{9816952C-1DBE-4DAB-837C-25CE96109871}"/>
    <hyperlink ref="B12" location="Omfang!A1" display="Delkontrakt 6" xr:uid="{BAC6BFD1-688A-4DC8-AD45-62AA3CCFCA5F}"/>
    <hyperlink ref="B13" location="Delkontrakt_7" display="Delkontrakt 7" xr:uid="{E11B65CB-21F8-4B73-8D11-55465FD0BBDD}"/>
    <hyperlink ref="B14" location="Delkontrakt_8" display="Delkontrakt 8" xr:uid="{E6E34873-BDD1-4929-9209-CF53FEC2E13C}"/>
    <hyperlink ref="B15" location="Delkontrakt_9" display="Delkontrakt 9" xr:uid="{7B1E1ED0-1076-4B9C-89A0-C47DD8EE3808}"/>
    <hyperlink ref="B16" location="Delkontrakt_10" display="Delkontrakt 10" xr:uid="{CBC8231C-2F32-4BC8-A563-AA1118F5DF03}"/>
    <hyperlink ref="B17:B23" location="Delkontrakt_10" display="Delkontrakt 10" xr:uid="{92A3907D-8801-4E37-95DE-D75C04FBBB45}"/>
  </hyperlink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T354"/>
  <sheetViews>
    <sheetView tabSelected="1" zoomScale="90" zoomScaleNormal="90" workbookViewId="0">
      <pane xSplit="3" ySplit="5" topLeftCell="D143" activePane="bottomRight" state="frozen"/>
      <selection pane="topRight" activeCell="B3" sqref="B3:C3"/>
      <selection pane="bottomLeft" activeCell="B3" sqref="B3:C3"/>
      <selection pane="bottomRight" activeCell="D247" sqref="D247"/>
    </sheetView>
  </sheetViews>
  <sheetFormatPr baseColWidth="10" defaultColWidth="9.85546875" defaultRowHeight="15"/>
  <cols>
    <col min="1" max="1" width="3" style="3" customWidth="1"/>
    <col min="2" max="2" width="14" style="39" customWidth="1"/>
    <col min="3" max="3" width="53" style="9" customWidth="1"/>
    <col min="4" max="4" width="37.7109375" style="9" customWidth="1"/>
    <col min="5" max="5" width="15.28515625" style="9" customWidth="1"/>
    <col min="6" max="6" width="12.140625" style="9" customWidth="1"/>
    <col min="7" max="7" width="11" style="3" customWidth="1"/>
    <col min="8" max="8" width="30.42578125" style="3" customWidth="1"/>
    <col min="9" max="9" width="30.28515625" style="3" customWidth="1"/>
    <col min="10" max="12" width="16.5703125" style="3" customWidth="1"/>
    <col min="13" max="13" width="14.140625" style="3" customWidth="1"/>
    <col min="14" max="15" width="16" style="3" customWidth="1"/>
    <col min="16" max="16" width="16.28515625" style="3" customWidth="1"/>
    <col min="17" max="17" width="16.85546875" style="3" customWidth="1"/>
    <col min="18" max="18" width="15.140625" style="3" customWidth="1"/>
    <col min="19" max="19" width="20.85546875" style="3" customWidth="1"/>
    <col min="20" max="20" width="17.85546875" style="3" customWidth="1"/>
    <col min="21" max="21" width="2.42578125" style="3" customWidth="1"/>
    <col min="22" max="16384" width="9.85546875" style="3"/>
  </cols>
  <sheetData>
    <row r="1" spans="2:20" s="1" customFormat="1" ht="50.1" customHeight="1">
      <c r="B1" s="38"/>
      <c r="C1" s="8"/>
      <c r="D1" s="8"/>
      <c r="E1" s="8"/>
      <c r="F1" s="8"/>
    </row>
    <row r="2" spans="2:20" ht="20.100000000000001" customHeight="1"/>
    <row r="3" spans="2:20" ht="27.6" customHeight="1">
      <c r="G3" s="23" t="s">
        <v>72</v>
      </c>
      <c r="H3" s="24" t="s">
        <v>73</v>
      </c>
      <c r="I3" s="24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2:20" ht="17.45" customHeight="1">
      <c r="P4" s="9"/>
    </row>
    <row r="5" spans="2:20" ht="63">
      <c r="B5" s="40" t="s">
        <v>22</v>
      </c>
      <c r="C5" s="25" t="s">
        <v>24</v>
      </c>
      <c r="D5" s="25" t="s">
        <v>26</v>
      </c>
      <c r="E5" s="32" t="s">
        <v>74</v>
      </c>
      <c r="F5" s="32" t="s">
        <v>29</v>
      </c>
      <c r="G5" s="25" t="s">
        <v>33</v>
      </c>
      <c r="H5" s="25" t="s">
        <v>35</v>
      </c>
      <c r="I5" s="25" t="s">
        <v>37</v>
      </c>
      <c r="J5" s="32" t="s">
        <v>39</v>
      </c>
      <c r="K5" s="32" t="s">
        <v>41</v>
      </c>
      <c r="L5" s="32" t="s">
        <v>84</v>
      </c>
      <c r="M5" s="32" t="s">
        <v>82</v>
      </c>
      <c r="N5" s="32" t="s">
        <v>83</v>
      </c>
      <c r="O5" s="32" t="s">
        <v>81</v>
      </c>
      <c r="P5" s="32" t="s">
        <v>75</v>
      </c>
      <c r="Q5" s="34" t="s">
        <v>49</v>
      </c>
      <c r="R5" s="34" t="s">
        <v>51</v>
      </c>
      <c r="S5" s="34" t="s">
        <v>53</v>
      </c>
      <c r="T5" s="34" t="s">
        <v>55</v>
      </c>
    </row>
    <row r="6" spans="2:20">
      <c r="B6" s="41" t="s">
        <v>62</v>
      </c>
      <c r="C6" s="26" t="str">
        <f>INDEX(Delkontrakt[Beskrivelse],MATCH(B6,Delkontrakt[Delkontrakt],0))</f>
        <v>Gastrointestinale sonder</v>
      </c>
      <c r="D6" s="2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2:20">
      <c r="B7" s="33"/>
      <c r="C7" s="33" t="s">
        <v>76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2:20">
      <c r="B8" s="42" t="s">
        <v>109</v>
      </c>
      <c r="C8" s="27" t="s">
        <v>129</v>
      </c>
      <c r="D8" s="28"/>
      <c r="E8" s="28">
        <v>40</v>
      </c>
      <c r="F8" s="28" t="s">
        <v>333</v>
      </c>
      <c r="G8" s="29"/>
      <c r="H8" s="29"/>
      <c r="I8" s="29"/>
      <c r="J8" s="29"/>
      <c r="K8" s="29"/>
      <c r="L8" s="28">
        <f>J8*N8</f>
        <v>0</v>
      </c>
      <c r="M8" s="29"/>
      <c r="N8" s="29"/>
      <c r="O8" s="28">
        <f>(M8*0.4)+(N8*0.6)</f>
        <v>0</v>
      </c>
      <c r="P8" s="28">
        <f>O8*E8</f>
        <v>0</v>
      </c>
      <c r="Q8" s="29"/>
      <c r="R8" s="29"/>
      <c r="S8" s="29"/>
      <c r="T8" s="29"/>
    </row>
    <row r="9" spans="2:20">
      <c r="B9" s="42" t="s">
        <v>110</v>
      </c>
      <c r="C9" s="27" t="s">
        <v>130</v>
      </c>
      <c r="D9" s="28"/>
      <c r="E9" s="28">
        <v>250</v>
      </c>
      <c r="F9" s="28" t="s">
        <v>333</v>
      </c>
      <c r="G9" s="29"/>
      <c r="H9" s="29"/>
      <c r="I9" s="29"/>
      <c r="J9" s="29"/>
      <c r="K9" s="29"/>
      <c r="L9" s="28">
        <f t="shared" ref="L9:L25" si="0">J9*N9</f>
        <v>0</v>
      </c>
      <c r="M9" s="29"/>
      <c r="N9" s="29"/>
      <c r="O9" s="28">
        <f t="shared" ref="O9:O25" si="1">(M9*0.4)+(N9*0.6)</f>
        <v>0</v>
      </c>
      <c r="P9" s="28">
        <f t="shared" ref="P9:P25" si="2">O9*E9</f>
        <v>0</v>
      </c>
      <c r="Q9" s="29"/>
      <c r="R9" s="29"/>
      <c r="S9" s="29"/>
      <c r="T9" s="29"/>
    </row>
    <row r="10" spans="2:20">
      <c r="B10" s="42" t="s">
        <v>111</v>
      </c>
      <c r="C10" s="27" t="s">
        <v>131</v>
      </c>
      <c r="D10" s="28"/>
      <c r="E10" s="28">
        <v>600</v>
      </c>
      <c r="F10" s="28" t="s">
        <v>333</v>
      </c>
      <c r="G10" s="29"/>
      <c r="H10" s="29"/>
      <c r="I10" s="29"/>
      <c r="J10" s="29"/>
      <c r="K10" s="29"/>
      <c r="L10" s="28">
        <f t="shared" si="0"/>
        <v>0</v>
      </c>
      <c r="M10" s="29"/>
      <c r="N10" s="29"/>
      <c r="O10" s="28">
        <f t="shared" si="1"/>
        <v>0</v>
      </c>
      <c r="P10" s="28">
        <f t="shared" si="2"/>
        <v>0</v>
      </c>
      <c r="Q10" s="29"/>
      <c r="R10" s="29"/>
      <c r="S10" s="29"/>
      <c r="T10" s="29"/>
    </row>
    <row r="11" spans="2:20">
      <c r="B11" s="42" t="s">
        <v>112</v>
      </c>
      <c r="C11" s="27" t="s">
        <v>132</v>
      </c>
      <c r="D11" s="28"/>
      <c r="E11" s="28">
        <v>1400</v>
      </c>
      <c r="F11" s="28" t="s">
        <v>333</v>
      </c>
      <c r="G11" s="29"/>
      <c r="H11" s="29"/>
      <c r="I11" s="29"/>
      <c r="J11" s="29"/>
      <c r="K11" s="29"/>
      <c r="L11" s="28">
        <f t="shared" si="0"/>
        <v>0</v>
      </c>
      <c r="M11" s="29"/>
      <c r="N11" s="29"/>
      <c r="O11" s="28">
        <f t="shared" si="1"/>
        <v>0</v>
      </c>
      <c r="P11" s="28">
        <f t="shared" si="2"/>
        <v>0</v>
      </c>
      <c r="Q11" s="29"/>
      <c r="R11" s="29"/>
      <c r="S11" s="29"/>
      <c r="T11" s="29"/>
    </row>
    <row r="12" spans="2:20">
      <c r="B12" s="42" t="s">
        <v>113</v>
      </c>
      <c r="C12" s="27" t="s">
        <v>133</v>
      </c>
      <c r="D12" s="28"/>
      <c r="E12" s="28">
        <v>2000</v>
      </c>
      <c r="F12" s="28" t="s">
        <v>333</v>
      </c>
      <c r="G12" s="30"/>
      <c r="H12" s="29"/>
      <c r="I12" s="29"/>
      <c r="J12" s="29"/>
      <c r="K12" s="29"/>
      <c r="L12" s="28">
        <f t="shared" si="0"/>
        <v>0</v>
      </c>
      <c r="M12" s="29"/>
      <c r="N12" s="29"/>
      <c r="O12" s="28">
        <f t="shared" si="1"/>
        <v>0</v>
      </c>
      <c r="P12" s="28">
        <f t="shared" si="2"/>
        <v>0</v>
      </c>
      <c r="Q12" s="29"/>
      <c r="R12" s="29"/>
      <c r="S12" s="29"/>
      <c r="T12" s="29"/>
    </row>
    <row r="13" spans="2:20">
      <c r="B13" s="42" t="s">
        <v>114</v>
      </c>
      <c r="C13" s="27" t="s">
        <v>134</v>
      </c>
      <c r="D13" s="28"/>
      <c r="E13" s="28">
        <v>600</v>
      </c>
      <c r="F13" s="28" t="s">
        <v>333</v>
      </c>
      <c r="G13" s="29"/>
      <c r="H13" s="29"/>
      <c r="I13" s="29"/>
      <c r="J13" s="29"/>
      <c r="K13" s="29"/>
      <c r="L13" s="28">
        <f t="shared" si="0"/>
        <v>0</v>
      </c>
      <c r="M13" s="29"/>
      <c r="N13" s="29"/>
      <c r="O13" s="28">
        <f t="shared" si="1"/>
        <v>0</v>
      </c>
      <c r="P13" s="28">
        <f t="shared" si="2"/>
        <v>0</v>
      </c>
      <c r="Q13" s="29"/>
      <c r="R13" s="29"/>
      <c r="S13" s="29"/>
      <c r="T13" s="29"/>
    </row>
    <row r="14" spans="2:20">
      <c r="B14" s="42" t="s">
        <v>115</v>
      </c>
      <c r="C14" s="27" t="s">
        <v>135</v>
      </c>
      <c r="D14" s="28"/>
      <c r="E14" s="28">
        <v>150</v>
      </c>
      <c r="F14" s="28" t="s">
        <v>333</v>
      </c>
      <c r="G14" s="29"/>
      <c r="H14" s="29"/>
      <c r="I14" s="29"/>
      <c r="J14" s="29"/>
      <c r="K14" s="29"/>
      <c r="L14" s="28">
        <f t="shared" si="0"/>
        <v>0</v>
      </c>
      <c r="M14" s="29"/>
      <c r="N14" s="29"/>
      <c r="O14" s="28">
        <f t="shared" si="1"/>
        <v>0</v>
      </c>
      <c r="P14" s="28">
        <f t="shared" si="2"/>
        <v>0</v>
      </c>
      <c r="Q14" s="29"/>
      <c r="R14" s="29"/>
      <c r="S14" s="29"/>
      <c r="T14" s="29"/>
    </row>
    <row r="15" spans="2:20">
      <c r="B15" s="42" t="s">
        <v>116</v>
      </c>
      <c r="C15" s="27" t="s">
        <v>136</v>
      </c>
      <c r="D15" s="28"/>
      <c r="E15" s="28">
        <v>200</v>
      </c>
      <c r="F15" s="28" t="s">
        <v>333</v>
      </c>
      <c r="G15" s="29"/>
      <c r="H15" s="29"/>
      <c r="I15" s="29"/>
      <c r="J15" s="29"/>
      <c r="K15" s="29"/>
      <c r="L15" s="28">
        <f t="shared" si="0"/>
        <v>0</v>
      </c>
      <c r="M15" s="29"/>
      <c r="N15" s="29"/>
      <c r="O15" s="28">
        <f t="shared" si="1"/>
        <v>0</v>
      </c>
      <c r="P15" s="28">
        <f t="shared" si="2"/>
        <v>0</v>
      </c>
      <c r="Q15" s="29"/>
      <c r="R15" s="29"/>
      <c r="S15" s="29"/>
      <c r="T15" s="29"/>
    </row>
    <row r="16" spans="2:20">
      <c r="B16" s="42" t="s">
        <v>117</v>
      </c>
      <c r="C16" s="27" t="s">
        <v>137</v>
      </c>
      <c r="D16" s="28"/>
      <c r="E16" s="28">
        <v>875</v>
      </c>
      <c r="F16" s="28" t="s">
        <v>333</v>
      </c>
      <c r="G16" s="29"/>
      <c r="H16" s="29"/>
      <c r="I16" s="29"/>
      <c r="J16" s="29"/>
      <c r="K16" s="29"/>
      <c r="L16" s="28">
        <f t="shared" si="0"/>
        <v>0</v>
      </c>
      <c r="M16" s="29"/>
      <c r="N16" s="29"/>
      <c r="O16" s="28">
        <f t="shared" si="1"/>
        <v>0</v>
      </c>
      <c r="P16" s="28">
        <f t="shared" si="2"/>
        <v>0</v>
      </c>
      <c r="Q16" s="29"/>
      <c r="R16" s="29"/>
      <c r="S16" s="29"/>
      <c r="T16" s="29"/>
    </row>
    <row r="17" spans="2:20">
      <c r="B17" s="42" t="s">
        <v>121</v>
      </c>
      <c r="C17" s="27" t="s">
        <v>138</v>
      </c>
      <c r="D17" s="28"/>
      <c r="E17" s="28">
        <v>10800</v>
      </c>
      <c r="F17" s="28" t="s">
        <v>333</v>
      </c>
      <c r="G17" s="29"/>
      <c r="H17" s="29"/>
      <c r="I17" s="29"/>
      <c r="J17" s="29"/>
      <c r="K17" s="29"/>
      <c r="L17" s="28">
        <f t="shared" si="0"/>
        <v>0</v>
      </c>
      <c r="M17" s="29"/>
      <c r="N17" s="29"/>
      <c r="O17" s="28">
        <f t="shared" si="1"/>
        <v>0</v>
      </c>
      <c r="P17" s="28">
        <f t="shared" si="2"/>
        <v>0</v>
      </c>
      <c r="Q17" s="29"/>
      <c r="R17" s="29"/>
      <c r="S17" s="29"/>
      <c r="T17" s="29"/>
    </row>
    <row r="18" spans="2:20">
      <c r="B18" s="42" t="s">
        <v>122</v>
      </c>
      <c r="C18" s="27" t="s">
        <v>139</v>
      </c>
      <c r="D18" s="28"/>
      <c r="E18" s="28">
        <v>350</v>
      </c>
      <c r="F18" s="28" t="s">
        <v>333</v>
      </c>
      <c r="G18" s="29"/>
      <c r="H18" s="29"/>
      <c r="I18" s="29"/>
      <c r="J18" s="29"/>
      <c r="K18" s="29"/>
      <c r="L18" s="28">
        <f t="shared" si="0"/>
        <v>0</v>
      </c>
      <c r="M18" s="29"/>
      <c r="N18" s="29"/>
      <c r="O18" s="28">
        <f t="shared" si="1"/>
        <v>0</v>
      </c>
      <c r="P18" s="28">
        <f t="shared" si="2"/>
        <v>0</v>
      </c>
      <c r="Q18" s="29"/>
      <c r="R18" s="29"/>
      <c r="S18" s="29"/>
      <c r="T18" s="29"/>
    </row>
    <row r="19" spans="2:20">
      <c r="B19" s="42" t="s">
        <v>123</v>
      </c>
      <c r="C19" s="27" t="s">
        <v>140</v>
      </c>
      <c r="D19" s="28"/>
      <c r="E19" s="28">
        <v>25</v>
      </c>
      <c r="F19" s="28" t="s">
        <v>333</v>
      </c>
      <c r="G19" s="29"/>
      <c r="H19" s="29"/>
      <c r="I19" s="29"/>
      <c r="J19" s="29"/>
      <c r="K19" s="29"/>
      <c r="L19" s="28">
        <f t="shared" si="0"/>
        <v>0</v>
      </c>
      <c r="M19" s="29"/>
      <c r="N19" s="29"/>
      <c r="O19" s="28">
        <f t="shared" si="1"/>
        <v>0</v>
      </c>
      <c r="P19" s="28">
        <f t="shared" si="2"/>
        <v>0</v>
      </c>
      <c r="Q19" s="29"/>
      <c r="R19" s="29"/>
      <c r="S19" s="29"/>
      <c r="T19" s="29"/>
    </row>
    <row r="20" spans="2:20">
      <c r="B20" s="42" t="s">
        <v>124</v>
      </c>
      <c r="C20" s="27" t="s">
        <v>141</v>
      </c>
      <c r="D20" s="28"/>
      <c r="E20" s="28">
        <v>2050</v>
      </c>
      <c r="F20" s="28" t="s">
        <v>333</v>
      </c>
      <c r="G20" s="29"/>
      <c r="H20" s="29"/>
      <c r="I20" s="29"/>
      <c r="J20" s="29"/>
      <c r="K20" s="29"/>
      <c r="L20" s="28">
        <f t="shared" si="0"/>
        <v>0</v>
      </c>
      <c r="M20" s="29"/>
      <c r="N20" s="29"/>
      <c r="O20" s="28">
        <f t="shared" si="1"/>
        <v>0</v>
      </c>
      <c r="P20" s="28">
        <f t="shared" si="2"/>
        <v>0</v>
      </c>
      <c r="Q20" s="29"/>
      <c r="R20" s="29"/>
      <c r="S20" s="29"/>
      <c r="T20" s="29"/>
    </row>
    <row r="21" spans="2:20">
      <c r="B21" s="42" t="s">
        <v>125</v>
      </c>
      <c r="C21" s="27" t="s">
        <v>142</v>
      </c>
      <c r="D21" s="28"/>
      <c r="E21" s="28">
        <v>100</v>
      </c>
      <c r="F21" s="28" t="s">
        <v>333</v>
      </c>
      <c r="G21" s="29"/>
      <c r="H21" s="29"/>
      <c r="I21" s="29"/>
      <c r="J21" s="29"/>
      <c r="K21" s="29"/>
      <c r="L21" s="28">
        <f t="shared" si="0"/>
        <v>0</v>
      </c>
      <c r="M21" s="29"/>
      <c r="N21" s="29"/>
      <c r="O21" s="28">
        <f t="shared" si="1"/>
        <v>0</v>
      </c>
      <c r="P21" s="28">
        <f t="shared" si="2"/>
        <v>0</v>
      </c>
      <c r="Q21" s="29"/>
      <c r="R21" s="29"/>
      <c r="S21" s="29"/>
      <c r="T21" s="29"/>
    </row>
    <row r="22" spans="2:20">
      <c r="B22" s="42" t="s">
        <v>126</v>
      </c>
      <c r="C22" s="27" t="s">
        <v>143</v>
      </c>
      <c r="D22" s="28"/>
      <c r="E22" s="28">
        <v>100</v>
      </c>
      <c r="F22" s="28" t="s">
        <v>333</v>
      </c>
      <c r="G22" s="29"/>
      <c r="H22" s="29"/>
      <c r="I22" s="29"/>
      <c r="J22" s="29"/>
      <c r="K22" s="29"/>
      <c r="L22" s="28">
        <f t="shared" si="0"/>
        <v>0</v>
      </c>
      <c r="M22" s="29"/>
      <c r="N22" s="29"/>
      <c r="O22" s="28">
        <f t="shared" si="1"/>
        <v>0</v>
      </c>
      <c r="P22" s="28">
        <f t="shared" si="2"/>
        <v>0</v>
      </c>
      <c r="Q22" s="29"/>
      <c r="R22" s="29"/>
      <c r="S22" s="29"/>
      <c r="T22" s="29"/>
    </row>
    <row r="23" spans="2:20">
      <c r="B23" s="42" t="s">
        <v>127</v>
      </c>
      <c r="C23" s="27" t="s">
        <v>144</v>
      </c>
      <c r="D23" s="28"/>
      <c r="E23" s="28">
        <v>2100</v>
      </c>
      <c r="F23" s="28" t="s">
        <v>333</v>
      </c>
      <c r="G23" s="29"/>
      <c r="H23" s="29"/>
      <c r="I23" s="29"/>
      <c r="J23" s="29"/>
      <c r="K23" s="29"/>
      <c r="L23" s="28">
        <f t="shared" si="0"/>
        <v>0</v>
      </c>
      <c r="M23" s="29"/>
      <c r="N23" s="29"/>
      <c r="O23" s="28">
        <f t="shared" si="1"/>
        <v>0</v>
      </c>
      <c r="P23" s="28">
        <f t="shared" si="2"/>
        <v>0</v>
      </c>
      <c r="Q23" s="29"/>
      <c r="R23" s="29"/>
      <c r="S23" s="29"/>
      <c r="T23" s="29"/>
    </row>
    <row r="24" spans="2:20">
      <c r="B24" s="42" t="s">
        <v>128</v>
      </c>
      <c r="C24" s="27" t="s">
        <v>145</v>
      </c>
      <c r="D24" s="28"/>
      <c r="E24" s="28">
        <v>150</v>
      </c>
      <c r="F24" s="28" t="s">
        <v>333</v>
      </c>
      <c r="G24" s="29"/>
      <c r="H24" s="29"/>
      <c r="I24" s="29"/>
      <c r="J24" s="29"/>
      <c r="K24" s="29"/>
      <c r="L24" s="28">
        <f t="shared" si="0"/>
        <v>0</v>
      </c>
      <c r="M24" s="29"/>
      <c r="N24" s="29"/>
      <c r="O24" s="28">
        <f t="shared" si="1"/>
        <v>0</v>
      </c>
      <c r="P24" s="28">
        <f t="shared" si="2"/>
        <v>0</v>
      </c>
      <c r="Q24" s="29"/>
      <c r="R24" s="29"/>
      <c r="S24" s="29"/>
      <c r="T24" s="29"/>
    </row>
    <row r="25" spans="2:20">
      <c r="B25" s="42" t="s">
        <v>147</v>
      </c>
      <c r="C25" s="27" t="s">
        <v>146</v>
      </c>
      <c r="D25" s="28"/>
      <c r="E25" s="28">
        <v>150</v>
      </c>
      <c r="F25" s="28" t="s">
        <v>333</v>
      </c>
      <c r="G25" s="29"/>
      <c r="H25" s="29"/>
      <c r="I25" s="29"/>
      <c r="J25" s="29"/>
      <c r="K25" s="29"/>
      <c r="L25" s="28">
        <f t="shared" si="0"/>
        <v>0</v>
      </c>
      <c r="M25" s="29"/>
      <c r="N25" s="29"/>
      <c r="O25" s="28">
        <f t="shared" si="1"/>
        <v>0</v>
      </c>
      <c r="P25" s="28">
        <f t="shared" si="2"/>
        <v>0</v>
      </c>
      <c r="Q25" s="29"/>
      <c r="R25" s="29"/>
      <c r="S25" s="29"/>
      <c r="T25" s="29"/>
    </row>
    <row r="26" spans="2:20">
      <c r="B26" s="43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35" t="s">
        <v>79</v>
      </c>
      <c r="N26" s="35"/>
      <c r="O26" s="35"/>
      <c r="P26" s="31">
        <f>SUM(P8:P25)</f>
        <v>0</v>
      </c>
      <c r="Q26" s="11"/>
      <c r="R26" s="11"/>
      <c r="S26" s="11"/>
      <c r="T26" s="11"/>
    </row>
    <row r="27" spans="2:20">
      <c r="B27" s="43"/>
      <c r="C27" s="11"/>
      <c r="D27" s="11"/>
      <c r="E27" s="11"/>
      <c r="F27" s="11"/>
      <c r="G27" s="11" t="s">
        <v>80</v>
      </c>
      <c r="H27" s="11"/>
      <c r="I27" s="11"/>
      <c r="J27" s="11"/>
      <c r="K27" s="11"/>
      <c r="L27" s="11"/>
      <c r="M27" s="35"/>
      <c r="N27" s="35"/>
      <c r="O27" s="35"/>
      <c r="P27" s="31"/>
      <c r="Q27" s="11"/>
      <c r="R27" s="11"/>
      <c r="S27" s="11"/>
      <c r="T27" s="11"/>
    </row>
    <row r="28" spans="2:20">
      <c r="C28" s="3"/>
      <c r="D28" s="3"/>
      <c r="E28" s="3"/>
      <c r="F28" s="3"/>
      <c r="G28" s="29"/>
      <c r="H28" s="29"/>
      <c r="I28" s="29"/>
      <c r="J28" s="29"/>
      <c r="K28" s="29"/>
      <c r="L28" s="28"/>
      <c r="M28" s="29"/>
      <c r="N28" s="29"/>
      <c r="O28" s="28"/>
      <c r="P28" s="28"/>
      <c r="Q28" s="29"/>
      <c r="R28" s="29"/>
      <c r="S28" s="29"/>
      <c r="T28" s="29"/>
    </row>
    <row r="29" spans="2:20">
      <c r="C29" s="3"/>
      <c r="D29" s="3"/>
      <c r="E29" s="3"/>
      <c r="F29" s="3"/>
      <c r="G29" s="29"/>
      <c r="H29" s="29"/>
      <c r="I29" s="29"/>
      <c r="J29" s="29"/>
      <c r="K29" s="29"/>
      <c r="L29" s="28"/>
      <c r="M29" s="29"/>
      <c r="N29" s="29"/>
      <c r="O29" s="28"/>
      <c r="P29" s="28"/>
      <c r="Q29" s="29"/>
      <c r="R29" s="29"/>
      <c r="S29" s="29"/>
      <c r="T29" s="29"/>
    </row>
    <row r="30" spans="2:20">
      <c r="C30" s="3"/>
      <c r="D30" s="3"/>
      <c r="E30" s="3"/>
      <c r="F30" s="3"/>
      <c r="G30" s="29"/>
      <c r="H30" s="29"/>
      <c r="I30" s="29"/>
      <c r="J30" s="29"/>
      <c r="K30" s="29"/>
      <c r="L30" s="28"/>
      <c r="M30" s="29"/>
      <c r="N30" s="29"/>
      <c r="O30" s="28"/>
      <c r="P30" s="28"/>
      <c r="Q30" s="29"/>
      <c r="R30" s="29"/>
      <c r="S30" s="29"/>
      <c r="T30" s="29"/>
    </row>
    <row r="31" spans="2:20">
      <c r="C31" s="3"/>
      <c r="D31" s="3"/>
      <c r="E31" s="3"/>
      <c r="F31" s="3"/>
      <c r="G31" s="29"/>
      <c r="H31" s="29"/>
      <c r="I31" s="29"/>
      <c r="J31" s="29"/>
      <c r="K31" s="29"/>
      <c r="L31" s="28"/>
      <c r="M31" s="29"/>
      <c r="N31" s="29"/>
      <c r="O31" s="28"/>
      <c r="P31" s="28"/>
      <c r="Q31" s="29"/>
      <c r="R31" s="29"/>
      <c r="S31" s="29"/>
      <c r="T31" s="29"/>
    </row>
    <row r="32" spans="2:20">
      <c r="C32" s="3"/>
      <c r="D32" s="3"/>
      <c r="E32" s="3"/>
      <c r="F32" s="3"/>
      <c r="G32" s="29"/>
      <c r="H32" s="29"/>
      <c r="I32" s="29"/>
      <c r="J32" s="29"/>
      <c r="K32" s="29"/>
      <c r="L32" s="28"/>
      <c r="M32" s="29"/>
      <c r="N32" s="29"/>
      <c r="O32" s="28"/>
      <c r="P32" s="28"/>
      <c r="Q32" s="29"/>
      <c r="R32" s="29"/>
      <c r="S32" s="29"/>
      <c r="T32" s="29"/>
    </row>
    <row r="33" spans="2:20">
      <c r="C33" s="3"/>
      <c r="D33" s="3"/>
      <c r="E33" s="3"/>
      <c r="F33" s="3"/>
      <c r="G33" s="29"/>
      <c r="H33" s="29"/>
      <c r="I33" s="29"/>
      <c r="J33" s="29"/>
      <c r="K33" s="29"/>
      <c r="L33" s="28"/>
      <c r="M33" s="29"/>
      <c r="N33" s="29"/>
      <c r="O33" s="28"/>
      <c r="P33" s="28"/>
      <c r="Q33" s="29"/>
      <c r="R33" s="29"/>
      <c r="S33" s="29"/>
      <c r="T33" s="29"/>
    </row>
    <row r="34" spans="2:20">
      <c r="C34" s="3"/>
      <c r="D34" s="3"/>
      <c r="E34" s="3"/>
      <c r="F34" s="3"/>
    </row>
    <row r="35" spans="2:20">
      <c r="C35" s="3"/>
      <c r="D35" s="3"/>
      <c r="E35" s="3"/>
      <c r="F35" s="3"/>
    </row>
    <row r="36" spans="2:20">
      <c r="B36" s="41" t="s">
        <v>63</v>
      </c>
      <c r="C36" s="26" t="str">
        <f>INDEX(Delkontrakt[Beskrivelse],MATCH(B36,Delkontrakt[Delkontrakt],0))</f>
        <v>Nesesonde ernæring</v>
      </c>
      <c r="D36" s="2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2:20">
      <c r="B37" s="37"/>
      <c r="C37" s="33" t="s">
        <v>76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2:20">
      <c r="B38" s="42" t="s">
        <v>118</v>
      </c>
      <c r="C38" s="27" t="s">
        <v>151</v>
      </c>
      <c r="D38" s="28"/>
      <c r="E38" s="28">
        <v>1800</v>
      </c>
      <c r="F38" s="28" t="s">
        <v>333</v>
      </c>
      <c r="G38" s="29"/>
      <c r="H38" s="29"/>
      <c r="I38" s="29"/>
      <c r="J38" s="29"/>
      <c r="K38" s="29"/>
      <c r="L38" s="29"/>
      <c r="M38" s="28">
        <f>IFERROR(L38/K38,0)</f>
        <v>0</v>
      </c>
      <c r="N38" s="28"/>
      <c r="O38" s="28"/>
      <c r="P38" s="28">
        <f t="shared" ref="P38:P43" si="3">E38*M38</f>
        <v>0</v>
      </c>
      <c r="Q38" s="29"/>
      <c r="R38" s="29"/>
      <c r="S38" s="29"/>
      <c r="T38" s="29"/>
    </row>
    <row r="39" spans="2:20">
      <c r="B39" s="42" t="s">
        <v>119</v>
      </c>
      <c r="C39" s="27" t="s">
        <v>152</v>
      </c>
      <c r="D39" s="28"/>
      <c r="E39" s="28">
        <v>1600</v>
      </c>
      <c r="F39" s="28" t="s">
        <v>333</v>
      </c>
      <c r="G39" s="29"/>
      <c r="H39" s="29"/>
      <c r="I39" s="29"/>
      <c r="J39" s="29"/>
      <c r="K39" s="29"/>
      <c r="L39" s="29"/>
      <c r="M39" s="28">
        <f t="shared" ref="M39:M43" si="4">IFERROR(L39/K39,0)</f>
        <v>0</v>
      </c>
      <c r="N39" s="28"/>
      <c r="O39" s="28"/>
      <c r="P39" s="28">
        <f t="shared" si="3"/>
        <v>0</v>
      </c>
      <c r="Q39" s="29"/>
      <c r="R39" s="29"/>
      <c r="S39" s="29"/>
      <c r="T39" s="29"/>
    </row>
    <row r="40" spans="2:20">
      <c r="B40" s="42" t="s">
        <v>120</v>
      </c>
      <c r="C40" s="27" t="s">
        <v>153</v>
      </c>
      <c r="D40" s="28"/>
      <c r="E40" s="28">
        <v>40</v>
      </c>
      <c r="F40" s="28" t="s">
        <v>333</v>
      </c>
      <c r="G40" s="29"/>
      <c r="H40" s="29"/>
      <c r="I40" s="29"/>
      <c r="J40" s="29"/>
      <c r="K40" s="29"/>
      <c r="L40" s="29"/>
      <c r="M40" s="28">
        <f t="shared" si="4"/>
        <v>0</v>
      </c>
      <c r="N40" s="28"/>
      <c r="O40" s="28"/>
      <c r="P40" s="28">
        <f t="shared" si="3"/>
        <v>0</v>
      </c>
      <c r="Q40" s="29"/>
      <c r="R40" s="29"/>
      <c r="S40" s="29"/>
      <c r="T40" s="29"/>
    </row>
    <row r="41" spans="2:20">
      <c r="B41" s="42" t="s">
        <v>148</v>
      </c>
      <c r="C41" s="27" t="s">
        <v>154</v>
      </c>
      <c r="D41" s="28"/>
      <c r="E41" s="28">
        <v>120</v>
      </c>
      <c r="F41" s="28" t="s">
        <v>333</v>
      </c>
      <c r="G41" s="29"/>
      <c r="H41" s="29"/>
      <c r="I41" s="29"/>
      <c r="J41" s="29"/>
      <c r="K41" s="29"/>
      <c r="L41" s="29"/>
      <c r="M41" s="28">
        <f t="shared" si="4"/>
        <v>0</v>
      </c>
      <c r="N41" s="28"/>
      <c r="O41" s="28"/>
      <c r="P41" s="28">
        <f t="shared" si="3"/>
        <v>0</v>
      </c>
      <c r="Q41" s="29"/>
      <c r="R41" s="29"/>
      <c r="S41" s="29"/>
      <c r="T41" s="29"/>
    </row>
    <row r="42" spans="2:20">
      <c r="B42" s="42" t="s">
        <v>149</v>
      </c>
      <c r="C42" s="27" t="s">
        <v>155</v>
      </c>
      <c r="D42" s="28"/>
      <c r="E42" s="28">
        <v>10</v>
      </c>
      <c r="F42" s="28" t="s">
        <v>333</v>
      </c>
      <c r="G42" s="30"/>
      <c r="H42" s="29"/>
      <c r="I42" s="29"/>
      <c r="J42" s="29"/>
      <c r="K42" s="29"/>
      <c r="L42" s="29"/>
      <c r="M42" s="28">
        <f t="shared" si="4"/>
        <v>0</v>
      </c>
      <c r="N42" s="28"/>
      <c r="O42" s="28"/>
      <c r="P42" s="28">
        <f t="shared" si="3"/>
        <v>0</v>
      </c>
      <c r="Q42" s="29"/>
      <c r="R42" s="29"/>
      <c r="S42" s="29"/>
      <c r="T42" s="29"/>
    </row>
    <row r="43" spans="2:20">
      <c r="B43" s="42" t="s">
        <v>150</v>
      </c>
      <c r="C43" s="27" t="s">
        <v>156</v>
      </c>
      <c r="D43" s="28"/>
      <c r="E43" s="28">
        <v>10</v>
      </c>
      <c r="F43" s="28" t="s">
        <v>333</v>
      </c>
      <c r="G43" s="29"/>
      <c r="H43" s="29"/>
      <c r="I43" s="29"/>
      <c r="J43" s="29"/>
      <c r="K43" s="29"/>
      <c r="L43" s="29"/>
      <c r="M43" s="28">
        <f t="shared" si="4"/>
        <v>0</v>
      </c>
      <c r="N43" s="28"/>
      <c r="O43" s="28"/>
      <c r="P43" s="28">
        <f t="shared" si="3"/>
        <v>0</v>
      </c>
      <c r="Q43" s="29"/>
      <c r="R43" s="29"/>
      <c r="S43" s="29"/>
      <c r="T43" s="29"/>
    </row>
    <row r="44" spans="2:20">
      <c r="B44" s="43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35" t="s">
        <v>79</v>
      </c>
      <c r="N44" s="35"/>
      <c r="O44" s="35"/>
      <c r="P44" s="31">
        <f>SUM(P38:P43)</f>
        <v>0</v>
      </c>
      <c r="Q44" s="11"/>
      <c r="R44" s="11"/>
      <c r="S44" s="11"/>
      <c r="T44" s="11"/>
    </row>
    <row r="45" spans="2:20">
      <c r="B45" s="43"/>
      <c r="C45" s="11"/>
      <c r="D45" s="11"/>
      <c r="E45" s="11"/>
      <c r="F45" s="11"/>
      <c r="G45" s="11" t="s">
        <v>80</v>
      </c>
      <c r="H45" s="11"/>
      <c r="I45" s="11"/>
      <c r="J45" s="11"/>
      <c r="K45" s="11"/>
      <c r="L45" s="11"/>
      <c r="M45" s="35"/>
      <c r="N45" s="35"/>
      <c r="O45" s="35"/>
      <c r="P45" s="31"/>
      <c r="Q45" s="11"/>
      <c r="R45" s="11"/>
      <c r="S45" s="11"/>
      <c r="T45" s="11"/>
    </row>
    <row r="46" spans="2:20">
      <c r="C46" s="3"/>
      <c r="D46" s="3"/>
      <c r="E46" s="3"/>
      <c r="F46" s="3"/>
      <c r="G46" s="29"/>
      <c r="H46" s="29"/>
      <c r="I46" s="29"/>
      <c r="J46" s="29"/>
      <c r="K46" s="29"/>
      <c r="L46" s="29"/>
      <c r="M46" s="28">
        <f>IFERROR(L46/K46,0)</f>
        <v>0</v>
      </c>
      <c r="N46" s="28"/>
      <c r="O46" s="28"/>
      <c r="P46" s="28">
        <v>0</v>
      </c>
      <c r="Q46" s="29"/>
      <c r="R46" s="29"/>
      <c r="S46" s="29"/>
      <c r="T46" s="29"/>
    </row>
    <row r="47" spans="2:20">
      <c r="C47" s="3"/>
      <c r="D47" s="3"/>
      <c r="E47" s="3"/>
      <c r="F47" s="3"/>
      <c r="G47" s="29"/>
      <c r="H47" s="29"/>
      <c r="I47" s="29"/>
      <c r="J47" s="29"/>
      <c r="K47" s="29"/>
      <c r="L47" s="29"/>
      <c r="M47" s="28">
        <f t="shared" ref="M47:M51" si="5">IFERROR(L47/K47,0)</f>
        <v>0</v>
      </c>
      <c r="N47" s="28"/>
      <c r="O47" s="28"/>
      <c r="P47" s="28">
        <v>0</v>
      </c>
      <c r="Q47" s="29"/>
      <c r="R47" s="29"/>
      <c r="S47" s="29"/>
      <c r="T47" s="29"/>
    </row>
    <row r="48" spans="2:20">
      <c r="C48" s="3"/>
      <c r="D48" s="3"/>
      <c r="E48" s="3"/>
      <c r="F48" s="3"/>
      <c r="G48" s="29"/>
      <c r="H48" s="29"/>
      <c r="I48" s="29"/>
      <c r="J48" s="29"/>
      <c r="K48" s="29"/>
      <c r="L48" s="29"/>
      <c r="M48" s="28">
        <f t="shared" si="5"/>
        <v>0</v>
      </c>
      <c r="N48" s="28"/>
      <c r="O48" s="28"/>
      <c r="P48" s="28">
        <v>0</v>
      </c>
      <c r="Q48" s="29"/>
      <c r="R48" s="29"/>
      <c r="S48" s="29"/>
      <c r="T48" s="29"/>
    </row>
    <row r="49" spans="2:20">
      <c r="C49" s="3"/>
      <c r="D49" s="3"/>
      <c r="E49" s="3"/>
      <c r="F49" s="3"/>
      <c r="G49" s="29"/>
      <c r="H49" s="29"/>
      <c r="I49" s="29"/>
      <c r="J49" s="29"/>
      <c r="K49" s="29"/>
      <c r="L49" s="29"/>
      <c r="M49" s="28">
        <f t="shared" si="5"/>
        <v>0</v>
      </c>
      <c r="N49" s="28"/>
      <c r="O49" s="28"/>
      <c r="P49" s="28">
        <v>0</v>
      </c>
      <c r="Q49" s="29"/>
      <c r="R49" s="29"/>
      <c r="S49" s="29"/>
      <c r="T49" s="29"/>
    </row>
    <row r="50" spans="2:20">
      <c r="C50" s="3"/>
      <c r="D50" s="3"/>
      <c r="E50" s="3"/>
      <c r="F50" s="3"/>
      <c r="G50" s="29"/>
      <c r="H50" s="29"/>
      <c r="I50" s="29"/>
      <c r="J50" s="29"/>
      <c r="K50" s="29"/>
      <c r="L50" s="29"/>
      <c r="M50" s="28">
        <f t="shared" si="5"/>
        <v>0</v>
      </c>
      <c r="N50" s="28"/>
      <c r="O50" s="28"/>
      <c r="P50" s="28">
        <v>0</v>
      </c>
      <c r="Q50" s="29"/>
      <c r="R50" s="29"/>
      <c r="S50" s="29"/>
      <c r="T50" s="29"/>
    </row>
    <row r="51" spans="2:20">
      <c r="C51" s="3"/>
      <c r="D51" s="3"/>
      <c r="E51" s="3"/>
      <c r="F51" s="3"/>
      <c r="G51" s="29"/>
      <c r="H51" s="29"/>
      <c r="I51" s="29"/>
      <c r="J51" s="29"/>
      <c r="K51" s="29"/>
      <c r="L51" s="29"/>
      <c r="M51" s="28">
        <f t="shared" si="5"/>
        <v>0</v>
      </c>
      <c r="N51" s="28"/>
      <c r="O51" s="28"/>
      <c r="P51" s="28">
        <v>0</v>
      </c>
      <c r="Q51" s="29"/>
      <c r="R51" s="29"/>
      <c r="S51" s="29"/>
      <c r="T51" s="29"/>
    </row>
    <row r="52" spans="2:20">
      <c r="C52" s="3"/>
      <c r="D52" s="3"/>
      <c r="E52" s="3"/>
      <c r="F52" s="3"/>
    </row>
    <row r="53" spans="2:20">
      <c r="C53" s="3"/>
      <c r="D53" s="3"/>
      <c r="E53" s="3"/>
      <c r="F53" s="3"/>
    </row>
    <row r="54" spans="2:20">
      <c r="B54" s="41" t="s">
        <v>64</v>
      </c>
      <c r="C54" s="26" t="str">
        <f>INDEX(Delkontrakt[Beskrivelse],MATCH(B54,Delkontrakt[Delkontrakt],0))</f>
        <v>Ventrikkelskyllesett</v>
      </c>
      <c r="D54" s="26"/>
      <c r="E54" s="26"/>
      <c r="F54" s="26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5" spans="2:20">
      <c r="B55" s="33"/>
      <c r="C55" s="33" t="s">
        <v>76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2:20">
      <c r="B56" s="42" t="s">
        <v>158</v>
      </c>
      <c r="C56" s="27" t="s">
        <v>157</v>
      </c>
      <c r="D56" s="28"/>
      <c r="E56" s="28">
        <v>100</v>
      </c>
      <c r="F56" s="28" t="s">
        <v>333</v>
      </c>
      <c r="G56" s="29"/>
      <c r="H56" s="29"/>
      <c r="I56" s="29"/>
      <c r="J56" s="29"/>
      <c r="K56" s="29"/>
      <c r="L56" s="29"/>
      <c r="M56" s="28">
        <f>IFERROR(L56/K56,0)</f>
        <v>0</v>
      </c>
      <c r="N56" s="28"/>
      <c r="O56" s="28"/>
      <c r="P56" s="28">
        <f t="shared" ref="P56" si="6">E56*M56</f>
        <v>0</v>
      </c>
      <c r="Q56" s="29"/>
      <c r="R56" s="29"/>
      <c r="S56" s="29"/>
      <c r="T56" s="29"/>
    </row>
    <row r="57" spans="2:20">
      <c r="B57" s="43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35" t="s">
        <v>79</v>
      </c>
      <c r="N57" s="35"/>
      <c r="O57" s="35"/>
      <c r="P57" s="31">
        <f>SUM(P56:P56)</f>
        <v>0</v>
      </c>
      <c r="Q57" s="11"/>
      <c r="R57" s="11"/>
      <c r="S57" s="11"/>
      <c r="T57" s="11"/>
    </row>
    <row r="58" spans="2:20">
      <c r="B58" s="43"/>
      <c r="C58" s="11"/>
      <c r="D58" s="11"/>
      <c r="E58" s="11"/>
      <c r="F58" s="11"/>
      <c r="G58" s="11" t="s">
        <v>80</v>
      </c>
      <c r="H58" s="11"/>
      <c r="I58" s="11"/>
      <c r="J58" s="11"/>
      <c r="K58" s="11"/>
      <c r="L58" s="11"/>
      <c r="M58" s="35"/>
      <c r="N58" s="35"/>
      <c r="O58" s="35"/>
      <c r="P58" s="31"/>
      <c r="Q58" s="11"/>
      <c r="R58" s="11"/>
      <c r="S58" s="11"/>
      <c r="T58" s="11"/>
    </row>
    <row r="59" spans="2:20">
      <c r="C59" s="3"/>
      <c r="D59" s="3"/>
      <c r="E59" s="3"/>
      <c r="F59" s="3"/>
      <c r="G59" s="29"/>
      <c r="H59" s="29"/>
      <c r="I59" s="29"/>
      <c r="J59" s="29"/>
      <c r="K59" s="29"/>
      <c r="L59" s="29"/>
      <c r="M59" s="28">
        <f>IFERROR(L59/K59,0)</f>
        <v>0</v>
      </c>
      <c r="N59" s="28"/>
      <c r="O59" s="28"/>
      <c r="P59" s="28">
        <v>0</v>
      </c>
      <c r="Q59" s="29"/>
      <c r="R59" s="29"/>
      <c r="S59" s="29"/>
      <c r="T59" s="29"/>
    </row>
    <row r="60" spans="2:20">
      <c r="C60" s="3"/>
      <c r="D60" s="3"/>
      <c r="E60" s="3"/>
      <c r="F60" s="3"/>
      <c r="G60" s="29"/>
      <c r="H60" s="29"/>
      <c r="I60" s="29"/>
      <c r="J60" s="29"/>
      <c r="K60" s="29"/>
      <c r="L60" s="29"/>
      <c r="M60" s="28">
        <f t="shared" ref="M60:M64" si="7">IFERROR(L60/K60,0)</f>
        <v>0</v>
      </c>
      <c r="N60" s="28"/>
      <c r="O60" s="28"/>
      <c r="P60" s="28">
        <v>0</v>
      </c>
      <c r="Q60" s="29"/>
      <c r="R60" s="29"/>
      <c r="S60" s="29"/>
      <c r="T60" s="29"/>
    </row>
    <row r="61" spans="2:20">
      <c r="C61" s="3"/>
      <c r="D61" s="3"/>
      <c r="E61" s="3"/>
      <c r="F61" s="3"/>
      <c r="G61" s="29"/>
      <c r="H61" s="29"/>
      <c r="I61" s="29"/>
      <c r="J61" s="29"/>
      <c r="K61" s="29"/>
      <c r="L61" s="29"/>
      <c r="M61" s="28">
        <f t="shared" si="7"/>
        <v>0</v>
      </c>
      <c r="N61" s="28"/>
      <c r="O61" s="28"/>
      <c r="P61" s="28">
        <v>0</v>
      </c>
      <c r="Q61" s="29"/>
      <c r="R61" s="29"/>
      <c r="S61" s="29"/>
      <c r="T61" s="29"/>
    </row>
    <row r="62" spans="2:20">
      <c r="C62" s="3"/>
      <c r="D62" s="3"/>
      <c r="E62" s="3"/>
      <c r="F62" s="3"/>
      <c r="G62" s="29"/>
      <c r="H62" s="29"/>
      <c r="I62" s="29"/>
      <c r="J62" s="29"/>
      <c r="K62" s="29"/>
      <c r="L62" s="29"/>
      <c r="M62" s="28">
        <f t="shared" si="7"/>
        <v>0</v>
      </c>
      <c r="N62" s="28"/>
      <c r="O62" s="28"/>
      <c r="P62" s="28">
        <v>0</v>
      </c>
      <c r="Q62" s="29"/>
      <c r="R62" s="29"/>
      <c r="S62" s="29"/>
      <c r="T62" s="29"/>
    </row>
    <row r="63" spans="2:20">
      <c r="C63" s="3"/>
      <c r="D63" s="3"/>
      <c r="E63" s="3"/>
      <c r="F63" s="3"/>
      <c r="G63" s="29"/>
      <c r="H63" s="29"/>
      <c r="I63" s="29"/>
      <c r="J63" s="29"/>
      <c r="K63" s="29"/>
      <c r="L63" s="29"/>
      <c r="M63" s="28">
        <f t="shared" si="7"/>
        <v>0</v>
      </c>
      <c r="N63" s="28"/>
      <c r="O63" s="28"/>
      <c r="P63" s="28">
        <v>0</v>
      </c>
      <c r="Q63" s="29"/>
      <c r="R63" s="29"/>
      <c r="S63" s="29"/>
      <c r="T63" s="29"/>
    </row>
    <row r="64" spans="2:20">
      <c r="C64" s="3"/>
      <c r="D64" s="3"/>
      <c r="E64" s="3"/>
      <c r="F64" s="3"/>
      <c r="G64" s="29"/>
      <c r="H64" s="29"/>
      <c r="I64" s="29"/>
      <c r="J64" s="29"/>
      <c r="K64" s="29"/>
      <c r="L64" s="29"/>
      <c r="M64" s="28">
        <f t="shared" si="7"/>
        <v>0</v>
      </c>
      <c r="N64" s="28"/>
      <c r="O64" s="28"/>
      <c r="P64" s="28">
        <v>0</v>
      </c>
      <c r="Q64" s="29"/>
      <c r="R64" s="29"/>
      <c r="S64" s="29"/>
      <c r="T64" s="29"/>
    </row>
    <row r="65" spans="2:20">
      <c r="C65" s="3"/>
      <c r="D65" s="3"/>
      <c r="E65" s="3"/>
      <c r="F65" s="3"/>
    </row>
    <row r="66" spans="2:20">
      <c r="C66" s="3"/>
      <c r="D66" s="3"/>
      <c r="E66" s="3"/>
      <c r="F66" s="3"/>
    </row>
    <row r="67" spans="2:20">
      <c r="B67" s="41" t="s">
        <v>65</v>
      </c>
      <c r="C67" s="26" t="str">
        <f>INDEX(Delkontrakt[Beskrivelse],MATCH(B67,Delkontrakt[Delkontrakt],0))</f>
        <v>Thoraxdrenasjesystem, konvensjonelt system</v>
      </c>
      <c r="D67" s="26"/>
      <c r="E67" s="26"/>
      <c r="F67" s="26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2:20">
      <c r="B68" s="37"/>
      <c r="C68" s="33" t="s">
        <v>76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2:20">
      <c r="B69" s="42" t="s">
        <v>159</v>
      </c>
      <c r="C69" s="27" t="s">
        <v>161</v>
      </c>
      <c r="D69" s="28"/>
      <c r="E69" s="28">
        <v>900</v>
      </c>
      <c r="F69" s="28" t="s">
        <v>333</v>
      </c>
      <c r="G69" s="29"/>
      <c r="H69" s="29"/>
      <c r="I69" s="29"/>
      <c r="J69" s="29"/>
      <c r="K69" s="29"/>
      <c r="L69" s="29"/>
      <c r="M69" s="28">
        <f>IFERROR(L69/K69,0)</f>
        <v>0</v>
      </c>
      <c r="N69" s="28"/>
      <c r="O69" s="28"/>
      <c r="P69" s="28">
        <f t="shared" ref="P69:P71" si="8">E69*M69</f>
        <v>0</v>
      </c>
      <c r="Q69" s="29"/>
      <c r="R69" s="29"/>
      <c r="S69" s="29"/>
      <c r="T69" s="29"/>
    </row>
    <row r="70" spans="2:20">
      <c r="B70" s="42" t="s">
        <v>160</v>
      </c>
      <c r="C70" s="27" t="s">
        <v>162</v>
      </c>
      <c r="D70" s="28"/>
      <c r="E70" s="49">
        <v>1000</v>
      </c>
      <c r="F70" s="28" t="s">
        <v>333</v>
      </c>
      <c r="G70" s="29"/>
      <c r="H70" s="29"/>
      <c r="I70" s="29"/>
      <c r="J70" s="29"/>
      <c r="K70" s="29"/>
      <c r="L70" s="29"/>
      <c r="M70" s="28">
        <f t="shared" ref="M70:M71" si="9">IFERROR(L70/K70,0)</f>
        <v>0</v>
      </c>
      <c r="N70" s="28"/>
      <c r="O70" s="28"/>
      <c r="P70" s="28">
        <f t="shared" si="8"/>
        <v>0</v>
      </c>
      <c r="Q70" s="29"/>
      <c r="R70" s="29"/>
      <c r="S70" s="29"/>
      <c r="T70" s="29"/>
    </row>
    <row r="71" spans="2:20">
      <c r="B71" s="42" t="s">
        <v>164</v>
      </c>
      <c r="C71" s="27" t="s">
        <v>163</v>
      </c>
      <c r="D71" s="28"/>
      <c r="E71" s="28">
        <v>6</v>
      </c>
      <c r="F71" s="28" t="s">
        <v>333</v>
      </c>
      <c r="G71" s="29"/>
      <c r="H71" s="29"/>
      <c r="I71" s="29"/>
      <c r="J71" s="29"/>
      <c r="K71" s="29"/>
      <c r="L71" s="29"/>
      <c r="M71" s="28">
        <f t="shared" si="9"/>
        <v>0</v>
      </c>
      <c r="N71" s="28"/>
      <c r="O71" s="28"/>
      <c r="P71" s="28">
        <f t="shared" si="8"/>
        <v>0</v>
      </c>
      <c r="Q71" s="29"/>
      <c r="R71" s="29"/>
      <c r="S71" s="29"/>
      <c r="T71" s="29"/>
    </row>
    <row r="72" spans="2:20">
      <c r="B72" s="43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35" t="s">
        <v>79</v>
      </c>
      <c r="N72" s="35"/>
      <c r="O72" s="35"/>
      <c r="P72" s="31">
        <f>SUM(P69:P71)</f>
        <v>0</v>
      </c>
      <c r="Q72" s="11"/>
      <c r="R72" s="11"/>
      <c r="S72" s="11"/>
      <c r="T72" s="11"/>
    </row>
    <row r="73" spans="2:20">
      <c r="B73" s="43"/>
      <c r="C73" s="11"/>
      <c r="D73" s="11"/>
      <c r="E73" s="11"/>
      <c r="F73" s="11"/>
      <c r="G73" s="11" t="s">
        <v>80</v>
      </c>
      <c r="H73" s="11"/>
      <c r="I73" s="11"/>
      <c r="J73" s="11"/>
      <c r="K73" s="11"/>
      <c r="L73" s="11"/>
      <c r="M73" s="35"/>
      <c r="N73" s="35"/>
      <c r="O73" s="35"/>
      <c r="P73" s="31"/>
      <c r="Q73" s="11"/>
      <c r="R73" s="11"/>
      <c r="S73" s="11"/>
      <c r="T73" s="11"/>
    </row>
    <row r="74" spans="2:20">
      <c r="C74" s="3"/>
      <c r="D74" s="3"/>
      <c r="E74" s="3"/>
      <c r="F74" s="3"/>
      <c r="G74" s="29"/>
      <c r="H74" s="29"/>
      <c r="I74" s="29"/>
      <c r="J74" s="29"/>
      <c r="K74" s="29"/>
      <c r="L74" s="29"/>
      <c r="M74" s="28">
        <f>IFERROR(L74/K74,0)</f>
        <v>0</v>
      </c>
      <c r="N74" s="28"/>
      <c r="O74" s="28"/>
      <c r="P74" s="28">
        <v>0</v>
      </c>
      <c r="Q74" s="29"/>
      <c r="R74" s="29"/>
      <c r="S74" s="29"/>
      <c r="T74" s="29"/>
    </row>
    <row r="75" spans="2:20">
      <c r="C75" s="3"/>
      <c r="D75" s="3"/>
      <c r="E75" s="3"/>
      <c r="F75" s="3"/>
      <c r="G75" s="29"/>
      <c r="H75" s="29"/>
      <c r="I75" s="29"/>
      <c r="J75" s="29"/>
      <c r="K75" s="29"/>
      <c r="L75" s="29"/>
      <c r="M75" s="28">
        <f t="shared" ref="M75:M79" si="10">IFERROR(L75/K75,0)</f>
        <v>0</v>
      </c>
      <c r="N75" s="28"/>
      <c r="O75" s="28"/>
      <c r="P75" s="28">
        <v>0</v>
      </c>
      <c r="Q75" s="29"/>
      <c r="R75" s="29"/>
      <c r="S75" s="29"/>
      <c r="T75" s="29"/>
    </row>
    <row r="76" spans="2:20">
      <c r="C76" s="3"/>
      <c r="D76" s="3"/>
      <c r="E76" s="3"/>
      <c r="F76" s="3"/>
      <c r="G76" s="29"/>
      <c r="H76" s="29"/>
      <c r="I76" s="29"/>
      <c r="J76" s="29"/>
      <c r="K76" s="29"/>
      <c r="L76" s="29"/>
      <c r="M76" s="28">
        <f t="shared" si="10"/>
        <v>0</v>
      </c>
      <c r="N76" s="28"/>
      <c r="O76" s="28"/>
      <c r="P76" s="28">
        <v>0</v>
      </c>
      <c r="Q76" s="29"/>
      <c r="R76" s="29"/>
      <c r="S76" s="29"/>
      <c r="T76" s="29"/>
    </row>
    <row r="77" spans="2:20">
      <c r="C77" s="3"/>
      <c r="D77" s="3"/>
      <c r="E77" s="3"/>
      <c r="F77" s="3"/>
      <c r="G77" s="29"/>
      <c r="H77" s="29"/>
      <c r="I77" s="29"/>
      <c r="J77" s="29"/>
      <c r="K77" s="29"/>
      <c r="L77" s="29"/>
      <c r="M77" s="28">
        <f t="shared" si="10"/>
        <v>0</v>
      </c>
      <c r="N77" s="28"/>
      <c r="O77" s="28"/>
      <c r="P77" s="28">
        <v>0</v>
      </c>
      <c r="Q77" s="29"/>
      <c r="R77" s="29"/>
      <c r="S77" s="29"/>
      <c r="T77" s="29"/>
    </row>
    <row r="78" spans="2:20">
      <c r="C78" s="3"/>
      <c r="D78" s="3"/>
      <c r="E78" s="3"/>
      <c r="F78" s="3"/>
      <c r="G78" s="29"/>
      <c r="H78" s="29"/>
      <c r="I78" s="29"/>
      <c r="J78" s="29"/>
      <c r="K78" s="29"/>
      <c r="L78" s="29"/>
      <c r="M78" s="28">
        <f t="shared" si="10"/>
        <v>0</v>
      </c>
      <c r="N78" s="28"/>
      <c r="O78" s="28"/>
      <c r="P78" s="28">
        <v>0</v>
      </c>
      <c r="Q78" s="29"/>
      <c r="R78" s="29"/>
      <c r="S78" s="29"/>
      <c r="T78" s="29"/>
    </row>
    <row r="79" spans="2:20">
      <c r="C79" s="3"/>
      <c r="D79" s="3"/>
      <c r="E79" s="3"/>
      <c r="F79" s="3"/>
      <c r="G79" s="29"/>
      <c r="H79" s="29"/>
      <c r="I79" s="29"/>
      <c r="J79" s="29"/>
      <c r="K79" s="29"/>
      <c r="L79" s="29"/>
      <c r="M79" s="28">
        <f t="shared" si="10"/>
        <v>0</v>
      </c>
      <c r="N79" s="28"/>
      <c r="O79" s="28"/>
      <c r="P79" s="28">
        <v>0</v>
      </c>
      <c r="Q79" s="29"/>
      <c r="R79" s="29"/>
      <c r="S79" s="29"/>
      <c r="T79" s="29"/>
    </row>
    <row r="80" spans="2:20">
      <c r="C80" s="3"/>
      <c r="D80" s="3"/>
      <c r="E80" s="3"/>
      <c r="F80" s="3"/>
    </row>
    <row r="81" spans="2:20">
      <c r="C81" s="3"/>
      <c r="D81" s="3"/>
      <c r="E81" s="3"/>
      <c r="F81" s="3"/>
    </row>
    <row r="82" spans="2:20">
      <c r="B82" s="41" t="s">
        <v>66</v>
      </c>
      <c r="C82" s="26" t="str">
        <f>INDEX(Delkontrakt[Beskrivelse],MATCH(B82,Delkontrakt[Delkontrakt],0))</f>
        <v>Thoraxdren-/kateter med og uten seldingerteknikk</v>
      </c>
      <c r="D82" s="26"/>
      <c r="E82" s="26"/>
      <c r="F82" s="26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</row>
    <row r="83" spans="2:20">
      <c r="B83" s="33"/>
      <c r="C83" s="33" t="s">
        <v>76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2:20">
      <c r="B84" s="42" t="s">
        <v>159</v>
      </c>
      <c r="C84" s="27" t="s">
        <v>168</v>
      </c>
      <c r="D84" s="28"/>
      <c r="E84" s="28">
        <v>125</v>
      </c>
      <c r="F84" s="28" t="s">
        <v>333</v>
      </c>
      <c r="G84" s="29"/>
      <c r="H84" s="29"/>
      <c r="I84" s="29"/>
      <c r="J84" s="29"/>
      <c r="K84" s="29"/>
      <c r="L84" s="29"/>
      <c r="M84" s="28">
        <f>IFERROR(L84/K84,0)</f>
        <v>0</v>
      </c>
      <c r="N84" s="28"/>
      <c r="O84" s="28"/>
      <c r="P84" s="28">
        <f t="shared" ref="P84:P104" si="11">E84*M84</f>
        <v>0</v>
      </c>
      <c r="Q84" s="29"/>
      <c r="R84" s="29"/>
      <c r="S84" s="29"/>
      <c r="T84" s="29"/>
    </row>
    <row r="85" spans="2:20">
      <c r="B85" s="42" t="s">
        <v>160</v>
      </c>
      <c r="C85" s="27" t="s">
        <v>169</v>
      </c>
      <c r="D85" s="28"/>
      <c r="E85" s="28">
        <v>135</v>
      </c>
      <c r="F85" s="28" t="s">
        <v>333</v>
      </c>
      <c r="G85" s="29"/>
      <c r="H85" s="29"/>
      <c r="I85" s="29"/>
      <c r="J85" s="29"/>
      <c r="K85" s="29"/>
      <c r="L85" s="29"/>
      <c r="M85" s="28">
        <f t="shared" ref="M85:M101" si="12">IFERROR(L85/K85,0)</f>
        <v>0</v>
      </c>
      <c r="N85" s="28"/>
      <c r="O85" s="28"/>
      <c r="P85" s="28">
        <f t="shared" si="11"/>
        <v>0</v>
      </c>
      <c r="Q85" s="29"/>
      <c r="R85" s="29"/>
      <c r="S85" s="29"/>
      <c r="T85" s="29"/>
    </row>
    <row r="86" spans="2:20">
      <c r="B86" s="42" t="s">
        <v>164</v>
      </c>
      <c r="C86" s="27" t="s">
        <v>170</v>
      </c>
      <c r="D86" s="28"/>
      <c r="E86" s="28">
        <v>125</v>
      </c>
      <c r="F86" s="28" t="s">
        <v>333</v>
      </c>
      <c r="G86" s="29"/>
      <c r="H86" s="29"/>
      <c r="I86" s="29"/>
      <c r="J86" s="29"/>
      <c r="K86" s="29"/>
      <c r="L86" s="29"/>
      <c r="M86" s="28">
        <f t="shared" si="12"/>
        <v>0</v>
      </c>
      <c r="N86" s="28"/>
      <c r="O86" s="28"/>
      <c r="P86" s="28">
        <f t="shared" si="11"/>
        <v>0</v>
      </c>
      <c r="Q86" s="29"/>
      <c r="R86" s="29"/>
      <c r="S86" s="29"/>
      <c r="T86" s="29"/>
    </row>
    <row r="87" spans="2:20">
      <c r="B87" s="42" t="s">
        <v>189</v>
      </c>
      <c r="C87" s="27" t="s">
        <v>171</v>
      </c>
      <c r="D87" s="28"/>
      <c r="E87" s="28">
        <v>225</v>
      </c>
      <c r="F87" s="28" t="s">
        <v>333</v>
      </c>
      <c r="G87" s="29"/>
      <c r="H87" s="29"/>
      <c r="I87" s="29"/>
      <c r="J87" s="29"/>
      <c r="K87" s="29"/>
      <c r="L87" s="29"/>
      <c r="M87" s="28">
        <f t="shared" si="12"/>
        <v>0</v>
      </c>
      <c r="N87" s="28"/>
      <c r="O87" s="28"/>
      <c r="P87" s="28">
        <f t="shared" si="11"/>
        <v>0</v>
      </c>
      <c r="Q87" s="29"/>
      <c r="R87" s="29"/>
      <c r="S87" s="29"/>
      <c r="T87" s="29"/>
    </row>
    <row r="88" spans="2:20">
      <c r="B88" s="42" t="s">
        <v>190</v>
      </c>
      <c r="C88" s="27" t="s">
        <v>172</v>
      </c>
      <c r="D88" s="28"/>
      <c r="E88" s="28">
        <v>200</v>
      </c>
      <c r="F88" s="28" t="s">
        <v>333</v>
      </c>
      <c r="G88" s="29"/>
      <c r="H88" s="29"/>
      <c r="I88" s="29"/>
      <c r="J88" s="29"/>
      <c r="K88" s="29"/>
      <c r="L88" s="29"/>
      <c r="M88" s="28">
        <f t="shared" si="12"/>
        <v>0</v>
      </c>
      <c r="N88" s="28"/>
      <c r="O88" s="28"/>
      <c r="P88" s="28">
        <f t="shared" si="11"/>
        <v>0</v>
      </c>
      <c r="Q88" s="29"/>
      <c r="R88" s="29"/>
      <c r="S88" s="29"/>
      <c r="T88" s="29"/>
    </row>
    <row r="89" spans="2:20">
      <c r="B89" s="42" t="s">
        <v>191</v>
      </c>
      <c r="C89" s="27" t="s">
        <v>173</v>
      </c>
      <c r="D89" s="28"/>
      <c r="E89" s="28">
        <v>10</v>
      </c>
      <c r="F89" s="28" t="s">
        <v>333</v>
      </c>
      <c r="G89" s="29"/>
      <c r="H89" s="29"/>
      <c r="I89" s="29"/>
      <c r="J89" s="29"/>
      <c r="K89" s="29"/>
      <c r="L89" s="29"/>
      <c r="M89" s="28">
        <f t="shared" si="12"/>
        <v>0</v>
      </c>
      <c r="N89" s="28"/>
      <c r="O89" s="28"/>
      <c r="P89" s="28">
        <f t="shared" si="11"/>
        <v>0</v>
      </c>
      <c r="Q89" s="29"/>
      <c r="R89" s="29"/>
      <c r="S89" s="29"/>
      <c r="T89" s="29"/>
    </row>
    <row r="90" spans="2:20" ht="30">
      <c r="B90" s="42" t="s">
        <v>192</v>
      </c>
      <c r="C90" s="27" t="s">
        <v>174</v>
      </c>
      <c r="D90" s="28"/>
      <c r="E90" s="28">
        <v>100</v>
      </c>
      <c r="F90" s="28" t="s">
        <v>333</v>
      </c>
      <c r="G90" s="29"/>
      <c r="H90" s="29"/>
      <c r="I90" s="29"/>
      <c r="J90" s="29"/>
      <c r="K90" s="29"/>
      <c r="L90" s="29"/>
      <c r="M90" s="28">
        <f t="shared" si="12"/>
        <v>0</v>
      </c>
      <c r="N90" s="28"/>
      <c r="O90" s="28"/>
      <c r="P90" s="28">
        <f t="shared" si="11"/>
        <v>0</v>
      </c>
      <c r="Q90" s="29"/>
      <c r="R90" s="29"/>
      <c r="S90" s="29"/>
      <c r="T90" s="29"/>
    </row>
    <row r="91" spans="2:20">
      <c r="B91" s="42" t="s">
        <v>193</v>
      </c>
      <c r="C91" s="27" t="s">
        <v>175</v>
      </c>
      <c r="D91" s="28"/>
      <c r="E91" s="28">
        <v>130</v>
      </c>
      <c r="F91" s="28" t="s">
        <v>333</v>
      </c>
      <c r="G91" s="29"/>
      <c r="H91" s="29"/>
      <c r="I91" s="29"/>
      <c r="J91" s="29"/>
      <c r="K91" s="29"/>
      <c r="L91" s="29"/>
      <c r="M91" s="28">
        <f t="shared" si="12"/>
        <v>0</v>
      </c>
      <c r="N91" s="28"/>
      <c r="O91" s="28"/>
      <c r="P91" s="28">
        <f t="shared" si="11"/>
        <v>0</v>
      </c>
      <c r="Q91" s="29"/>
      <c r="R91" s="29"/>
      <c r="S91" s="29"/>
      <c r="T91" s="29"/>
    </row>
    <row r="92" spans="2:20">
      <c r="B92" s="42" t="s">
        <v>194</v>
      </c>
      <c r="C92" s="27" t="s">
        <v>176</v>
      </c>
      <c r="D92" s="28"/>
      <c r="E92" s="28">
        <v>30</v>
      </c>
      <c r="F92" s="28" t="s">
        <v>333</v>
      </c>
      <c r="G92" s="29"/>
      <c r="H92" s="29"/>
      <c r="I92" s="29"/>
      <c r="J92" s="29"/>
      <c r="K92" s="29"/>
      <c r="L92" s="29"/>
      <c r="M92" s="28">
        <f t="shared" si="12"/>
        <v>0</v>
      </c>
      <c r="N92" s="28"/>
      <c r="O92" s="28"/>
      <c r="P92" s="28">
        <f t="shared" si="11"/>
        <v>0</v>
      </c>
      <c r="Q92" s="29"/>
      <c r="R92" s="29"/>
      <c r="S92" s="29"/>
      <c r="T92" s="29"/>
    </row>
    <row r="93" spans="2:20">
      <c r="B93" s="42" t="s">
        <v>195</v>
      </c>
      <c r="C93" s="27" t="s">
        <v>177</v>
      </c>
      <c r="D93" s="28"/>
      <c r="E93" s="28">
        <v>150</v>
      </c>
      <c r="F93" s="28" t="s">
        <v>333</v>
      </c>
      <c r="G93" s="29"/>
      <c r="H93" s="29"/>
      <c r="I93" s="29"/>
      <c r="J93" s="29"/>
      <c r="K93" s="29"/>
      <c r="L93" s="29"/>
      <c r="M93" s="28">
        <f t="shared" si="12"/>
        <v>0</v>
      </c>
      <c r="N93" s="28"/>
      <c r="O93" s="28"/>
      <c r="P93" s="28">
        <f t="shared" si="11"/>
        <v>0</v>
      </c>
      <c r="Q93" s="29"/>
      <c r="R93" s="29"/>
      <c r="S93" s="29"/>
      <c r="T93" s="29"/>
    </row>
    <row r="94" spans="2:20">
      <c r="B94" s="42" t="s">
        <v>196</v>
      </c>
      <c r="C94" s="27" t="s">
        <v>178</v>
      </c>
      <c r="D94" s="28"/>
      <c r="E94" s="28">
        <v>10</v>
      </c>
      <c r="F94" s="28" t="s">
        <v>333</v>
      </c>
      <c r="G94" s="29"/>
      <c r="H94" s="29"/>
      <c r="I94" s="29"/>
      <c r="J94" s="29"/>
      <c r="K94" s="29"/>
      <c r="L94" s="29"/>
      <c r="M94" s="28">
        <f t="shared" si="12"/>
        <v>0</v>
      </c>
      <c r="N94" s="28"/>
      <c r="O94" s="28"/>
      <c r="P94" s="28">
        <f t="shared" si="11"/>
        <v>0</v>
      </c>
      <c r="Q94" s="29"/>
      <c r="R94" s="29"/>
      <c r="S94" s="29"/>
      <c r="T94" s="29"/>
    </row>
    <row r="95" spans="2:20">
      <c r="B95" s="42" t="s">
        <v>197</v>
      </c>
      <c r="C95" s="27" t="s">
        <v>179</v>
      </c>
      <c r="D95" s="28"/>
      <c r="E95" s="28">
        <v>30</v>
      </c>
      <c r="F95" s="28" t="s">
        <v>333</v>
      </c>
      <c r="G95" s="29"/>
      <c r="H95" s="29"/>
      <c r="I95" s="29"/>
      <c r="J95" s="29"/>
      <c r="K95" s="29"/>
      <c r="L95" s="29"/>
      <c r="M95" s="28">
        <f t="shared" si="12"/>
        <v>0</v>
      </c>
      <c r="N95" s="28"/>
      <c r="O95" s="28"/>
      <c r="P95" s="28">
        <f t="shared" si="11"/>
        <v>0</v>
      </c>
      <c r="Q95" s="29"/>
      <c r="R95" s="29"/>
      <c r="S95" s="29"/>
      <c r="T95" s="29"/>
    </row>
    <row r="96" spans="2:20">
      <c r="B96" s="42" t="s">
        <v>198</v>
      </c>
      <c r="C96" s="27" t="s">
        <v>180</v>
      </c>
      <c r="D96" s="28"/>
      <c r="E96" s="49">
        <v>9100</v>
      </c>
      <c r="F96" s="28" t="s">
        <v>333</v>
      </c>
      <c r="G96" s="29"/>
      <c r="H96" s="29"/>
      <c r="I96" s="29"/>
      <c r="J96" s="29"/>
      <c r="K96" s="29"/>
      <c r="L96" s="29"/>
      <c r="M96" s="28">
        <f t="shared" si="12"/>
        <v>0</v>
      </c>
      <c r="N96" s="28"/>
      <c r="O96" s="28"/>
      <c r="P96" s="28">
        <f t="shared" si="11"/>
        <v>0</v>
      </c>
      <c r="Q96" s="29"/>
      <c r="R96" s="29"/>
      <c r="S96" s="29"/>
      <c r="T96" s="29"/>
    </row>
    <row r="97" spans="2:20">
      <c r="B97" s="42" t="s">
        <v>199</v>
      </c>
      <c r="C97" s="27" t="s">
        <v>181</v>
      </c>
      <c r="D97" s="28"/>
      <c r="E97" s="49">
        <v>1650</v>
      </c>
      <c r="F97" s="28" t="s">
        <v>333</v>
      </c>
      <c r="G97" s="29"/>
      <c r="H97" s="29"/>
      <c r="I97" s="29"/>
      <c r="J97" s="29"/>
      <c r="K97" s="29"/>
      <c r="L97" s="29"/>
      <c r="M97" s="28">
        <f t="shared" si="12"/>
        <v>0</v>
      </c>
      <c r="N97" s="28"/>
      <c r="O97" s="28"/>
      <c r="P97" s="28">
        <f t="shared" si="11"/>
        <v>0</v>
      </c>
      <c r="Q97" s="29"/>
      <c r="R97" s="29"/>
      <c r="S97" s="29"/>
      <c r="T97" s="29"/>
    </row>
    <row r="98" spans="2:20">
      <c r="B98" s="42" t="s">
        <v>200</v>
      </c>
      <c r="C98" s="27" t="s">
        <v>182</v>
      </c>
      <c r="D98" s="28"/>
      <c r="E98" s="28">
        <v>200</v>
      </c>
      <c r="F98" s="28" t="s">
        <v>333</v>
      </c>
      <c r="G98" s="29"/>
      <c r="H98" s="29"/>
      <c r="I98" s="29"/>
      <c r="J98" s="29"/>
      <c r="K98" s="29"/>
      <c r="L98" s="29"/>
      <c r="M98" s="28">
        <f t="shared" si="12"/>
        <v>0</v>
      </c>
      <c r="N98" s="28"/>
      <c r="O98" s="28"/>
      <c r="P98" s="28">
        <f t="shared" si="11"/>
        <v>0</v>
      </c>
      <c r="Q98" s="29"/>
      <c r="R98" s="29"/>
      <c r="S98" s="29"/>
      <c r="T98" s="29"/>
    </row>
    <row r="99" spans="2:20">
      <c r="B99" s="42" t="s">
        <v>201</v>
      </c>
      <c r="C99" s="27" t="s">
        <v>183</v>
      </c>
      <c r="D99" s="28" t="s">
        <v>207</v>
      </c>
      <c r="E99" s="28">
        <v>5</v>
      </c>
      <c r="F99" s="28" t="s">
        <v>333</v>
      </c>
      <c r="G99" s="29"/>
      <c r="H99" s="29"/>
      <c r="I99" s="29"/>
      <c r="J99" s="29"/>
      <c r="K99" s="29"/>
      <c r="L99" s="29"/>
      <c r="M99" s="28">
        <f t="shared" si="12"/>
        <v>0</v>
      </c>
      <c r="N99" s="28"/>
      <c r="O99" s="28"/>
      <c r="P99" s="28">
        <f t="shared" si="11"/>
        <v>0</v>
      </c>
      <c r="Q99" s="29"/>
      <c r="R99" s="29"/>
      <c r="S99" s="29"/>
      <c r="T99" s="29"/>
    </row>
    <row r="100" spans="2:20">
      <c r="B100" s="42" t="s">
        <v>202</v>
      </c>
      <c r="C100" s="27" t="s">
        <v>184</v>
      </c>
      <c r="D100" s="28" t="s">
        <v>207</v>
      </c>
      <c r="E100" s="28">
        <v>84</v>
      </c>
      <c r="F100" s="28" t="s">
        <v>333</v>
      </c>
      <c r="G100" s="29"/>
      <c r="H100" s="29"/>
      <c r="I100" s="29"/>
      <c r="J100" s="29"/>
      <c r="K100" s="29"/>
      <c r="L100" s="29"/>
      <c r="M100" s="28">
        <f t="shared" si="12"/>
        <v>0</v>
      </c>
      <c r="N100" s="28"/>
      <c r="O100" s="28"/>
      <c r="P100" s="28">
        <f t="shared" si="11"/>
        <v>0</v>
      </c>
      <c r="Q100" s="29"/>
      <c r="R100" s="29"/>
      <c r="S100" s="29"/>
      <c r="T100" s="29"/>
    </row>
    <row r="101" spans="2:20">
      <c r="B101" s="42" t="s">
        <v>203</v>
      </c>
      <c r="C101" s="27" t="s">
        <v>185</v>
      </c>
      <c r="D101" s="28" t="s">
        <v>207</v>
      </c>
      <c r="E101" s="28">
        <v>60</v>
      </c>
      <c r="F101" s="28" t="s">
        <v>333</v>
      </c>
      <c r="G101" s="29"/>
      <c r="H101" s="29"/>
      <c r="I101" s="29"/>
      <c r="J101" s="29"/>
      <c r="K101" s="29"/>
      <c r="L101" s="29"/>
      <c r="M101" s="28">
        <f t="shared" si="12"/>
        <v>0</v>
      </c>
      <c r="N101" s="28"/>
      <c r="O101" s="28"/>
      <c r="P101" s="28">
        <f t="shared" si="11"/>
        <v>0</v>
      </c>
      <c r="Q101" s="29"/>
      <c r="R101" s="29"/>
      <c r="S101" s="29"/>
      <c r="T101" s="29"/>
    </row>
    <row r="102" spans="2:20">
      <c r="B102" s="42" t="s">
        <v>204</v>
      </c>
      <c r="C102" s="27" t="s">
        <v>186</v>
      </c>
      <c r="D102" s="28" t="s">
        <v>207</v>
      </c>
      <c r="E102" s="28">
        <v>20</v>
      </c>
      <c r="F102" s="28" t="s">
        <v>333</v>
      </c>
      <c r="G102" s="29"/>
      <c r="H102" s="29"/>
      <c r="I102" s="29"/>
      <c r="J102" s="29"/>
      <c r="K102" s="29"/>
      <c r="L102" s="29"/>
      <c r="M102" s="28">
        <f t="shared" ref="M85:M104" si="13">IFERROR(L102/K102,0)</f>
        <v>0</v>
      </c>
      <c r="N102" s="28"/>
      <c r="O102" s="28"/>
      <c r="P102" s="28">
        <f t="shared" si="11"/>
        <v>0</v>
      </c>
      <c r="Q102" s="29"/>
      <c r="R102" s="29"/>
      <c r="S102" s="29"/>
      <c r="T102" s="29"/>
    </row>
    <row r="103" spans="2:20">
      <c r="B103" s="42" t="s">
        <v>205</v>
      </c>
      <c r="C103" s="27" t="s">
        <v>187</v>
      </c>
      <c r="D103" s="28" t="s">
        <v>207</v>
      </c>
      <c r="E103" s="28">
        <v>30</v>
      </c>
      <c r="F103" s="28" t="s">
        <v>333</v>
      </c>
      <c r="G103" s="30"/>
      <c r="H103" s="29"/>
      <c r="I103" s="29"/>
      <c r="J103" s="29"/>
      <c r="K103" s="29"/>
      <c r="L103" s="29"/>
      <c r="M103" s="28">
        <f t="shared" si="13"/>
        <v>0</v>
      </c>
      <c r="N103" s="28"/>
      <c r="O103" s="28"/>
      <c r="P103" s="28">
        <f t="shared" si="11"/>
        <v>0</v>
      </c>
      <c r="Q103" s="29"/>
      <c r="R103" s="29"/>
      <c r="S103" s="29"/>
      <c r="T103" s="29"/>
    </row>
    <row r="104" spans="2:20">
      <c r="B104" s="42" t="s">
        <v>206</v>
      </c>
      <c r="C104" s="27" t="s">
        <v>188</v>
      </c>
      <c r="D104" s="28"/>
      <c r="E104" s="28">
        <v>20</v>
      </c>
      <c r="F104" s="28" t="s">
        <v>333</v>
      </c>
      <c r="G104" s="29"/>
      <c r="H104" s="29"/>
      <c r="I104" s="29"/>
      <c r="J104" s="29"/>
      <c r="K104" s="29"/>
      <c r="L104" s="29"/>
      <c r="M104" s="28">
        <f t="shared" si="13"/>
        <v>0</v>
      </c>
      <c r="N104" s="28"/>
      <c r="O104" s="28"/>
      <c r="P104" s="28">
        <f t="shared" si="11"/>
        <v>0</v>
      </c>
      <c r="Q104" s="29"/>
      <c r="R104" s="29"/>
      <c r="S104" s="29"/>
      <c r="T104" s="29"/>
    </row>
    <row r="105" spans="2:20">
      <c r="B105" s="43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35" t="s">
        <v>79</v>
      </c>
      <c r="N105" s="35"/>
      <c r="O105" s="35"/>
      <c r="P105" s="31">
        <f>SUM(P84:P104)</f>
        <v>0</v>
      </c>
      <c r="Q105" s="11"/>
      <c r="R105" s="11"/>
      <c r="S105" s="11"/>
      <c r="T105" s="11"/>
    </row>
    <row r="106" spans="2:20">
      <c r="B106" s="43"/>
      <c r="C106" s="11"/>
      <c r="D106" s="11"/>
      <c r="E106" s="11"/>
      <c r="F106" s="11"/>
      <c r="G106" s="11" t="s">
        <v>80</v>
      </c>
      <c r="H106" s="11"/>
      <c r="I106" s="11"/>
      <c r="J106" s="11"/>
      <c r="K106" s="11"/>
      <c r="L106" s="11"/>
      <c r="M106" s="35"/>
      <c r="N106" s="35"/>
      <c r="O106" s="35"/>
      <c r="P106" s="31"/>
      <c r="Q106" s="11"/>
      <c r="R106" s="11"/>
      <c r="S106" s="11"/>
      <c r="T106" s="11"/>
    </row>
    <row r="107" spans="2:20">
      <c r="C107" s="3"/>
      <c r="D107" s="3"/>
      <c r="E107" s="3"/>
      <c r="F107" s="3"/>
      <c r="G107" s="29"/>
      <c r="H107" s="29"/>
      <c r="I107" s="29"/>
      <c r="J107" s="29"/>
      <c r="K107" s="29"/>
      <c r="L107" s="29"/>
      <c r="M107" s="28">
        <f>IFERROR(L107/K107,0)</f>
        <v>0</v>
      </c>
      <c r="N107" s="28"/>
      <c r="O107" s="28"/>
      <c r="P107" s="28">
        <v>0</v>
      </c>
      <c r="Q107" s="29"/>
      <c r="R107" s="29"/>
      <c r="S107" s="29"/>
      <c r="T107" s="29"/>
    </row>
    <row r="108" spans="2:20">
      <c r="C108" s="3"/>
      <c r="D108" s="3"/>
      <c r="E108" s="3"/>
      <c r="F108" s="3"/>
      <c r="G108" s="29"/>
      <c r="H108" s="29"/>
      <c r="I108" s="29"/>
      <c r="J108" s="29"/>
      <c r="K108" s="29"/>
      <c r="L108" s="29"/>
      <c r="M108" s="28">
        <f t="shared" ref="M108:M112" si="14">IFERROR(L108/K108,0)</f>
        <v>0</v>
      </c>
      <c r="N108" s="28"/>
      <c r="O108" s="28"/>
      <c r="P108" s="28">
        <v>0</v>
      </c>
      <c r="Q108" s="29"/>
      <c r="R108" s="29"/>
      <c r="S108" s="29"/>
      <c r="T108" s="29"/>
    </row>
    <row r="109" spans="2:20">
      <c r="C109" s="3"/>
      <c r="D109" s="3"/>
      <c r="E109" s="3"/>
      <c r="F109" s="3"/>
      <c r="G109" s="29"/>
      <c r="H109" s="29"/>
      <c r="I109" s="29"/>
      <c r="J109" s="29"/>
      <c r="K109" s="29"/>
      <c r="L109" s="29"/>
      <c r="M109" s="28">
        <f t="shared" si="14"/>
        <v>0</v>
      </c>
      <c r="N109" s="28"/>
      <c r="O109" s="28"/>
      <c r="P109" s="28">
        <v>0</v>
      </c>
      <c r="Q109" s="29"/>
      <c r="R109" s="29"/>
      <c r="S109" s="29"/>
      <c r="T109" s="29"/>
    </row>
    <row r="110" spans="2:20">
      <c r="C110" s="3"/>
      <c r="D110" s="3"/>
      <c r="E110" s="3"/>
      <c r="F110" s="3"/>
      <c r="G110" s="29"/>
      <c r="H110" s="29"/>
      <c r="I110" s="29"/>
      <c r="J110" s="29"/>
      <c r="K110" s="29"/>
      <c r="L110" s="29"/>
      <c r="M110" s="28">
        <f t="shared" si="14"/>
        <v>0</v>
      </c>
      <c r="N110" s="28"/>
      <c r="O110" s="28"/>
      <c r="P110" s="28">
        <v>0</v>
      </c>
      <c r="Q110" s="29"/>
      <c r="R110" s="29"/>
      <c r="S110" s="29"/>
      <c r="T110" s="29"/>
    </row>
    <row r="111" spans="2:20">
      <c r="C111" s="3"/>
      <c r="D111" s="3"/>
      <c r="E111" s="3"/>
      <c r="F111" s="3"/>
      <c r="G111" s="29"/>
      <c r="H111" s="29"/>
      <c r="I111" s="29"/>
      <c r="J111" s="29"/>
      <c r="K111" s="29"/>
      <c r="L111" s="29"/>
      <c r="M111" s="28">
        <f t="shared" si="14"/>
        <v>0</v>
      </c>
      <c r="N111" s="28"/>
      <c r="O111" s="28"/>
      <c r="P111" s="28">
        <v>0</v>
      </c>
      <c r="Q111" s="29"/>
      <c r="R111" s="29"/>
      <c r="S111" s="29"/>
      <c r="T111" s="29"/>
    </row>
    <row r="112" spans="2:20">
      <c r="C112" s="3"/>
      <c r="D112" s="3"/>
      <c r="E112" s="3"/>
      <c r="F112" s="3"/>
      <c r="G112" s="29"/>
      <c r="H112" s="29"/>
      <c r="I112" s="29"/>
      <c r="J112" s="29"/>
      <c r="K112" s="29"/>
      <c r="L112" s="29"/>
      <c r="M112" s="28">
        <f t="shared" si="14"/>
        <v>0</v>
      </c>
      <c r="N112" s="28"/>
      <c r="O112" s="28"/>
      <c r="P112" s="28">
        <v>0</v>
      </c>
      <c r="Q112" s="29"/>
      <c r="R112" s="29"/>
      <c r="S112" s="29"/>
      <c r="T112" s="29"/>
    </row>
    <row r="113" spans="2:20">
      <c r="C113" s="3"/>
      <c r="D113" s="3"/>
      <c r="E113" s="3"/>
      <c r="F113" s="3"/>
    </row>
    <row r="114" spans="2:20">
      <c r="C114" s="3"/>
      <c r="D114" s="3"/>
      <c r="E114" s="3"/>
      <c r="F114" s="3"/>
    </row>
    <row r="115" spans="2:20">
      <c r="B115" s="41" t="s">
        <v>67</v>
      </c>
      <c r="C115" s="26" t="str">
        <f>INDEX(Delkontrakt[Beskrivelse],MATCH(B115,Delkontrakt[Delkontrakt],0))</f>
        <v>Pleuratappesett med kanyle</v>
      </c>
      <c r="D115" s="26"/>
      <c r="E115" s="26"/>
      <c r="F115" s="26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2:20">
      <c r="B116" s="37"/>
      <c r="C116" s="33" t="s">
        <v>76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2:20" ht="30">
      <c r="B117" s="42" t="s">
        <v>213</v>
      </c>
      <c r="C117" s="27" t="s">
        <v>208</v>
      </c>
      <c r="D117" s="28"/>
      <c r="E117" s="28">
        <v>120</v>
      </c>
      <c r="F117" s="28" t="s">
        <v>333</v>
      </c>
      <c r="G117" s="29"/>
      <c r="H117" s="29"/>
      <c r="I117" s="29"/>
      <c r="J117" s="29"/>
      <c r="K117" s="29"/>
      <c r="L117" s="29"/>
      <c r="M117" s="28">
        <f>IFERROR(L117/K117,0)</f>
        <v>0</v>
      </c>
      <c r="N117" s="28"/>
      <c r="O117" s="28"/>
      <c r="P117" s="28">
        <f t="shared" ref="P117:P121" si="15">E117*M117</f>
        <v>0</v>
      </c>
      <c r="Q117" s="29"/>
      <c r="R117" s="29"/>
      <c r="S117" s="29"/>
      <c r="T117" s="29"/>
    </row>
    <row r="118" spans="2:20" ht="30">
      <c r="B118" s="42" t="s">
        <v>214</v>
      </c>
      <c r="C118" s="27" t="s">
        <v>209</v>
      </c>
      <c r="D118" s="28"/>
      <c r="E118" s="49">
        <v>6000</v>
      </c>
      <c r="F118" s="28" t="s">
        <v>333</v>
      </c>
      <c r="G118" s="29"/>
      <c r="H118" s="29"/>
      <c r="I118" s="29"/>
      <c r="J118" s="29"/>
      <c r="K118" s="29"/>
      <c r="L118" s="29"/>
      <c r="M118" s="28">
        <f t="shared" ref="M118:M121" si="16">IFERROR(L118/K118,0)</f>
        <v>0</v>
      </c>
      <c r="N118" s="28"/>
      <c r="O118" s="28"/>
      <c r="P118" s="28">
        <f t="shared" si="15"/>
        <v>0</v>
      </c>
      <c r="Q118" s="29"/>
      <c r="R118" s="29"/>
      <c r="S118" s="29"/>
      <c r="T118" s="29"/>
    </row>
    <row r="119" spans="2:20">
      <c r="B119" s="42" t="s">
        <v>215</v>
      </c>
      <c r="C119" s="27" t="s">
        <v>210</v>
      </c>
      <c r="D119" s="28"/>
      <c r="E119" s="28">
        <v>55</v>
      </c>
      <c r="F119" s="28" t="s">
        <v>333</v>
      </c>
      <c r="G119" s="29"/>
      <c r="H119" s="29"/>
      <c r="I119" s="29"/>
      <c r="J119" s="29"/>
      <c r="K119" s="29"/>
      <c r="L119" s="29"/>
      <c r="M119" s="28">
        <f t="shared" si="16"/>
        <v>0</v>
      </c>
      <c r="N119" s="28"/>
      <c r="O119" s="28"/>
      <c r="P119" s="28">
        <f t="shared" si="15"/>
        <v>0</v>
      </c>
      <c r="Q119" s="29"/>
      <c r="R119" s="29"/>
      <c r="S119" s="29"/>
      <c r="T119" s="29"/>
    </row>
    <row r="120" spans="2:20">
      <c r="B120" s="42" t="s">
        <v>216</v>
      </c>
      <c r="C120" s="27" t="s">
        <v>211</v>
      </c>
      <c r="D120" s="28"/>
      <c r="E120" s="28">
        <v>60</v>
      </c>
      <c r="F120" s="28" t="s">
        <v>333</v>
      </c>
      <c r="G120" s="29"/>
      <c r="H120" s="29"/>
      <c r="I120" s="29"/>
      <c r="J120" s="29"/>
      <c r="K120" s="29"/>
      <c r="L120" s="29"/>
      <c r="M120" s="28">
        <f t="shared" si="16"/>
        <v>0</v>
      </c>
      <c r="N120" s="28"/>
      <c r="O120" s="28"/>
      <c r="P120" s="28">
        <f t="shared" si="15"/>
        <v>0</v>
      </c>
      <c r="Q120" s="29"/>
      <c r="R120" s="29"/>
      <c r="S120" s="29"/>
      <c r="T120" s="29"/>
    </row>
    <row r="121" spans="2:20">
      <c r="B121" s="42" t="s">
        <v>217</v>
      </c>
      <c r="C121" s="27" t="s">
        <v>212</v>
      </c>
      <c r="D121" s="28"/>
      <c r="E121" s="28">
        <v>175</v>
      </c>
      <c r="F121" s="28" t="s">
        <v>333</v>
      </c>
      <c r="G121" s="30"/>
      <c r="H121" s="29"/>
      <c r="I121" s="29"/>
      <c r="J121" s="29"/>
      <c r="K121" s="29"/>
      <c r="L121" s="29"/>
      <c r="M121" s="28">
        <f t="shared" si="16"/>
        <v>0</v>
      </c>
      <c r="N121" s="28"/>
      <c r="O121" s="28"/>
      <c r="P121" s="28">
        <f t="shared" si="15"/>
        <v>0</v>
      </c>
      <c r="Q121" s="29"/>
      <c r="R121" s="29"/>
      <c r="S121" s="29"/>
      <c r="T121" s="29"/>
    </row>
    <row r="122" spans="2:20">
      <c r="B122" s="43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35" t="s">
        <v>79</v>
      </c>
      <c r="N122" s="35"/>
      <c r="O122" s="35"/>
      <c r="P122" s="31">
        <f>SUM(P117:P121)</f>
        <v>0</v>
      </c>
      <c r="Q122" s="11"/>
      <c r="R122" s="11"/>
      <c r="S122" s="11"/>
      <c r="T122" s="11"/>
    </row>
    <row r="123" spans="2:20">
      <c r="B123" s="43"/>
      <c r="C123" s="11"/>
      <c r="D123" s="11"/>
      <c r="E123" s="11"/>
      <c r="F123" s="11"/>
      <c r="G123" s="11" t="s">
        <v>80</v>
      </c>
      <c r="H123" s="11"/>
      <c r="I123" s="11"/>
      <c r="J123" s="11"/>
      <c r="K123" s="11"/>
      <c r="L123" s="11"/>
      <c r="M123" s="35"/>
      <c r="N123" s="35"/>
      <c r="O123" s="35"/>
      <c r="P123" s="31"/>
      <c r="Q123" s="11"/>
      <c r="R123" s="11"/>
      <c r="S123" s="11"/>
      <c r="T123" s="11"/>
    </row>
    <row r="124" spans="2:20">
      <c r="C124" s="3"/>
      <c r="D124" s="3"/>
      <c r="E124" s="3"/>
      <c r="F124" s="3"/>
      <c r="G124" s="29"/>
      <c r="H124" s="29"/>
      <c r="I124" s="29"/>
      <c r="J124" s="29"/>
      <c r="K124" s="29"/>
      <c r="L124" s="29"/>
      <c r="M124" s="28">
        <f>IFERROR(L124/K124,0)</f>
        <v>0</v>
      </c>
      <c r="N124" s="28"/>
      <c r="O124" s="28"/>
      <c r="P124" s="28">
        <v>0</v>
      </c>
      <c r="Q124" s="29"/>
      <c r="R124" s="29"/>
      <c r="S124" s="29"/>
      <c r="T124" s="29"/>
    </row>
    <row r="125" spans="2:20">
      <c r="C125" s="3"/>
      <c r="D125" s="3"/>
      <c r="E125" s="3"/>
      <c r="F125" s="3"/>
      <c r="G125" s="29"/>
      <c r="H125" s="29"/>
      <c r="I125" s="29"/>
      <c r="J125" s="29"/>
      <c r="K125" s="29"/>
      <c r="L125" s="29"/>
      <c r="M125" s="28">
        <f t="shared" ref="M125:M129" si="17">IFERROR(L125/K125,0)</f>
        <v>0</v>
      </c>
      <c r="N125" s="28"/>
      <c r="O125" s="28"/>
      <c r="P125" s="28">
        <v>0</v>
      </c>
      <c r="Q125" s="29"/>
      <c r="R125" s="29"/>
      <c r="S125" s="29"/>
      <c r="T125" s="29"/>
    </row>
    <row r="126" spans="2:20">
      <c r="C126" s="3"/>
      <c r="D126" s="3"/>
      <c r="E126" s="3"/>
      <c r="F126" s="3"/>
      <c r="G126" s="29"/>
      <c r="H126" s="29"/>
      <c r="I126" s="29"/>
      <c r="J126" s="29"/>
      <c r="K126" s="29"/>
      <c r="L126" s="29"/>
      <c r="M126" s="28">
        <f t="shared" si="17"/>
        <v>0</v>
      </c>
      <c r="N126" s="28"/>
      <c r="O126" s="28"/>
      <c r="P126" s="28">
        <v>0</v>
      </c>
      <c r="Q126" s="29"/>
      <c r="R126" s="29"/>
      <c r="S126" s="29"/>
      <c r="T126" s="29"/>
    </row>
    <row r="127" spans="2:20">
      <c r="C127" s="3"/>
      <c r="D127" s="3"/>
      <c r="E127" s="3"/>
      <c r="F127" s="3"/>
      <c r="G127" s="29"/>
      <c r="H127" s="29"/>
      <c r="I127" s="29"/>
      <c r="J127" s="29"/>
      <c r="K127" s="29"/>
      <c r="L127" s="29"/>
      <c r="M127" s="28">
        <f t="shared" si="17"/>
        <v>0</v>
      </c>
      <c r="N127" s="28"/>
      <c r="O127" s="28"/>
      <c r="P127" s="28">
        <v>0</v>
      </c>
      <c r="Q127" s="29"/>
      <c r="R127" s="29"/>
      <c r="S127" s="29"/>
      <c r="T127" s="29"/>
    </row>
    <row r="128" spans="2:20">
      <c r="C128" s="3"/>
      <c r="D128" s="3"/>
      <c r="E128" s="3"/>
      <c r="F128" s="3"/>
      <c r="G128" s="29"/>
      <c r="H128" s="29"/>
      <c r="I128" s="29"/>
      <c r="J128" s="29"/>
      <c r="K128" s="29"/>
      <c r="L128" s="29"/>
      <c r="M128" s="28">
        <f t="shared" si="17"/>
        <v>0</v>
      </c>
      <c r="N128" s="28"/>
      <c r="O128" s="28"/>
      <c r="P128" s="28">
        <v>0</v>
      </c>
      <c r="Q128" s="29"/>
      <c r="R128" s="29"/>
      <c r="S128" s="29"/>
      <c r="T128" s="29"/>
    </row>
    <row r="129" spans="2:20">
      <c r="C129" s="3"/>
      <c r="D129" s="3"/>
      <c r="E129" s="3"/>
      <c r="F129" s="3"/>
      <c r="G129" s="29"/>
      <c r="H129" s="29"/>
      <c r="I129" s="29"/>
      <c r="J129" s="29"/>
      <c r="K129" s="29"/>
      <c r="L129" s="29"/>
      <c r="M129" s="28">
        <f t="shared" si="17"/>
        <v>0</v>
      </c>
      <c r="N129" s="28"/>
      <c r="O129" s="28"/>
      <c r="P129" s="28">
        <v>0</v>
      </c>
      <c r="Q129" s="29"/>
      <c r="R129" s="29"/>
      <c r="S129" s="29"/>
      <c r="T129" s="29"/>
    </row>
    <row r="130" spans="2:20">
      <c r="C130" s="3"/>
      <c r="D130" s="3"/>
      <c r="E130" s="3"/>
      <c r="F130" s="3"/>
    </row>
    <row r="131" spans="2:20">
      <c r="C131" s="3"/>
      <c r="D131" s="3"/>
      <c r="E131" s="3"/>
      <c r="F131" s="3"/>
    </row>
    <row r="132" spans="2:20">
      <c r="B132" s="41" t="s">
        <v>68</v>
      </c>
      <c r="C132" s="26" t="str">
        <f>INDEX(Delkontrakt[Beskrivelse],MATCH(B132,Delkontrakt[Delkontrakt],0))</f>
        <v>Pleuratappesett med kateter</v>
      </c>
      <c r="D132" s="26"/>
      <c r="E132" s="26"/>
      <c r="F132" s="26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2:20">
      <c r="B133" s="33"/>
      <c r="C133" s="33" t="s">
        <v>76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2:20">
      <c r="B134" s="42" t="s">
        <v>219</v>
      </c>
      <c r="C134" s="27" t="s">
        <v>211</v>
      </c>
      <c r="D134" s="28"/>
      <c r="E134" s="28">
        <v>60</v>
      </c>
      <c r="F134" s="28" t="s">
        <v>333</v>
      </c>
      <c r="G134" s="29"/>
      <c r="H134" s="29"/>
      <c r="I134" s="29"/>
      <c r="J134" s="29"/>
      <c r="K134" s="29"/>
      <c r="L134" s="29"/>
      <c r="M134" s="28">
        <f>IFERROR(L134/K134,0)</f>
        <v>0</v>
      </c>
      <c r="N134" s="28"/>
      <c r="O134" s="28"/>
      <c r="P134" s="28">
        <f t="shared" ref="P134:P136" si="18">E134*M134</f>
        <v>0</v>
      </c>
      <c r="Q134" s="29"/>
      <c r="R134" s="29"/>
      <c r="S134" s="29"/>
      <c r="T134" s="29"/>
    </row>
    <row r="135" spans="2:20">
      <c r="B135" s="42" t="s">
        <v>220</v>
      </c>
      <c r="C135" s="27" t="s">
        <v>212</v>
      </c>
      <c r="D135" s="28"/>
      <c r="E135" s="28">
        <v>175</v>
      </c>
      <c r="F135" s="28" t="s">
        <v>333</v>
      </c>
      <c r="G135" s="29"/>
      <c r="H135" s="29"/>
      <c r="I135" s="29"/>
      <c r="J135" s="29"/>
      <c r="K135" s="29"/>
      <c r="L135" s="29"/>
      <c r="M135" s="28">
        <f t="shared" ref="M135:M136" si="19">IFERROR(L135/K135,0)</f>
        <v>0</v>
      </c>
      <c r="N135" s="28"/>
      <c r="O135" s="28"/>
      <c r="P135" s="28">
        <f t="shared" si="18"/>
        <v>0</v>
      </c>
      <c r="Q135" s="29"/>
      <c r="R135" s="29"/>
      <c r="S135" s="29"/>
      <c r="T135" s="29"/>
    </row>
    <row r="136" spans="2:20">
      <c r="B136" s="42" t="s">
        <v>221</v>
      </c>
      <c r="C136" s="27" t="s">
        <v>218</v>
      </c>
      <c r="D136" s="28"/>
      <c r="E136" s="28">
        <v>150</v>
      </c>
      <c r="F136" s="28" t="s">
        <v>333</v>
      </c>
      <c r="G136" s="29"/>
      <c r="H136" s="29"/>
      <c r="I136" s="29"/>
      <c r="J136" s="29"/>
      <c r="K136" s="29"/>
      <c r="L136" s="29"/>
      <c r="M136" s="28">
        <f t="shared" si="19"/>
        <v>0</v>
      </c>
      <c r="N136" s="28"/>
      <c r="O136" s="28"/>
      <c r="P136" s="28">
        <f t="shared" si="18"/>
        <v>0</v>
      </c>
      <c r="Q136" s="29"/>
      <c r="R136" s="29"/>
      <c r="S136" s="29"/>
      <c r="T136" s="29"/>
    </row>
    <row r="137" spans="2:20">
      <c r="B137" s="43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35" t="s">
        <v>79</v>
      </c>
      <c r="N137" s="35"/>
      <c r="O137" s="35"/>
      <c r="P137" s="31">
        <f>SUM(P134:P136)</f>
        <v>0</v>
      </c>
      <c r="Q137" s="11"/>
      <c r="R137" s="11"/>
      <c r="S137" s="11"/>
      <c r="T137" s="11"/>
    </row>
    <row r="138" spans="2:20">
      <c r="B138" s="43"/>
      <c r="C138" s="11"/>
      <c r="D138" s="11"/>
      <c r="E138" s="11"/>
      <c r="F138" s="11"/>
      <c r="G138" s="11" t="s">
        <v>80</v>
      </c>
      <c r="H138" s="11"/>
      <c r="I138" s="11"/>
      <c r="J138" s="11"/>
      <c r="K138" s="11"/>
      <c r="L138" s="11"/>
      <c r="M138" s="35"/>
      <c r="N138" s="35"/>
      <c r="O138" s="35"/>
      <c r="P138" s="31"/>
      <c r="Q138" s="11"/>
      <c r="R138" s="11"/>
      <c r="S138" s="11"/>
      <c r="T138" s="11"/>
    </row>
    <row r="139" spans="2:20">
      <c r="C139" s="3"/>
      <c r="D139" s="3"/>
      <c r="E139" s="3"/>
      <c r="F139" s="3"/>
      <c r="G139" s="29"/>
      <c r="H139" s="29"/>
      <c r="I139" s="29"/>
      <c r="J139" s="29"/>
      <c r="K139" s="29"/>
      <c r="L139" s="29"/>
      <c r="M139" s="28">
        <f>IFERROR(L139/K139,0)</f>
        <v>0</v>
      </c>
      <c r="N139" s="28"/>
      <c r="O139" s="28"/>
      <c r="P139" s="28">
        <v>0</v>
      </c>
      <c r="Q139" s="29"/>
      <c r="R139" s="29"/>
      <c r="S139" s="29"/>
      <c r="T139" s="29"/>
    </row>
    <row r="140" spans="2:20">
      <c r="C140" s="3"/>
      <c r="D140" s="3"/>
      <c r="E140" s="3"/>
      <c r="F140" s="3"/>
      <c r="G140" s="29"/>
      <c r="H140" s="29"/>
      <c r="I140" s="29"/>
      <c r="J140" s="29"/>
      <c r="K140" s="29"/>
      <c r="L140" s="29"/>
      <c r="M140" s="28">
        <f t="shared" ref="M140:M144" si="20">IFERROR(L140/K140,0)</f>
        <v>0</v>
      </c>
      <c r="N140" s="28"/>
      <c r="O140" s="28"/>
      <c r="P140" s="28">
        <v>0</v>
      </c>
      <c r="Q140" s="29"/>
      <c r="R140" s="29"/>
      <c r="S140" s="29"/>
      <c r="T140" s="29"/>
    </row>
    <row r="141" spans="2:20">
      <c r="C141" s="3"/>
      <c r="D141" s="3"/>
      <c r="E141" s="3"/>
      <c r="F141" s="3"/>
      <c r="G141" s="29"/>
      <c r="H141" s="29"/>
      <c r="I141" s="29"/>
      <c r="J141" s="29"/>
      <c r="K141" s="29"/>
      <c r="L141" s="29"/>
      <c r="M141" s="28">
        <f t="shared" si="20"/>
        <v>0</v>
      </c>
      <c r="N141" s="28"/>
      <c r="O141" s="28"/>
      <c r="P141" s="28">
        <v>0</v>
      </c>
      <c r="Q141" s="29"/>
      <c r="R141" s="29"/>
      <c r="S141" s="29"/>
      <c r="T141" s="29"/>
    </row>
    <row r="142" spans="2:20">
      <c r="C142" s="3"/>
      <c r="D142" s="3"/>
      <c r="E142" s="3"/>
      <c r="F142" s="3"/>
      <c r="G142" s="29"/>
      <c r="H142" s="29"/>
      <c r="I142" s="29"/>
      <c r="J142" s="29"/>
      <c r="K142" s="29"/>
      <c r="L142" s="29"/>
      <c r="M142" s="28">
        <f t="shared" si="20"/>
        <v>0</v>
      </c>
      <c r="N142" s="28"/>
      <c r="O142" s="28"/>
      <c r="P142" s="28">
        <v>0</v>
      </c>
      <c r="Q142" s="29"/>
      <c r="R142" s="29"/>
      <c r="S142" s="29"/>
      <c r="T142" s="29"/>
    </row>
    <row r="143" spans="2:20">
      <c r="C143" s="3"/>
      <c r="D143" s="3"/>
      <c r="E143" s="3"/>
      <c r="F143" s="3"/>
      <c r="G143" s="29"/>
      <c r="H143" s="29"/>
      <c r="I143" s="29"/>
      <c r="J143" s="29"/>
      <c r="K143" s="29"/>
      <c r="L143" s="29"/>
      <c r="M143" s="28">
        <f t="shared" si="20"/>
        <v>0</v>
      </c>
      <c r="N143" s="28"/>
      <c r="O143" s="28"/>
      <c r="P143" s="28">
        <v>0</v>
      </c>
      <c r="Q143" s="29"/>
      <c r="R143" s="29"/>
      <c r="S143" s="29"/>
      <c r="T143" s="29"/>
    </row>
    <row r="144" spans="2:20">
      <c r="C144" s="3"/>
      <c r="D144" s="3"/>
      <c r="E144" s="3"/>
      <c r="F144" s="3"/>
      <c r="G144" s="29"/>
      <c r="H144" s="29"/>
      <c r="I144" s="29"/>
      <c r="J144" s="29"/>
      <c r="K144" s="29"/>
      <c r="L144" s="29"/>
      <c r="M144" s="28">
        <f t="shared" si="20"/>
        <v>0</v>
      </c>
      <c r="N144" s="28"/>
      <c r="O144" s="28"/>
      <c r="P144" s="28">
        <v>0</v>
      </c>
      <c r="Q144" s="29"/>
      <c r="R144" s="29"/>
      <c r="S144" s="29"/>
      <c r="T144" s="29"/>
    </row>
    <row r="145" spans="2:20">
      <c r="C145" s="3"/>
      <c r="D145" s="3"/>
      <c r="E145" s="3"/>
      <c r="F145" s="3"/>
    </row>
    <row r="146" spans="2:20">
      <c r="C146" s="3"/>
      <c r="D146" s="3"/>
      <c r="E146" s="3"/>
      <c r="F146" s="3"/>
    </row>
    <row r="147" spans="2:20">
      <c r="B147" s="41" t="s">
        <v>69</v>
      </c>
      <c r="C147" s="26" t="str">
        <f>INDEX(Delkontrakt[Beskrivelse],MATCH(B147,Delkontrakt[Delkontrakt],0))</f>
        <v>Sugekateter</v>
      </c>
      <c r="D147" s="26"/>
      <c r="E147" s="26"/>
      <c r="F147" s="26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2:20">
      <c r="B148" s="37"/>
      <c r="C148" s="33" t="s">
        <v>76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2:20" ht="30">
      <c r="B149" s="42" t="s">
        <v>241</v>
      </c>
      <c r="C149" s="27" t="s">
        <v>222</v>
      </c>
      <c r="D149" s="28" t="s">
        <v>259</v>
      </c>
      <c r="E149" s="28">
        <v>600</v>
      </c>
      <c r="F149" s="28" t="s">
        <v>333</v>
      </c>
      <c r="G149" s="29"/>
      <c r="H149" s="29"/>
      <c r="I149" s="29"/>
      <c r="J149" s="29"/>
      <c r="K149" s="29"/>
      <c r="L149" s="29"/>
      <c r="M149" s="28">
        <f>IFERROR(L149/K149,0)</f>
        <v>0</v>
      </c>
      <c r="N149" s="28"/>
      <c r="O149" s="28"/>
      <c r="P149" s="28">
        <f t="shared" ref="P149:P166" si="21">E149*M149</f>
        <v>0</v>
      </c>
      <c r="Q149" s="29"/>
      <c r="R149" s="29"/>
      <c r="S149" s="29"/>
      <c r="T149" s="29"/>
    </row>
    <row r="150" spans="2:20">
      <c r="B150" s="42" t="s">
        <v>242</v>
      </c>
      <c r="C150" s="27" t="s">
        <v>223</v>
      </c>
      <c r="D150" s="28"/>
      <c r="E150" s="28">
        <v>600</v>
      </c>
      <c r="F150" s="28" t="s">
        <v>333</v>
      </c>
      <c r="G150" s="29"/>
      <c r="H150" s="29"/>
      <c r="I150" s="29"/>
      <c r="J150" s="29"/>
      <c r="K150" s="29"/>
      <c r="L150" s="29"/>
      <c r="M150" s="28">
        <f t="shared" ref="M150:M166" si="22">IFERROR(L150/K150,0)</f>
        <v>0</v>
      </c>
      <c r="N150" s="28"/>
      <c r="O150" s="28"/>
      <c r="P150" s="28">
        <f t="shared" si="21"/>
        <v>0</v>
      </c>
      <c r="Q150" s="29"/>
      <c r="R150" s="29"/>
      <c r="S150" s="29"/>
      <c r="T150" s="29"/>
    </row>
    <row r="151" spans="2:20">
      <c r="B151" s="42" t="s">
        <v>243</v>
      </c>
      <c r="C151" s="27" t="s">
        <v>224</v>
      </c>
      <c r="D151" s="28" t="s">
        <v>260</v>
      </c>
      <c r="E151" s="49">
        <v>3800</v>
      </c>
      <c r="F151" s="28" t="s">
        <v>333</v>
      </c>
      <c r="G151" s="29"/>
      <c r="H151" s="29"/>
      <c r="I151" s="29"/>
      <c r="J151" s="29"/>
      <c r="K151" s="29"/>
      <c r="L151" s="29"/>
      <c r="M151" s="28">
        <f t="shared" si="22"/>
        <v>0</v>
      </c>
      <c r="N151" s="28"/>
      <c r="O151" s="28"/>
      <c r="P151" s="28">
        <f t="shared" si="21"/>
        <v>0</v>
      </c>
      <c r="Q151" s="29"/>
      <c r="R151" s="29"/>
      <c r="S151" s="29"/>
      <c r="T151" s="29"/>
    </row>
    <row r="152" spans="2:20">
      <c r="B152" s="42" t="s">
        <v>244</v>
      </c>
      <c r="C152" s="27" t="s">
        <v>225</v>
      </c>
      <c r="D152" s="28" t="s">
        <v>261</v>
      </c>
      <c r="E152" s="49">
        <v>4000</v>
      </c>
      <c r="F152" s="28" t="s">
        <v>333</v>
      </c>
      <c r="G152" s="29"/>
      <c r="H152" s="29"/>
      <c r="I152" s="29"/>
      <c r="J152" s="29"/>
      <c r="K152" s="29"/>
      <c r="L152" s="29"/>
      <c r="M152" s="28">
        <f t="shared" si="22"/>
        <v>0</v>
      </c>
      <c r="N152" s="28"/>
      <c r="O152" s="28"/>
      <c r="P152" s="28">
        <f t="shared" si="21"/>
        <v>0</v>
      </c>
      <c r="Q152" s="29"/>
      <c r="R152" s="29"/>
      <c r="S152" s="29"/>
      <c r="T152" s="29"/>
    </row>
    <row r="153" spans="2:20">
      <c r="B153" s="42" t="s">
        <v>245</v>
      </c>
      <c r="C153" s="27" t="s">
        <v>226</v>
      </c>
      <c r="D153" s="28" t="s">
        <v>262</v>
      </c>
      <c r="E153" s="49">
        <v>42000</v>
      </c>
      <c r="F153" s="28" t="s">
        <v>333</v>
      </c>
      <c r="G153" s="29"/>
      <c r="H153" s="29"/>
      <c r="I153" s="29"/>
      <c r="J153" s="29"/>
      <c r="K153" s="29"/>
      <c r="L153" s="29"/>
      <c r="M153" s="28">
        <f t="shared" si="22"/>
        <v>0</v>
      </c>
      <c r="N153" s="28"/>
      <c r="O153" s="28"/>
      <c r="P153" s="28">
        <f t="shared" si="21"/>
        <v>0</v>
      </c>
      <c r="Q153" s="29"/>
      <c r="R153" s="29"/>
      <c r="S153" s="29"/>
      <c r="T153" s="29"/>
    </row>
    <row r="154" spans="2:20">
      <c r="B154" s="42" t="s">
        <v>246</v>
      </c>
      <c r="C154" s="27" t="s">
        <v>227</v>
      </c>
      <c r="D154" s="28" t="s">
        <v>263</v>
      </c>
      <c r="E154" s="49">
        <v>51000</v>
      </c>
      <c r="F154" s="28" t="s">
        <v>333</v>
      </c>
      <c r="G154" s="29"/>
      <c r="H154" s="29"/>
      <c r="I154" s="29"/>
      <c r="J154" s="29"/>
      <c r="K154" s="29"/>
      <c r="L154" s="29"/>
      <c r="M154" s="28">
        <f t="shared" si="22"/>
        <v>0</v>
      </c>
      <c r="N154" s="28"/>
      <c r="O154" s="28"/>
      <c r="P154" s="28">
        <f t="shared" si="21"/>
        <v>0</v>
      </c>
      <c r="Q154" s="29"/>
      <c r="R154" s="29"/>
      <c r="S154" s="29"/>
      <c r="T154" s="29"/>
    </row>
    <row r="155" spans="2:20">
      <c r="B155" s="42" t="s">
        <v>247</v>
      </c>
      <c r="C155" s="27" t="s">
        <v>228</v>
      </c>
      <c r="D155" s="28" t="s">
        <v>264</v>
      </c>
      <c r="E155" s="49">
        <v>8700</v>
      </c>
      <c r="F155" s="28" t="s">
        <v>333</v>
      </c>
      <c r="G155" s="29"/>
      <c r="H155" s="29"/>
      <c r="I155" s="29"/>
      <c r="J155" s="29"/>
      <c r="K155" s="29"/>
      <c r="L155" s="29"/>
      <c r="M155" s="28">
        <f t="shared" si="22"/>
        <v>0</v>
      </c>
      <c r="N155" s="28"/>
      <c r="O155" s="28"/>
      <c r="P155" s="28">
        <f t="shared" si="21"/>
        <v>0</v>
      </c>
      <c r="Q155" s="29"/>
      <c r="R155" s="29"/>
      <c r="S155" s="29"/>
      <c r="T155" s="29"/>
    </row>
    <row r="156" spans="2:20">
      <c r="B156" s="42" t="s">
        <v>248</v>
      </c>
      <c r="C156" s="27" t="s">
        <v>229</v>
      </c>
      <c r="D156" s="28" t="s">
        <v>265</v>
      </c>
      <c r="E156" s="49">
        <v>2100</v>
      </c>
      <c r="F156" s="28" t="s">
        <v>333</v>
      </c>
      <c r="G156" s="29"/>
      <c r="H156" s="29"/>
      <c r="I156" s="29"/>
      <c r="J156" s="29"/>
      <c r="K156" s="29"/>
      <c r="L156" s="29"/>
      <c r="M156" s="28">
        <f t="shared" si="22"/>
        <v>0</v>
      </c>
      <c r="N156" s="28"/>
      <c r="O156" s="28"/>
      <c r="P156" s="28">
        <f t="shared" si="21"/>
        <v>0</v>
      </c>
      <c r="Q156" s="29"/>
      <c r="R156" s="29"/>
      <c r="S156" s="29"/>
      <c r="T156" s="29"/>
    </row>
    <row r="157" spans="2:20">
      <c r="B157" s="42" t="s">
        <v>249</v>
      </c>
      <c r="C157" s="27" t="s">
        <v>230</v>
      </c>
      <c r="D157" s="28" t="s">
        <v>266</v>
      </c>
      <c r="E157" s="49">
        <v>2500</v>
      </c>
      <c r="F157" s="28" t="s">
        <v>333</v>
      </c>
      <c r="G157" s="29"/>
      <c r="H157" s="29"/>
      <c r="I157" s="29"/>
      <c r="J157" s="29"/>
      <c r="K157" s="29"/>
      <c r="L157" s="29"/>
      <c r="M157" s="28">
        <f t="shared" si="22"/>
        <v>0</v>
      </c>
      <c r="N157" s="28"/>
      <c r="O157" s="28"/>
      <c r="P157" s="28">
        <f t="shared" si="21"/>
        <v>0</v>
      </c>
      <c r="Q157" s="29"/>
      <c r="R157" s="29"/>
      <c r="S157" s="29"/>
      <c r="T157" s="29"/>
    </row>
    <row r="158" spans="2:20">
      <c r="B158" s="42" t="s">
        <v>250</v>
      </c>
      <c r="C158" s="27" t="s">
        <v>231</v>
      </c>
      <c r="D158" s="28" t="s">
        <v>267</v>
      </c>
      <c r="E158" s="49">
        <v>14300</v>
      </c>
      <c r="F158" s="28" t="s">
        <v>333</v>
      </c>
      <c r="G158" s="29"/>
      <c r="H158" s="29"/>
      <c r="I158" s="29"/>
      <c r="J158" s="29"/>
      <c r="K158" s="29"/>
      <c r="L158" s="29"/>
      <c r="M158" s="28">
        <f t="shared" si="22"/>
        <v>0</v>
      </c>
      <c r="N158" s="28"/>
      <c r="O158" s="28"/>
      <c r="P158" s="28">
        <f t="shared" si="21"/>
        <v>0</v>
      </c>
      <c r="Q158" s="29"/>
      <c r="R158" s="29"/>
      <c r="S158" s="29"/>
      <c r="T158" s="29"/>
    </row>
    <row r="159" spans="2:20">
      <c r="B159" s="42" t="s">
        <v>251</v>
      </c>
      <c r="C159" s="27" t="s">
        <v>232</v>
      </c>
      <c r="D159" s="28" t="s">
        <v>268</v>
      </c>
      <c r="E159" s="49">
        <v>17000</v>
      </c>
      <c r="F159" s="28" t="s">
        <v>333</v>
      </c>
      <c r="G159" s="29"/>
      <c r="H159" s="29"/>
      <c r="I159" s="29"/>
      <c r="J159" s="29"/>
      <c r="K159" s="29"/>
      <c r="L159" s="29"/>
      <c r="M159" s="28">
        <f t="shared" si="22"/>
        <v>0</v>
      </c>
      <c r="N159" s="28"/>
      <c r="O159" s="28"/>
      <c r="P159" s="28">
        <f t="shared" si="21"/>
        <v>0</v>
      </c>
      <c r="Q159" s="29"/>
      <c r="R159" s="29"/>
      <c r="S159" s="29"/>
      <c r="T159" s="29"/>
    </row>
    <row r="160" spans="2:20" ht="30">
      <c r="B160" s="42" t="s">
        <v>252</v>
      </c>
      <c r="C160" s="27" t="s">
        <v>233</v>
      </c>
      <c r="D160" s="28" t="s">
        <v>269</v>
      </c>
      <c r="E160" s="49">
        <v>1400</v>
      </c>
      <c r="F160" s="28" t="s">
        <v>333</v>
      </c>
      <c r="G160" s="29"/>
      <c r="H160" s="29"/>
      <c r="I160" s="29"/>
      <c r="J160" s="29"/>
      <c r="K160" s="29"/>
      <c r="L160" s="29"/>
      <c r="M160" s="28">
        <f t="shared" si="22"/>
        <v>0</v>
      </c>
      <c r="N160" s="28"/>
      <c r="O160" s="28"/>
      <c r="P160" s="28">
        <f t="shared" si="21"/>
        <v>0</v>
      </c>
      <c r="Q160" s="29"/>
      <c r="R160" s="29"/>
      <c r="S160" s="29"/>
      <c r="T160" s="29"/>
    </row>
    <row r="161" spans="2:20" ht="30">
      <c r="B161" s="42" t="s">
        <v>253</v>
      </c>
      <c r="C161" s="27" t="s">
        <v>234</v>
      </c>
      <c r="D161" s="28" t="s">
        <v>270</v>
      </c>
      <c r="E161" s="49">
        <v>1200</v>
      </c>
      <c r="F161" s="28" t="s">
        <v>333</v>
      </c>
      <c r="G161" s="29"/>
      <c r="H161" s="29"/>
      <c r="I161" s="29"/>
      <c r="J161" s="29"/>
      <c r="K161" s="29"/>
      <c r="L161" s="29"/>
      <c r="M161" s="28">
        <f t="shared" si="22"/>
        <v>0</v>
      </c>
      <c r="N161" s="28"/>
      <c r="O161" s="28"/>
      <c r="P161" s="28">
        <f t="shared" si="21"/>
        <v>0</v>
      </c>
      <c r="Q161" s="29"/>
      <c r="R161" s="29"/>
      <c r="S161" s="29"/>
      <c r="T161" s="29"/>
    </row>
    <row r="162" spans="2:20" ht="30">
      <c r="B162" s="42" t="s">
        <v>254</v>
      </c>
      <c r="C162" s="27" t="s">
        <v>235</v>
      </c>
      <c r="D162" s="28" t="s">
        <v>271</v>
      </c>
      <c r="E162" s="49">
        <v>3100</v>
      </c>
      <c r="F162" s="28" t="s">
        <v>333</v>
      </c>
      <c r="G162" s="29"/>
      <c r="H162" s="29"/>
      <c r="I162" s="29"/>
      <c r="J162" s="29"/>
      <c r="K162" s="29"/>
      <c r="L162" s="29"/>
      <c r="M162" s="28">
        <f t="shared" si="22"/>
        <v>0</v>
      </c>
      <c r="N162" s="28"/>
      <c r="O162" s="28"/>
      <c r="P162" s="28">
        <f t="shared" si="21"/>
        <v>0</v>
      </c>
      <c r="Q162" s="29"/>
      <c r="R162" s="29"/>
      <c r="S162" s="29"/>
      <c r="T162" s="29"/>
    </row>
    <row r="163" spans="2:20" ht="30">
      <c r="B163" s="42" t="s">
        <v>255</v>
      </c>
      <c r="C163" s="27" t="s">
        <v>236</v>
      </c>
      <c r="D163" s="28" t="s">
        <v>272</v>
      </c>
      <c r="E163" s="28">
        <v>700</v>
      </c>
      <c r="F163" s="28" t="s">
        <v>333</v>
      </c>
      <c r="G163" s="29"/>
      <c r="H163" s="29"/>
      <c r="I163" s="29"/>
      <c r="J163" s="29"/>
      <c r="K163" s="29"/>
      <c r="L163" s="29"/>
      <c r="M163" s="28">
        <f t="shared" si="22"/>
        <v>0</v>
      </c>
      <c r="N163" s="28"/>
      <c r="O163" s="28"/>
      <c r="P163" s="28">
        <f t="shared" si="21"/>
        <v>0</v>
      </c>
      <c r="Q163" s="29"/>
      <c r="R163" s="29"/>
      <c r="S163" s="29"/>
      <c r="T163" s="29"/>
    </row>
    <row r="164" spans="2:20" ht="30">
      <c r="B164" s="42" t="s">
        <v>256</v>
      </c>
      <c r="C164" s="27" t="s">
        <v>237</v>
      </c>
      <c r="D164" s="28" t="s">
        <v>273</v>
      </c>
      <c r="E164" s="28">
        <v>400</v>
      </c>
      <c r="F164" s="28" t="s">
        <v>333</v>
      </c>
      <c r="G164" s="29"/>
      <c r="H164" s="29"/>
      <c r="I164" s="29"/>
      <c r="J164" s="29"/>
      <c r="K164" s="29"/>
      <c r="L164" s="29"/>
      <c r="M164" s="28">
        <f t="shared" si="22"/>
        <v>0</v>
      </c>
      <c r="N164" s="28"/>
      <c r="O164" s="28"/>
      <c r="P164" s="28">
        <f t="shared" si="21"/>
        <v>0</v>
      </c>
      <c r="Q164" s="29"/>
      <c r="R164" s="29"/>
      <c r="S164" s="29"/>
      <c r="T164" s="29"/>
    </row>
    <row r="165" spans="2:20">
      <c r="B165" s="42" t="s">
        <v>257</v>
      </c>
      <c r="C165" s="27" t="s">
        <v>238</v>
      </c>
      <c r="D165" s="28"/>
      <c r="E165" s="49">
        <v>1200</v>
      </c>
      <c r="F165" s="28" t="s">
        <v>333</v>
      </c>
      <c r="G165" s="29"/>
      <c r="H165" s="29"/>
      <c r="I165" s="29"/>
      <c r="J165" s="29"/>
      <c r="K165" s="29"/>
      <c r="L165" s="29"/>
      <c r="M165" s="28">
        <f t="shared" si="22"/>
        <v>0</v>
      </c>
      <c r="N165" s="28"/>
      <c r="O165" s="28"/>
      <c r="P165" s="28">
        <f t="shared" si="21"/>
        <v>0</v>
      </c>
      <c r="Q165" s="29"/>
      <c r="R165" s="29"/>
      <c r="S165" s="29"/>
      <c r="T165" s="29"/>
    </row>
    <row r="166" spans="2:20">
      <c r="B166" s="42" t="s">
        <v>258</v>
      </c>
      <c r="C166" s="27" t="s">
        <v>240</v>
      </c>
      <c r="D166" s="28"/>
      <c r="E166" s="28">
        <v>600</v>
      </c>
      <c r="F166" s="28" t="s">
        <v>333</v>
      </c>
      <c r="G166" s="30"/>
      <c r="H166" s="29"/>
      <c r="I166" s="29"/>
      <c r="J166" s="29"/>
      <c r="K166" s="29"/>
      <c r="L166" s="29"/>
      <c r="M166" s="28">
        <f t="shared" si="22"/>
        <v>0</v>
      </c>
      <c r="N166" s="28"/>
      <c r="O166" s="28"/>
      <c r="P166" s="28">
        <f t="shared" si="21"/>
        <v>0</v>
      </c>
      <c r="Q166" s="29"/>
      <c r="R166" s="29"/>
      <c r="S166" s="29"/>
      <c r="T166" s="29"/>
    </row>
    <row r="167" spans="2:20">
      <c r="B167" s="43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35" t="s">
        <v>79</v>
      </c>
      <c r="N167" s="35"/>
      <c r="O167" s="35"/>
      <c r="P167" s="31">
        <f>SUM(P149:P166)</f>
        <v>0</v>
      </c>
      <c r="Q167" s="11"/>
      <c r="R167" s="11"/>
      <c r="S167" s="11"/>
      <c r="T167" s="11"/>
    </row>
    <row r="168" spans="2:20">
      <c r="B168" s="43"/>
      <c r="C168" s="11"/>
      <c r="D168" s="11"/>
      <c r="E168" s="11"/>
      <c r="F168" s="11"/>
      <c r="G168" s="11" t="s">
        <v>80</v>
      </c>
      <c r="H168" s="11"/>
      <c r="I168" s="11"/>
      <c r="J168" s="11"/>
      <c r="K168" s="11"/>
      <c r="L168" s="11"/>
      <c r="M168" s="35"/>
      <c r="N168" s="35"/>
      <c r="O168" s="35"/>
      <c r="P168" s="31"/>
      <c r="Q168" s="11"/>
      <c r="R168" s="11"/>
      <c r="S168" s="11"/>
      <c r="T168" s="11"/>
    </row>
    <row r="169" spans="2:20">
      <c r="C169" s="3"/>
      <c r="D169" s="3"/>
      <c r="E169" s="3"/>
      <c r="F169" s="3"/>
      <c r="G169" s="29"/>
      <c r="H169" s="29"/>
      <c r="I169" s="29"/>
      <c r="J169" s="29"/>
      <c r="K169" s="29"/>
      <c r="L169" s="29"/>
      <c r="M169" s="28">
        <f>IFERROR(L169/K169,0)</f>
        <v>0</v>
      </c>
      <c r="N169" s="28"/>
      <c r="O169" s="28"/>
      <c r="P169" s="28">
        <v>0</v>
      </c>
      <c r="Q169" s="29"/>
      <c r="R169" s="29"/>
      <c r="S169" s="29"/>
      <c r="T169" s="29"/>
    </row>
    <row r="170" spans="2:20">
      <c r="C170" s="3"/>
      <c r="D170" s="3"/>
      <c r="E170" s="3"/>
      <c r="F170" s="3"/>
      <c r="G170" s="29"/>
      <c r="H170" s="29"/>
      <c r="I170" s="29"/>
      <c r="J170" s="29"/>
      <c r="K170" s="29"/>
      <c r="L170" s="29"/>
      <c r="M170" s="28">
        <f t="shared" ref="M170:M174" si="23">IFERROR(L170/K170,0)</f>
        <v>0</v>
      </c>
      <c r="N170" s="28"/>
      <c r="O170" s="28"/>
      <c r="P170" s="28">
        <v>0</v>
      </c>
      <c r="Q170" s="29"/>
      <c r="R170" s="29"/>
      <c r="S170" s="29"/>
      <c r="T170" s="29"/>
    </row>
    <row r="171" spans="2:20">
      <c r="C171" s="3"/>
      <c r="D171" s="3"/>
      <c r="E171" s="3"/>
      <c r="F171" s="3"/>
      <c r="G171" s="29"/>
      <c r="H171" s="29"/>
      <c r="I171" s="29"/>
      <c r="J171" s="29"/>
      <c r="K171" s="29"/>
      <c r="L171" s="29"/>
      <c r="M171" s="28">
        <f t="shared" si="23"/>
        <v>0</v>
      </c>
      <c r="N171" s="28"/>
      <c r="O171" s="28"/>
      <c r="P171" s="28">
        <v>0</v>
      </c>
      <c r="Q171" s="29"/>
      <c r="R171" s="29"/>
      <c r="S171" s="29"/>
      <c r="T171" s="29"/>
    </row>
    <row r="172" spans="2:20">
      <c r="C172" s="3"/>
      <c r="D172" s="3"/>
      <c r="E172" s="3"/>
      <c r="F172" s="3"/>
      <c r="G172" s="29"/>
      <c r="H172" s="29"/>
      <c r="I172" s="29"/>
      <c r="J172" s="29"/>
      <c r="K172" s="29"/>
      <c r="L172" s="29"/>
      <c r="M172" s="28">
        <f t="shared" si="23"/>
        <v>0</v>
      </c>
      <c r="N172" s="28"/>
      <c r="O172" s="28"/>
      <c r="P172" s="28">
        <v>0</v>
      </c>
      <c r="Q172" s="29"/>
      <c r="R172" s="29"/>
      <c r="S172" s="29"/>
      <c r="T172" s="29"/>
    </row>
    <row r="173" spans="2:20">
      <c r="C173" s="3"/>
      <c r="D173" s="3"/>
      <c r="E173" s="3"/>
      <c r="F173" s="3"/>
      <c r="G173" s="29"/>
      <c r="H173" s="29"/>
      <c r="I173" s="29"/>
      <c r="J173" s="29"/>
      <c r="K173" s="29"/>
      <c r="L173" s="29"/>
      <c r="M173" s="28">
        <f t="shared" si="23"/>
        <v>0</v>
      </c>
      <c r="N173" s="28"/>
      <c r="O173" s="28"/>
      <c r="P173" s="28">
        <v>0</v>
      </c>
      <c r="Q173" s="29"/>
      <c r="R173" s="29"/>
      <c r="S173" s="29"/>
      <c r="T173" s="29"/>
    </row>
    <row r="174" spans="2:20">
      <c r="C174" s="3"/>
      <c r="D174" s="3"/>
      <c r="E174" s="3"/>
      <c r="F174" s="3"/>
      <c r="G174" s="29"/>
      <c r="H174" s="29"/>
      <c r="I174" s="29"/>
      <c r="J174" s="29"/>
      <c r="K174" s="29"/>
      <c r="L174" s="29"/>
      <c r="M174" s="28">
        <f t="shared" si="23"/>
        <v>0</v>
      </c>
      <c r="N174" s="28"/>
      <c r="O174" s="28"/>
      <c r="P174" s="28">
        <v>0</v>
      </c>
      <c r="Q174" s="29"/>
      <c r="R174" s="29"/>
      <c r="S174" s="29"/>
      <c r="T174" s="29"/>
    </row>
    <row r="175" spans="2:20">
      <c r="C175" s="3"/>
      <c r="D175" s="3"/>
      <c r="E175" s="3"/>
      <c r="F175" s="3"/>
    </row>
    <row r="176" spans="2:20">
      <c r="C176" s="3"/>
      <c r="D176" s="3"/>
      <c r="E176" s="3"/>
      <c r="F176" s="3"/>
    </row>
    <row r="177" spans="2:20">
      <c r="B177" s="41" t="s">
        <v>70</v>
      </c>
      <c r="C177" s="26" t="str">
        <f>INDEX(Delkontrakt[Beskrivelse],MATCH(B177,Delkontrakt[Delkontrakt],0))</f>
        <v>Sugeposer/beholdere med tilbehør</v>
      </c>
      <c r="D177" s="26"/>
      <c r="E177" s="26"/>
      <c r="F177" s="26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</row>
    <row r="178" spans="2:20">
      <c r="B178" s="33"/>
      <c r="C178" s="33" t="s">
        <v>76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2:20">
      <c r="B179" s="42" t="s">
        <v>305</v>
      </c>
      <c r="C179" s="27" t="s">
        <v>277</v>
      </c>
      <c r="D179" s="28"/>
      <c r="E179" s="28">
        <v>275</v>
      </c>
      <c r="F179" s="28" t="s">
        <v>333</v>
      </c>
      <c r="G179" s="29"/>
      <c r="H179" s="29"/>
      <c r="I179" s="29"/>
      <c r="J179" s="29"/>
      <c r="K179" s="29"/>
      <c r="L179" s="29"/>
      <c r="M179" s="28">
        <f>IFERROR(L179/K179,0)</f>
        <v>0</v>
      </c>
      <c r="N179" s="28"/>
      <c r="O179" s="28"/>
      <c r="P179" s="28">
        <f t="shared" ref="P179:P206" si="24">E179*M179</f>
        <v>0</v>
      </c>
      <c r="Q179" s="29"/>
      <c r="R179" s="29"/>
      <c r="S179" s="29"/>
      <c r="T179" s="29"/>
    </row>
    <row r="180" spans="2:20">
      <c r="B180" s="42" t="s">
        <v>306</v>
      </c>
      <c r="C180" s="27" t="s">
        <v>278</v>
      </c>
      <c r="D180" s="28"/>
      <c r="E180" s="28">
        <v>20</v>
      </c>
      <c r="F180" s="28" t="s">
        <v>333</v>
      </c>
      <c r="G180" s="29"/>
      <c r="H180" s="29"/>
      <c r="I180" s="29"/>
      <c r="J180" s="29"/>
      <c r="K180" s="29"/>
      <c r="L180" s="29"/>
      <c r="M180" s="28">
        <f t="shared" ref="M180:M206" si="25">IFERROR(L180/K180,0)</f>
        <v>0</v>
      </c>
      <c r="N180" s="28"/>
      <c r="O180" s="28"/>
      <c r="P180" s="28">
        <f t="shared" si="24"/>
        <v>0</v>
      </c>
      <c r="Q180" s="29"/>
      <c r="R180" s="29"/>
      <c r="S180" s="29"/>
      <c r="T180" s="29"/>
    </row>
    <row r="181" spans="2:20">
      <c r="B181" s="42" t="s">
        <v>307</v>
      </c>
      <c r="C181" s="27" t="s">
        <v>279</v>
      </c>
      <c r="D181" s="28"/>
      <c r="E181" s="28">
        <v>1</v>
      </c>
      <c r="F181" s="28" t="s">
        <v>333</v>
      </c>
      <c r="G181" s="29"/>
      <c r="H181" s="29"/>
      <c r="I181" s="29"/>
      <c r="J181" s="29"/>
      <c r="K181" s="29"/>
      <c r="L181" s="29"/>
      <c r="M181" s="28">
        <f t="shared" si="25"/>
        <v>0</v>
      </c>
      <c r="N181" s="28"/>
      <c r="O181" s="28"/>
      <c r="P181" s="28">
        <f t="shared" si="24"/>
        <v>0</v>
      </c>
      <c r="Q181" s="29"/>
      <c r="R181" s="29"/>
      <c r="S181" s="29"/>
      <c r="T181" s="29"/>
    </row>
    <row r="182" spans="2:20">
      <c r="B182" s="42" t="s">
        <v>308</v>
      </c>
      <c r="C182" s="27" t="s">
        <v>280</v>
      </c>
      <c r="D182" s="28"/>
      <c r="E182" s="28">
        <v>18000</v>
      </c>
      <c r="F182" s="28" t="s">
        <v>333</v>
      </c>
      <c r="G182" s="29"/>
      <c r="H182" s="29"/>
      <c r="I182" s="29"/>
      <c r="J182" s="29"/>
      <c r="K182" s="29"/>
      <c r="L182" s="29"/>
      <c r="M182" s="28">
        <f t="shared" si="25"/>
        <v>0</v>
      </c>
      <c r="N182" s="28"/>
      <c r="O182" s="28"/>
      <c r="P182" s="28">
        <f t="shared" si="24"/>
        <v>0</v>
      </c>
      <c r="Q182" s="29"/>
      <c r="R182" s="29"/>
      <c r="S182" s="29"/>
      <c r="T182" s="29"/>
    </row>
    <row r="183" spans="2:20">
      <c r="B183" s="42" t="s">
        <v>309</v>
      </c>
      <c r="C183" s="27" t="s">
        <v>281</v>
      </c>
      <c r="D183" s="28"/>
      <c r="E183" s="49">
        <v>3300</v>
      </c>
      <c r="F183" s="28" t="s">
        <v>333</v>
      </c>
      <c r="G183" s="29"/>
      <c r="H183" s="29"/>
      <c r="I183" s="29"/>
      <c r="J183" s="29"/>
      <c r="K183" s="29"/>
      <c r="L183" s="29"/>
      <c r="M183" s="28">
        <f t="shared" si="25"/>
        <v>0</v>
      </c>
      <c r="N183" s="28"/>
      <c r="O183" s="28"/>
      <c r="P183" s="28">
        <f t="shared" si="24"/>
        <v>0</v>
      </c>
      <c r="Q183" s="29"/>
      <c r="R183" s="29"/>
      <c r="S183" s="29"/>
      <c r="T183" s="29"/>
    </row>
    <row r="184" spans="2:20">
      <c r="B184" s="42" t="s">
        <v>310</v>
      </c>
      <c r="C184" s="27" t="s">
        <v>282</v>
      </c>
      <c r="D184" s="28"/>
      <c r="E184" s="49">
        <v>16000</v>
      </c>
      <c r="F184" s="28" t="s">
        <v>333</v>
      </c>
      <c r="G184" s="29"/>
      <c r="H184" s="29"/>
      <c r="I184" s="29"/>
      <c r="J184" s="29"/>
      <c r="K184" s="29"/>
      <c r="L184" s="29"/>
      <c r="M184" s="28">
        <f t="shared" si="25"/>
        <v>0</v>
      </c>
      <c r="N184" s="28"/>
      <c r="O184" s="28"/>
      <c r="P184" s="28">
        <f t="shared" si="24"/>
        <v>0</v>
      </c>
      <c r="Q184" s="29"/>
      <c r="R184" s="29"/>
      <c r="S184" s="29"/>
      <c r="T184" s="29"/>
    </row>
    <row r="185" spans="2:20">
      <c r="B185" s="42" t="s">
        <v>311</v>
      </c>
      <c r="C185" s="27" t="s">
        <v>283</v>
      </c>
      <c r="D185" s="28"/>
      <c r="E185" s="49">
        <v>14000</v>
      </c>
      <c r="F185" s="28" t="s">
        <v>333</v>
      </c>
      <c r="G185" s="29"/>
      <c r="H185" s="29"/>
      <c r="I185" s="29"/>
      <c r="J185" s="29"/>
      <c r="K185" s="29"/>
      <c r="L185" s="29"/>
      <c r="M185" s="28">
        <f t="shared" si="25"/>
        <v>0</v>
      </c>
      <c r="N185" s="28"/>
      <c r="O185" s="28"/>
      <c r="P185" s="28">
        <f t="shared" si="24"/>
        <v>0</v>
      </c>
      <c r="Q185" s="29"/>
      <c r="R185" s="29"/>
      <c r="S185" s="29"/>
      <c r="T185" s="29"/>
    </row>
    <row r="186" spans="2:20">
      <c r="B186" s="42" t="s">
        <v>312</v>
      </c>
      <c r="C186" s="27" t="s">
        <v>284</v>
      </c>
      <c r="D186" s="28"/>
      <c r="E186" s="49">
        <v>7400</v>
      </c>
      <c r="F186" s="28" t="s">
        <v>333</v>
      </c>
      <c r="G186" s="29"/>
      <c r="H186" s="29"/>
      <c r="I186" s="29"/>
      <c r="J186" s="29"/>
      <c r="K186" s="29"/>
      <c r="L186" s="29"/>
      <c r="M186" s="28">
        <f t="shared" si="25"/>
        <v>0</v>
      </c>
      <c r="N186" s="28"/>
      <c r="O186" s="28"/>
      <c r="P186" s="28">
        <f t="shared" si="24"/>
        <v>0</v>
      </c>
      <c r="Q186" s="29"/>
      <c r="R186" s="29"/>
      <c r="S186" s="29"/>
      <c r="T186" s="29"/>
    </row>
    <row r="187" spans="2:20">
      <c r="B187" s="42" t="s">
        <v>313</v>
      </c>
      <c r="C187" s="27" t="s">
        <v>285</v>
      </c>
      <c r="D187" s="28"/>
      <c r="E187" s="49">
        <v>13300</v>
      </c>
      <c r="F187" s="28" t="s">
        <v>333</v>
      </c>
      <c r="G187" s="29"/>
      <c r="H187" s="29"/>
      <c r="I187" s="29"/>
      <c r="J187" s="29"/>
      <c r="K187" s="29"/>
      <c r="L187" s="29"/>
      <c r="M187" s="28">
        <f t="shared" si="25"/>
        <v>0</v>
      </c>
      <c r="N187" s="28"/>
      <c r="O187" s="28"/>
      <c r="P187" s="28">
        <f t="shared" si="24"/>
        <v>0</v>
      </c>
      <c r="Q187" s="29"/>
      <c r="R187" s="29"/>
      <c r="S187" s="29"/>
      <c r="T187" s="29"/>
    </row>
    <row r="188" spans="2:20">
      <c r="B188" s="42" t="s">
        <v>314</v>
      </c>
      <c r="C188" s="27" t="s">
        <v>286</v>
      </c>
      <c r="D188" s="28"/>
      <c r="E188" s="49">
        <v>3300</v>
      </c>
      <c r="F188" s="28" t="s">
        <v>333</v>
      </c>
      <c r="G188" s="29"/>
      <c r="H188" s="29"/>
      <c r="I188" s="29"/>
      <c r="J188" s="29"/>
      <c r="K188" s="29"/>
      <c r="L188" s="29"/>
      <c r="M188" s="28">
        <f t="shared" si="25"/>
        <v>0</v>
      </c>
      <c r="N188" s="28"/>
      <c r="O188" s="28"/>
      <c r="P188" s="28">
        <f t="shared" si="24"/>
        <v>0</v>
      </c>
      <c r="Q188" s="29"/>
      <c r="R188" s="29"/>
      <c r="S188" s="29"/>
      <c r="T188" s="29"/>
    </row>
    <row r="189" spans="2:20">
      <c r="B189" s="42" t="s">
        <v>315</v>
      </c>
      <c r="C189" s="27" t="s">
        <v>287</v>
      </c>
      <c r="D189" s="28"/>
      <c r="E189" s="49">
        <v>8100</v>
      </c>
      <c r="F189" s="28" t="s">
        <v>333</v>
      </c>
      <c r="G189" s="29"/>
      <c r="H189" s="29"/>
      <c r="I189" s="29"/>
      <c r="J189" s="29"/>
      <c r="K189" s="29"/>
      <c r="L189" s="29"/>
      <c r="M189" s="28">
        <f t="shared" si="25"/>
        <v>0</v>
      </c>
      <c r="N189" s="28"/>
      <c r="O189" s="28"/>
      <c r="P189" s="28">
        <f t="shared" si="24"/>
        <v>0</v>
      </c>
      <c r="Q189" s="29"/>
      <c r="R189" s="29"/>
      <c r="S189" s="29"/>
      <c r="T189" s="29"/>
    </row>
    <row r="190" spans="2:20">
      <c r="B190" s="42" t="s">
        <v>316</v>
      </c>
      <c r="C190" s="27" t="s">
        <v>288</v>
      </c>
      <c r="D190" s="28"/>
      <c r="E190" s="28">
        <v>0</v>
      </c>
      <c r="F190" s="28" t="s">
        <v>333</v>
      </c>
      <c r="G190" s="29"/>
      <c r="H190" s="29"/>
      <c r="I190" s="29"/>
      <c r="J190" s="29"/>
      <c r="K190" s="29"/>
      <c r="L190" s="29"/>
      <c r="M190" s="28">
        <f t="shared" si="25"/>
        <v>0</v>
      </c>
      <c r="N190" s="28"/>
      <c r="O190" s="28"/>
      <c r="P190" s="28">
        <f t="shared" si="24"/>
        <v>0</v>
      </c>
      <c r="Q190" s="29"/>
      <c r="R190" s="29"/>
      <c r="S190" s="29"/>
      <c r="T190" s="29"/>
    </row>
    <row r="191" spans="2:20">
      <c r="B191" s="42" t="s">
        <v>317</v>
      </c>
      <c r="C191" s="27" t="s">
        <v>289</v>
      </c>
      <c r="D191" s="28"/>
      <c r="E191" s="49">
        <v>3000</v>
      </c>
      <c r="F191" s="28" t="s">
        <v>333</v>
      </c>
      <c r="G191" s="29"/>
      <c r="H191" s="29"/>
      <c r="I191" s="29"/>
      <c r="J191" s="29"/>
      <c r="K191" s="29"/>
      <c r="L191" s="29"/>
      <c r="M191" s="28">
        <f t="shared" si="25"/>
        <v>0</v>
      </c>
      <c r="N191" s="28"/>
      <c r="O191" s="28"/>
      <c r="P191" s="28">
        <f t="shared" si="24"/>
        <v>0</v>
      </c>
      <c r="Q191" s="29"/>
      <c r="R191" s="29"/>
      <c r="S191" s="29"/>
      <c r="T191" s="29"/>
    </row>
    <row r="192" spans="2:20">
      <c r="B192" s="42" t="s">
        <v>318</v>
      </c>
      <c r="C192" s="27" t="s">
        <v>290</v>
      </c>
      <c r="D192" s="28"/>
      <c r="E192" s="28">
        <v>700</v>
      </c>
      <c r="F192" s="28" t="s">
        <v>333</v>
      </c>
      <c r="G192" s="29"/>
      <c r="H192" s="29"/>
      <c r="I192" s="29"/>
      <c r="J192" s="29"/>
      <c r="K192" s="29"/>
      <c r="L192" s="29"/>
      <c r="M192" s="28">
        <f t="shared" si="25"/>
        <v>0</v>
      </c>
      <c r="N192" s="28"/>
      <c r="O192" s="28"/>
      <c r="P192" s="28">
        <f t="shared" si="24"/>
        <v>0</v>
      </c>
      <c r="Q192" s="29"/>
      <c r="R192" s="29"/>
      <c r="S192" s="29"/>
      <c r="T192" s="29"/>
    </row>
    <row r="193" spans="2:20">
      <c r="B193" s="42" t="s">
        <v>319</v>
      </c>
      <c r="C193" s="27" t="s">
        <v>291</v>
      </c>
      <c r="D193" s="28"/>
      <c r="E193" s="28">
        <v>40</v>
      </c>
      <c r="F193" s="28" t="s">
        <v>333</v>
      </c>
      <c r="G193" s="29"/>
      <c r="H193" s="29"/>
      <c r="I193" s="29"/>
      <c r="J193" s="29"/>
      <c r="K193" s="29"/>
      <c r="L193" s="29"/>
      <c r="M193" s="28">
        <f t="shared" si="25"/>
        <v>0</v>
      </c>
      <c r="N193" s="28"/>
      <c r="O193" s="28"/>
      <c r="P193" s="28">
        <f t="shared" si="24"/>
        <v>0</v>
      </c>
      <c r="Q193" s="29"/>
      <c r="R193" s="29"/>
      <c r="S193" s="29"/>
      <c r="T193" s="29"/>
    </row>
    <row r="194" spans="2:20">
      <c r="B194" s="42" t="s">
        <v>320</v>
      </c>
      <c r="C194" s="27" t="s">
        <v>292</v>
      </c>
      <c r="D194" s="28"/>
      <c r="E194" s="28">
        <v>450</v>
      </c>
      <c r="F194" s="28" t="s">
        <v>333</v>
      </c>
      <c r="G194" s="29"/>
      <c r="H194" s="29"/>
      <c r="I194" s="29"/>
      <c r="J194" s="29"/>
      <c r="K194" s="29"/>
      <c r="L194" s="29"/>
      <c r="M194" s="28">
        <f t="shared" si="25"/>
        <v>0</v>
      </c>
      <c r="N194" s="28"/>
      <c r="O194" s="28"/>
      <c r="P194" s="28">
        <f t="shared" si="24"/>
        <v>0</v>
      </c>
      <c r="Q194" s="29"/>
      <c r="R194" s="29"/>
      <c r="S194" s="29"/>
      <c r="T194" s="29"/>
    </row>
    <row r="195" spans="2:20">
      <c r="B195" s="42" t="s">
        <v>321</v>
      </c>
      <c r="C195" s="27" t="s">
        <v>293</v>
      </c>
      <c r="D195" s="28"/>
      <c r="E195" s="28">
        <v>600</v>
      </c>
      <c r="F195" s="28" t="s">
        <v>333</v>
      </c>
      <c r="G195" s="29"/>
      <c r="H195" s="29"/>
      <c r="I195" s="29"/>
      <c r="J195" s="29"/>
      <c r="K195" s="29"/>
      <c r="L195" s="29"/>
      <c r="M195" s="28">
        <f t="shared" si="25"/>
        <v>0</v>
      </c>
      <c r="N195" s="28"/>
      <c r="O195" s="28"/>
      <c r="P195" s="28">
        <f t="shared" si="24"/>
        <v>0</v>
      </c>
      <c r="Q195" s="29"/>
      <c r="R195" s="29"/>
      <c r="S195" s="29"/>
      <c r="T195" s="29"/>
    </row>
    <row r="196" spans="2:20">
      <c r="B196" s="42" t="s">
        <v>322</v>
      </c>
      <c r="C196" s="27" t="s">
        <v>294</v>
      </c>
      <c r="D196" s="28"/>
      <c r="E196" s="28">
        <v>330</v>
      </c>
      <c r="F196" s="28" t="s">
        <v>333</v>
      </c>
      <c r="G196" s="29"/>
      <c r="H196" s="29"/>
      <c r="I196" s="29"/>
      <c r="J196" s="29"/>
      <c r="K196" s="29"/>
      <c r="L196" s="29"/>
      <c r="M196" s="28">
        <f t="shared" si="25"/>
        <v>0</v>
      </c>
      <c r="N196" s="28"/>
      <c r="O196" s="28"/>
      <c r="P196" s="28">
        <f t="shared" si="24"/>
        <v>0</v>
      </c>
      <c r="Q196" s="29"/>
      <c r="R196" s="29"/>
      <c r="S196" s="29"/>
      <c r="T196" s="29"/>
    </row>
    <row r="197" spans="2:20">
      <c r="B197" s="42" t="s">
        <v>323</v>
      </c>
      <c r="C197" s="27" t="s">
        <v>295</v>
      </c>
      <c r="D197" s="28"/>
      <c r="E197" s="49">
        <v>1000</v>
      </c>
      <c r="F197" s="28" t="s">
        <v>333</v>
      </c>
      <c r="G197" s="29"/>
      <c r="H197" s="29"/>
      <c r="I197" s="29"/>
      <c r="J197" s="29"/>
      <c r="K197" s="29"/>
      <c r="L197" s="29"/>
      <c r="M197" s="28">
        <f t="shared" si="25"/>
        <v>0</v>
      </c>
      <c r="N197" s="28"/>
      <c r="O197" s="28"/>
      <c r="P197" s="28">
        <f t="shared" si="24"/>
        <v>0</v>
      </c>
      <c r="Q197" s="29"/>
      <c r="R197" s="29"/>
      <c r="S197" s="29"/>
      <c r="T197" s="29"/>
    </row>
    <row r="198" spans="2:20">
      <c r="B198" s="42" t="s">
        <v>324</v>
      </c>
      <c r="C198" s="27" t="s">
        <v>296</v>
      </c>
      <c r="D198" s="28"/>
      <c r="E198" s="28">
        <v>290</v>
      </c>
      <c r="F198" s="28" t="s">
        <v>333</v>
      </c>
      <c r="G198" s="29"/>
      <c r="H198" s="29"/>
      <c r="I198" s="29"/>
      <c r="J198" s="29"/>
      <c r="K198" s="29"/>
      <c r="L198" s="29"/>
      <c r="M198" s="28">
        <f t="shared" si="25"/>
        <v>0</v>
      </c>
      <c r="N198" s="28"/>
      <c r="O198" s="28"/>
      <c r="P198" s="28">
        <f t="shared" si="24"/>
        <v>0</v>
      </c>
      <c r="Q198" s="29"/>
      <c r="R198" s="29"/>
      <c r="S198" s="29"/>
      <c r="T198" s="29"/>
    </row>
    <row r="199" spans="2:20">
      <c r="B199" s="42" t="s">
        <v>325</v>
      </c>
      <c r="C199" s="27" t="s">
        <v>297</v>
      </c>
      <c r="D199" s="28"/>
      <c r="E199" s="28">
        <v>856</v>
      </c>
      <c r="F199" s="28" t="s">
        <v>333</v>
      </c>
      <c r="G199" s="29"/>
      <c r="H199" s="29"/>
      <c r="I199" s="29"/>
      <c r="J199" s="29"/>
      <c r="K199" s="29"/>
      <c r="L199" s="29"/>
      <c r="M199" s="28">
        <f t="shared" si="25"/>
        <v>0</v>
      </c>
      <c r="N199" s="28"/>
      <c r="O199" s="28"/>
      <c r="P199" s="28">
        <f t="shared" si="24"/>
        <v>0</v>
      </c>
      <c r="Q199" s="29"/>
      <c r="R199" s="29"/>
      <c r="S199" s="29"/>
      <c r="T199" s="29"/>
    </row>
    <row r="200" spans="2:20" ht="30">
      <c r="B200" s="42" t="s">
        <v>326</v>
      </c>
      <c r="C200" s="27" t="s">
        <v>298</v>
      </c>
      <c r="D200" s="28"/>
      <c r="E200" s="49">
        <v>1700</v>
      </c>
      <c r="F200" s="28" t="s">
        <v>333</v>
      </c>
      <c r="G200" s="29"/>
      <c r="H200" s="29"/>
      <c r="I200" s="29"/>
      <c r="J200" s="29"/>
      <c r="K200" s="29"/>
      <c r="L200" s="29"/>
      <c r="M200" s="28">
        <f t="shared" si="25"/>
        <v>0</v>
      </c>
      <c r="N200" s="28"/>
      <c r="O200" s="28"/>
      <c r="P200" s="28">
        <f t="shared" si="24"/>
        <v>0</v>
      </c>
      <c r="Q200" s="29"/>
      <c r="R200" s="29"/>
      <c r="S200" s="29"/>
      <c r="T200" s="29"/>
    </row>
    <row r="201" spans="2:20">
      <c r="B201" s="42" t="s">
        <v>327</v>
      </c>
      <c r="C201" s="27" t="s">
        <v>299</v>
      </c>
      <c r="D201" s="28"/>
      <c r="E201" s="28">
        <v>13</v>
      </c>
      <c r="F201" s="28" t="s">
        <v>333</v>
      </c>
      <c r="G201" s="29"/>
      <c r="H201" s="29"/>
      <c r="I201" s="29"/>
      <c r="J201" s="29"/>
      <c r="K201" s="29"/>
      <c r="L201" s="29"/>
      <c r="M201" s="28">
        <f t="shared" si="25"/>
        <v>0</v>
      </c>
      <c r="N201" s="28"/>
      <c r="O201" s="28"/>
      <c r="P201" s="28">
        <f t="shared" si="24"/>
        <v>0</v>
      </c>
      <c r="Q201" s="29"/>
      <c r="R201" s="29"/>
      <c r="S201" s="29"/>
      <c r="T201" s="29"/>
    </row>
    <row r="202" spans="2:20">
      <c r="B202" s="42" t="s">
        <v>328</v>
      </c>
      <c r="C202" s="27" t="s">
        <v>300</v>
      </c>
      <c r="D202" s="28"/>
      <c r="E202" s="28">
        <v>220</v>
      </c>
      <c r="F202" s="28" t="s">
        <v>333</v>
      </c>
      <c r="G202" s="29"/>
      <c r="H202" s="29"/>
      <c r="I202" s="29"/>
      <c r="J202" s="29"/>
      <c r="K202" s="29"/>
      <c r="L202" s="29"/>
      <c r="M202" s="28">
        <f t="shared" si="25"/>
        <v>0</v>
      </c>
      <c r="N202" s="28"/>
      <c r="O202" s="28"/>
      <c r="P202" s="28">
        <f t="shared" si="24"/>
        <v>0</v>
      </c>
      <c r="Q202" s="29"/>
      <c r="R202" s="29"/>
      <c r="S202" s="29"/>
      <c r="T202" s="29"/>
    </row>
    <row r="203" spans="2:20">
      <c r="B203" s="42" t="s">
        <v>329</v>
      </c>
      <c r="C203" s="27" t="s">
        <v>301</v>
      </c>
      <c r="D203" s="28"/>
      <c r="E203" s="28">
        <v>20</v>
      </c>
      <c r="F203" s="28" t="s">
        <v>333</v>
      </c>
      <c r="G203" s="29"/>
      <c r="H203" s="29"/>
      <c r="I203" s="29"/>
      <c r="J203" s="29"/>
      <c r="K203" s="29"/>
      <c r="L203" s="29"/>
      <c r="M203" s="28">
        <f t="shared" si="25"/>
        <v>0</v>
      </c>
      <c r="N203" s="28"/>
      <c r="O203" s="28"/>
      <c r="P203" s="28">
        <f t="shared" si="24"/>
        <v>0</v>
      </c>
      <c r="Q203" s="29"/>
      <c r="R203" s="29"/>
      <c r="S203" s="29"/>
      <c r="T203" s="29"/>
    </row>
    <row r="204" spans="2:20">
      <c r="B204" s="42" t="s">
        <v>330</v>
      </c>
      <c r="C204" s="27" t="s">
        <v>302</v>
      </c>
      <c r="D204" s="28"/>
      <c r="E204" s="28">
        <v>80</v>
      </c>
      <c r="F204" s="28" t="s">
        <v>333</v>
      </c>
      <c r="G204" s="30"/>
      <c r="H204" s="29"/>
      <c r="I204" s="29"/>
      <c r="J204" s="29"/>
      <c r="K204" s="29"/>
      <c r="L204" s="29"/>
      <c r="M204" s="28">
        <f t="shared" si="25"/>
        <v>0</v>
      </c>
      <c r="N204" s="28"/>
      <c r="O204" s="28"/>
      <c r="P204" s="28">
        <f t="shared" si="24"/>
        <v>0</v>
      </c>
      <c r="Q204" s="29"/>
      <c r="R204" s="29"/>
      <c r="S204" s="29"/>
      <c r="T204" s="29"/>
    </row>
    <row r="205" spans="2:20" ht="30">
      <c r="B205" s="42" t="s">
        <v>331</v>
      </c>
      <c r="C205" s="27" t="s">
        <v>303</v>
      </c>
      <c r="D205" s="28"/>
      <c r="E205" s="28">
        <v>400</v>
      </c>
      <c r="F205" s="28" t="s">
        <v>333</v>
      </c>
      <c r="G205" s="29"/>
      <c r="H205" s="29"/>
      <c r="I205" s="29"/>
      <c r="J205" s="29"/>
      <c r="K205" s="29"/>
      <c r="L205" s="29"/>
      <c r="M205" s="28">
        <f t="shared" si="25"/>
        <v>0</v>
      </c>
      <c r="N205" s="28"/>
      <c r="O205" s="28"/>
      <c r="P205" s="28">
        <f t="shared" si="24"/>
        <v>0</v>
      </c>
      <c r="Q205" s="29"/>
      <c r="R205" s="29"/>
      <c r="S205" s="29"/>
      <c r="T205" s="29"/>
    </row>
    <row r="206" spans="2:20">
      <c r="B206" s="42" t="s">
        <v>332</v>
      </c>
      <c r="C206" s="27" t="s">
        <v>304</v>
      </c>
      <c r="D206" s="28"/>
      <c r="E206" s="49">
        <v>3200</v>
      </c>
      <c r="F206" s="28" t="s">
        <v>333</v>
      </c>
      <c r="G206" s="29"/>
      <c r="H206" s="29"/>
      <c r="I206" s="29"/>
      <c r="J206" s="29"/>
      <c r="K206" s="29"/>
      <c r="L206" s="29"/>
      <c r="M206" s="28">
        <f t="shared" si="25"/>
        <v>0</v>
      </c>
      <c r="N206" s="28"/>
      <c r="O206" s="28"/>
      <c r="P206" s="28">
        <f t="shared" si="24"/>
        <v>0</v>
      </c>
      <c r="Q206" s="29"/>
      <c r="R206" s="29"/>
      <c r="S206" s="29"/>
      <c r="T206" s="29"/>
    </row>
    <row r="207" spans="2:20">
      <c r="B207" s="43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35" t="s">
        <v>79</v>
      </c>
      <c r="N207" s="35"/>
      <c r="O207" s="35"/>
      <c r="P207" s="31">
        <f>SUM(P179:P206)</f>
        <v>0</v>
      </c>
      <c r="Q207" s="11"/>
      <c r="R207" s="11"/>
      <c r="S207" s="11"/>
      <c r="T207" s="11"/>
    </row>
    <row r="208" spans="2:20">
      <c r="B208" s="43"/>
      <c r="C208" s="11"/>
      <c r="D208" s="11"/>
      <c r="E208" s="11"/>
      <c r="F208" s="11"/>
      <c r="G208" s="11" t="s">
        <v>80</v>
      </c>
      <c r="H208" s="11"/>
      <c r="I208" s="11"/>
      <c r="J208" s="11"/>
      <c r="K208" s="11"/>
      <c r="L208" s="11"/>
      <c r="M208" s="35"/>
      <c r="N208" s="35"/>
      <c r="O208" s="35"/>
      <c r="P208" s="31"/>
      <c r="Q208" s="11"/>
      <c r="R208" s="11"/>
      <c r="S208" s="11"/>
      <c r="T208" s="11"/>
    </row>
    <row r="209" spans="2:20">
      <c r="C209" s="3"/>
      <c r="D209" s="3"/>
      <c r="E209" s="3"/>
      <c r="F209" s="3"/>
      <c r="G209" s="29"/>
      <c r="H209" s="29"/>
      <c r="I209" s="29"/>
      <c r="J209" s="29"/>
      <c r="K209" s="29"/>
      <c r="L209" s="29"/>
      <c r="M209" s="28">
        <f>IFERROR(L209/K209,0)</f>
        <v>0</v>
      </c>
      <c r="N209" s="28"/>
      <c r="O209" s="28"/>
      <c r="P209" s="28">
        <v>0</v>
      </c>
      <c r="Q209" s="29"/>
      <c r="R209" s="29"/>
      <c r="S209" s="29"/>
      <c r="T209" s="29"/>
    </row>
    <row r="210" spans="2:20">
      <c r="C210" s="3"/>
      <c r="D210" s="3"/>
      <c r="E210" s="3"/>
      <c r="F210" s="3"/>
      <c r="G210" s="29"/>
      <c r="H210" s="29"/>
      <c r="I210" s="29"/>
      <c r="J210" s="29"/>
      <c r="K210" s="29"/>
      <c r="L210" s="29"/>
      <c r="M210" s="28">
        <f t="shared" ref="M210:M214" si="26">IFERROR(L210/K210,0)</f>
        <v>0</v>
      </c>
      <c r="N210" s="28"/>
      <c r="O210" s="28"/>
      <c r="P210" s="28">
        <v>0</v>
      </c>
      <c r="Q210" s="29"/>
      <c r="R210" s="29"/>
      <c r="S210" s="29"/>
      <c r="T210" s="29"/>
    </row>
    <row r="211" spans="2:20">
      <c r="C211" s="3"/>
      <c r="D211" s="3"/>
      <c r="E211" s="3"/>
      <c r="F211" s="3"/>
      <c r="G211" s="29"/>
      <c r="H211" s="29"/>
      <c r="I211" s="29"/>
      <c r="J211" s="29"/>
      <c r="K211" s="29"/>
      <c r="L211" s="29"/>
      <c r="M211" s="28">
        <f t="shared" si="26"/>
        <v>0</v>
      </c>
      <c r="N211" s="28"/>
      <c r="O211" s="28"/>
      <c r="P211" s="28">
        <v>0</v>
      </c>
      <c r="Q211" s="29"/>
      <c r="R211" s="29"/>
      <c r="S211" s="29"/>
      <c r="T211" s="29"/>
    </row>
    <row r="212" spans="2:20">
      <c r="C212" s="3"/>
      <c r="D212" s="3"/>
      <c r="E212" s="3"/>
      <c r="F212" s="3"/>
      <c r="G212" s="29"/>
      <c r="H212" s="29"/>
      <c r="I212" s="29"/>
      <c r="J212" s="29"/>
      <c r="K212" s="29"/>
      <c r="L212" s="29"/>
      <c r="M212" s="28">
        <f t="shared" si="26"/>
        <v>0</v>
      </c>
      <c r="N212" s="28"/>
      <c r="O212" s="28"/>
      <c r="P212" s="28">
        <v>0</v>
      </c>
      <c r="Q212" s="29"/>
      <c r="R212" s="29"/>
      <c r="S212" s="29"/>
      <c r="T212" s="29"/>
    </row>
    <row r="213" spans="2:20">
      <c r="C213" s="3"/>
      <c r="D213" s="3"/>
      <c r="E213" s="3"/>
      <c r="F213" s="3"/>
      <c r="G213" s="29"/>
      <c r="H213" s="29"/>
      <c r="I213" s="29"/>
      <c r="J213" s="29"/>
      <c r="K213" s="29"/>
      <c r="L213" s="29"/>
      <c r="M213" s="28">
        <f t="shared" si="26"/>
        <v>0</v>
      </c>
      <c r="N213" s="28"/>
      <c r="O213" s="28"/>
      <c r="P213" s="28">
        <v>0</v>
      </c>
      <c r="Q213" s="29"/>
      <c r="R213" s="29"/>
      <c r="S213" s="29"/>
      <c r="T213" s="29"/>
    </row>
    <row r="214" spans="2:20">
      <c r="C214" s="3"/>
      <c r="D214" s="3"/>
      <c r="E214" s="3"/>
      <c r="F214" s="3"/>
      <c r="G214" s="29"/>
      <c r="H214" s="29"/>
      <c r="I214" s="29"/>
      <c r="J214" s="29"/>
      <c r="K214" s="29"/>
      <c r="L214" s="29"/>
      <c r="M214" s="28">
        <f t="shared" si="26"/>
        <v>0</v>
      </c>
      <c r="N214" s="28"/>
      <c r="O214" s="28"/>
      <c r="P214" s="28">
        <v>0</v>
      </c>
      <c r="Q214" s="29"/>
      <c r="R214" s="29"/>
      <c r="S214" s="29"/>
      <c r="T214" s="29"/>
    </row>
    <row r="215" spans="2:20">
      <c r="C215" s="3"/>
      <c r="D215" s="3"/>
      <c r="E215" s="3"/>
      <c r="F215" s="3"/>
    </row>
    <row r="216" spans="2:20">
      <c r="C216" s="3"/>
      <c r="D216" s="3"/>
      <c r="E216" s="3"/>
      <c r="F216" s="3"/>
    </row>
    <row r="217" spans="2:20">
      <c r="B217" s="41" t="s">
        <v>71</v>
      </c>
      <c r="C217" s="26" t="str">
        <f>INDEX(Delkontrakt[Beskrivelse],MATCH(B217,Delkontrakt[Delkontrakt],0))</f>
        <v>Sugesett</v>
      </c>
      <c r="D217" s="26"/>
      <c r="E217" s="26"/>
      <c r="F217" s="26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</row>
    <row r="218" spans="2:20">
      <c r="B218" s="37"/>
      <c r="C218" s="33" t="s">
        <v>76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</row>
    <row r="219" spans="2:20" ht="30">
      <c r="B219" s="42" t="s">
        <v>347</v>
      </c>
      <c r="C219" s="27" t="s">
        <v>334</v>
      </c>
      <c r="D219" s="28"/>
      <c r="E219" s="28">
        <v>105</v>
      </c>
      <c r="F219" s="28" t="s">
        <v>333</v>
      </c>
      <c r="G219" s="29"/>
      <c r="H219" s="29"/>
      <c r="I219" s="29"/>
      <c r="J219" s="29"/>
      <c r="K219" s="29"/>
      <c r="L219" s="29"/>
      <c r="M219" s="28">
        <f>IFERROR(L219/K219,0)</f>
        <v>0</v>
      </c>
      <c r="N219" s="28"/>
      <c r="O219" s="28"/>
      <c r="P219" s="28">
        <f t="shared" ref="P219:P231" si="27">E219*M219</f>
        <v>0</v>
      </c>
      <c r="Q219" s="29"/>
      <c r="R219" s="29"/>
      <c r="S219" s="29"/>
      <c r="T219" s="29"/>
    </row>
    <row r="220" spans="2:20" ht="30">
      <c r="B220" s="42" t="s">
        <v>348</v>
      </c>
      <c r="C220" s="27" t="s">
        <v>335</v>
      </c>
      <c r="D220" s="28"/>
      <c r="E220" s="50" t="s">
        <v>360</v>
      </c>
      <c r="F220" s="28" t="s">
        <v>333</v>
      </c>
      <c r="G220" s="29"/>
      <c r="H220" s="29"/>
      <c r="I220" s="29"/>
      <c r="J220" s="29"/>
      <c r="K220" s="29"/>
      <c r="L220" s="29"/>
      <c r="M220" s="28">
        <f t="shared" ref="M220:M228" si="28">IFERROR(L220/K220,0)</f>
        <v>0</v>
      </c>
      <c r="N220" s="28"/>
      <c r="O220" s="28"/>
      <c r="P220" s="28">
        <v>0</v>
      </c>
      <c r="Q220" s="29"/>
      <c r="R220" s="29"/>
      <c r="S220" s="29"/>
      <c r="T220" s="29"/>
    </row>
    <row r="221" spans="2:20" ht="30">
      <c r="B221" s="42" t="s">
        <v>349</v>
      </c>
      <c r="C221" s="27" t="s">
        <v>336</v>
      </c>
      <c r="D221" s="28"/>
      <c r="E221" s="49">
        <v>4100</v>
      </c>
      <c r="F221" s="28" t="s">
        <v>333</v>
      </c>
      <c r="G221" s="29"/>
      <c r="H221" s="29"/>
      <c r="I221" s="29"/>
      <c r="J221" s="29"/>
      <c r="K221" s="29"/>
      <c r="L221" s="29"/>
      <c r="M221" s="28">
        <f t="shared" si="28"/>
        <v>0</v>
      </c>
      <c r="N221" s="28"/>
      <c r="O221" s="28"/>
      <c r="P221" s="28">
        <f t="shared" si="27"/>
        <v>0</v>
      </c>
      <c r="Q221" s="29"/>
      <c r="R221" s="29"/>
      <c r="S221" s="29"/>
      <c r="T221" s="29"/>
    </row>
    <row r="222" spans="2:20" ht="30">
      <c r="B222" s="42" t="s">
        <v>350</v>
      </c>
      <c r="C222" s="27" t="s">
        <v>337</v>
      </c>
      <c r="D222" s="28"/>
      <c r="E222" s="49">
        <v>2200</v>
      </c>
      <c r="F222" s="28" t="s">
        <v>333</v>
      </c>
      <c r="G222" s="29"/>
      <c r="H222" s="29"/>
      <c r="I222" s="29"/>
      <c r="J222" s="29"/>
      <c r="K222" s="29"/>
      <c r="L222" s="29"/>
      <c r="M222" s="28">
        <f t="shared" si="28"/>
        <v>0</v>
      </c>
      <c r="N222" s="28"/>
      <c r="O222" s="28"/>
      <c r="P222" s="28">
        <f t="shared" si="27"/>
        <v>0</v>
      </c>
      <c r="Q222" s="29"/>
      <c r="R222" s="29"/>
      <c r="S222" s="29"/>
      <c r="T222" s="29"/>
    </row>
    <row r="223" spans="2:20">
      <c r="B223" s="42" t="s">
        <v>351</v>
      </c>
      <c r="C223" s="27" t="s">
        <v>338</v>
      </c>
      <c r="D223" s="28"/>
      <c r="E223" s="28">
        <v>200</v>
      </c>
      <c r="F223" s="28" t="s">
        <v>333</v>
      </c>
      <c r="G223" s="29"/>
      <c r="H223" s="29"/>
      <c r="I223" s="29"/>
      <c r="J223" s="29"/>
      <c r="K223" s="29"/>
      <c r="L223" s="29"/>
      <c r="M223" s="28">
        <f t="shared" si="28"/>
        <v>0</v>
      </c>
      <c r="N223" s="28"/>
      <c r="O223" s="28"/>
      <c r="P223" s="28">
        <f t="shared" si="27"/>
        <v>0</v>
      </c>
      <c r="Q223" s="29"/>
      <c r="R223" s="29"/>
      <c r="S223" s="29"/>
      <c r="T223" s="29"/>
    </row>
    <row r="224" spans="2:20" ht="30">
      <c r="B224" s="42" t="s">
        <v>352</v>
      </c>
      <c r="C224" s="27" t="s">
        <v>339</v>
      </c>
      <c r="D224" s="28"/>
      <c r="E224" s="49">
        <v>3400</v>
      </c>
      <c r="F224" s="28" t="s">
        <v>333</v>
      </c>
      <c r="G224" s="29"/>
      <c r="H224" s="29"/>
      <c r="I224" s="29"/>
      <c r="J224" s="29"/>
      <c r="K224" s="29"/>
      <c r="L224" s="29"/>
      <c r="M224" s="28">
        <f t="shared" si="28"/>
        <v>0</v>
      </c>
      <c r="N224" s="28"/>
      <c r="O224" s="28"/>
      <c r="P224" s="28">
        <f t="shared" si="27"/>
        <v>0</v>
      </c>
      <c r="Q224" s="29"/>
      <c r="R224" s="29"/>
      <c r="S224" s="29"/>
      <c r="T224" s="29"/>
    </row>
    <row r="225" spans="2:20" ht="30">
      <c r="B225" s="42" t="s">
        <v>353</v>
      </c>
      <c r="C225" s="27" t="s">
        <v>340</v>
      </c>
      <c r="D225" s="28"/>
      <c r="E225" s="28">
        <v>100</v>
      </c>
      <c r="F225" s="28" t="s">
        <v>333</v>
      </c>
      <c r="G225" s="29"/>
      <c r="H225" s="29"/>
      <c r="I225" s="29"/>
      <c r="J225" s="29"/>
      <c r="K225" s="29"/>
      <c r="L225" s="29"/>
      <c r="M225" s="28">
        <f t="shared" si="28"/>
        <v>0</v>
      </c>
      <c r="N225" s="28"/>
      <c r="O225" s="28"/>
      <c r="P225" s="28">
        <f t="shared" si="27"/>
        <v>0</v>
      </c>
      <c r="Q225" s="29"/>
      <c r="R225" s="29"/>
      <c r="S225" s="29"/>
      <c r="T225" s="29"/>
    </row>
    <row r="226" spans="2:20">
      <c r="B226" s="42" t="s">
        <v>354</v>
      </c>
      <c r="C226" s="27" t="s">
        <v>341</v>
      </c>
      <c r="D226" s="28"/>
      <c r="E226" s="49">
        <v>1800</v>
      </c>
      <c r="F226" s="28" t="s">
        <v>333</v>
      </c>
      <c r="G226" s="29"/>
      <c r="H226" s="29"/>
      <c r="I226" s="29"/>
      <c r="J226" s="29"/>
      <c r="K226" s="29"/>
      <c r="L226" s="29"/>
      <c r="M226" s="28">
        <f t="shared" si="28"/>
        <v>0</v>
      </c>
      <c r="N226" s="28"/>
      <c r="O226" s="28"/>
      <c r="P226" s="28">
        <f t="shared" si="27"/>
        <v>0</v>
      </c>
      <c r="Q226" s="29"/>
      <c r="R226" s="29"/>
      <c r="S226" s="29"/>
      <c r="T226" s="29"/>
    </row>
    <row r="227" spans="2:20" ht="30">
      <c r="B227" s="42" t="s">
        <v>355</v>
      </c>
      <c r="C227" s="27" t="s">
        <v>342</v>
      </c>
      <c r="D227" s="28"/>
      <c r="E227" s="28">
        <v>280</v>
      </c>
      <c r="F227" s="28" t="s">
        <v>333</v>
      </c>
      <c r="G227" s="29"/>
      <c r="H227" s="29"/>
      <c r="I227" s="29"/>
      <c r="J227" s="29"/>
      <c r="K227" s="29"/>
      <c r="L227" s="29"/>
      <c r="M227" s="28">
        <f t="shared" si="28"/>
        <v>0</v>
      </c>
      <c r="N227" s="28"/>
      <c r="O227" s="28"/>
      <c r="P227" s="28">
        <f t="shared" si="27"/>
        <v>0</v>
      </c>
      <c r="Q227" s="29"/>
      <c r="R227" s="29"/>
      <c r="S227" s="29"/>
      <c r="T227" s="29"/>
    </row>
    <row r="228" spans="2:20">
      <c r="B228" s="42" t="s">
        <v>356</v>
      </c>
      <c r="C228" s="27" t="s">
        <v>343</v>
      </c>
      <c r="D228" s="28"/>
      <c r="E228" s="49">
        <v>1650</v>
      </c>
      <c r="F228" s="28" t="s">
        <v>333</v>
      </c>
      <c r="G228" s="30"/>
      <c r="H228" s="29"/>
      <c r="I228" s="29"/>
      <c r="J228" s="29"/>
      <c r="K228" s="29"/>
      <c r="L228" s="29"/>
      <c r="M228" s="28">
        <f t="shared" si="28"/>
        <v>0</v>
      </c>
      <c r="N228" s="28"/>
      <c r="O228" s="28"/>
      <c r="P228" s="28">
        <f t="shared" si="27"/>
        <v>0</v>
      </c>
      <c r="Q228" s="29"/>
      <c r="R228" s="29"/>
      <c r="S228" s="29"/>
      <c r="T228" s="29"/>
    </row>
    <row r="229" spans="2:20" ht="30">
      <c r="B229" s="42" t="s">
        <v>357</v>
      </c>
      <c r="C229" s="27" t="s">
        <v>344</v>
      </c>
      <c r="D229" s="28"/>
      <c r="E229" s="28">
        <v>200</v>
      </c>
      <c r="F229" s="28" t="s">
        <v>333</v>
      </c>
      <c r="G229" s="29"/>
      <c r="H229" s="29"/>
      <c r="I229" s="29"/>
      <c r="J229" s="29"/>
      <c r="K229" s="29"/>
      <c r="L229" s="29"/>
      <c r="M229" s="28">
        <f t="shared" ref="M220:M231" si="29">IFERROR(L229/K229,0)</f>
        <v>0</v>
      </c>
      <c r="N229" s="28"/>
      <c r="O229" s="28"/>
      <c r="P229" s="28">
        <f t="shared" si="27"/>
        <v>0</v>
      </c>
      <c r="Q229" s="29"/>
      <c r="R229" s="29"/>
      <c r="S229" s="29"/>
      <c r="T229" s="29"/>
    </row>
    <row r="230" spans="2:20">
      <c r="B230" s="42" t="s">
        <v>358</v>
      </c>
      <c r="C230" s="27" t="s">
        <v>345</v>
      </c>
      <c r="D230" s="28"/>
      <c r="E230" s="28">
        <v>800</v>
      </c>
      <c r="F230" s="28" t="s">
        <v>333</v>
      </c>
      <c r="G230" s="29"/>
      <c r="H230" s="29"/>
      <c r="I230" s="29"/>
      <c r="J230" s="29"/>
      <c r="K230" s="29"/>
      <c r="L230" s="29"/>
      <c r="M230" s="28">
        <f t="shared" si="29"/>
        <v>0</v>
      </c>
      <c r="N230" s="28"/>
      <c r="O230" s="28"/>
      <c r="P230" s="28">
        <f t="shared" si="27"/>
        <v>0</v>
      </c>
      <c r="Q230" s="29"/>
      <c r="R230" s="29"/>
      <c r="S230" s="29"/>
      <c r="T230" s="29"/>
    </row>
    <row r="231" spans="2:20">
      <c r="B231" s="42" t="s">
        <v>359</v>
      </c>
      <c r="C231" s="27" t="s">
        <v>346</v>
      </c>
      <c r="D231" s="28"/>
      <c r="E231" s="28">
        <v>175</v>
      </c>
      <c r="F231" s="28" t="s">
        <v>333</v>
      </c>
      <c r="G231" s="29"/>
      <c r="H231" s="29"/>
      <c r="I231" s="29"/>
      <c r="J231" s="29"/>
      <c r="K231" s="29"/>
      <c r="L231" s="29"/>
      <c r="M231" s="28">
        <f t="shared" si="29"/>
        <v>0</v>
      </c>
      <c r="N231" s="28"/>
      <c r="O231" s="28"/>
      <c r="P231" s="28">
        <f t="shared" si="27"/>
        <v>0</v>
      </c>
      <c r="Q231" s="29"/>
      <c r="R231" s="29"/>
      <c r="S231" s="29"/>
      <c r="T231" s="29"/>
    </row>
    <row r="232" spans="2:20">
      <c r="B232" s="43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35" t="s">
        <v>79</v>
      </c>
      <c r="N232" s="35"/>
      <c r="O232" s="35"/>
      <c r="P232" s="31">
        <f>SUM(P219:P231)</f>
        <v>0</v>
      </c>
      <c r="Q232" s="11"/>
      <c r="R232" s="11"/>
      <c r="S232" s="11"/>
      <c r="T232" s="11"/>
    </row>
    <row r="233" spans="2:20">
      <c r="B233" s="43"/>
      <c r="C233" s="11"/>
      <c r="D233" s="11"/>
      <c r="E233" s="11"/>
      <c r="F233" s="11"/>
      <c r="G233" s="11" t="s">
        <v>80</v>
      </c>
      <c r="H233" s="11"/>
      <c r="I233" s="11"/>
      <c r="J233" s="11"/>
      <c r="K233" s="11"/>
      <c r="L233" s="11"/>
      <c r="M233" s="35"/>
      <c r="N233" s="35"/>
      <c r="O233" s="35"/>
      <c r="P233" s="31"/>
      <c r="Q233" s="11"/>
      <c r="R233" s="11"/>
      <c r="S233" s="11"/>
      <c r="T233" s="11"/>
    </row>
    <row r="234" spans="2:20">
      <c r="C234" s="3"/>
      <c r="D234" s="3"/>
      <c r="E234" s="3"/>
      <c r="F234" s="3"/>
      <c r="G234" s="29"/>
      <c r="H234" s="29"/>
      <c r="I234" s="29"/>
      <c r="J234" s="29"/>
      <c r="K234" s="29"/>
      <c r="L234" s="29"/>
      <c r="M234" s="28">
        <f>IFERROR(L234/K234,0)</f>
        <v>0</v>
      </c>
      <c r="N234" s="28"/>
      <c r="O234" s="28"/>
      <c r="P234" s="28">
        <v>0</v>
      </c>
      <c r="Q234" s="29"/>
      <c r="R234" s="29"/>
      <c r="S234" s="29"/>
      <c r="T234" s="29"/>
    </row>
    <row r="235" spans="2:20">
      <c r="C235" s="3"/>
      <c r="D235" s="3"/>
      <c r="E235" s="3"/>
      <c r="F235" s="3"/>
      <c r="G235" s="29"/>
      <c r="H235" s="29"/>
      <c r="I235" s="29"/>
      <c r="J235" s="29"/>
      <c r="K235" s="29"/>
      <c r="L235" s="29"/>
      <c r="M235" s="28">
        <f t="shared" ref="M235:M239" si="30">IFERROR(L235/K235,0)</f>
        <v>0</v>
      </c>
      <c r="N235" s="28"/>
      <c r="O235" s="28"/>
      <c r="P235" s="28">
        <v>0</v>
      </c>
      <c r="Q235" s="29"/>
      <c r="R235" s="29"/>
      <c r="S235" s="29"/>
      <c r="T235" s="29"/>
    </row>
    <row r="236" spans="2:20">
      <c r="C236" s="3"/>
      <c r="D236" s="3"/>
      <c r="E236" s="3"/>
      <c r="F236" s="3"/>
      <c r="G236" s="29"/>
      <c r="H236" s="29"/>
      <c r="I236" s="29"/>
      <c r="J236" s="29"/>
      <c r="K236" s="29"/>
      <c r="L236" s="29"/>
      <c r="M236" s="28">
        <f t="shared" si="30"/>
        <v>0</v>
      </c>
      <c r="N236" s="28"/>
      <c r="O236" s="28"/>
      <c r="P236" s="28">
        <v>0</v>
      </c>
      <c r="Q236" s="29"/>
      <c r="R236" s="29"/>
      <c r="S236" s="29"/>
      <c r="T236" s="29"/>
    </row>
    <row r="237" spans="2:20">
      <c r="C237" s="3"/>
      <c r="D237" s="3"/>
      <c r="E237" s="3"/>
      <c r="F237" s="3"/>
      <c r="G237" s="29"/>
      <c r="H237" s="29"/>
      <c r="I237" s="29"/>
      <c r="J237" s="29"/>
      <c r="K237" s="29"/>
      <c r="L237" s="29"/>
      <c r="M237" s="28">
        <f t="shared" si="30"/>
        <v>0</v>
      </c>
      <c r="N237" s="28"/>
      <c r="O237" s="28"/>
      <c r="P237" s="28">
        <v>0</v>
      </c>
      <c r="Q237" s="29"/>
      <c r="R237" s="29"/>
      <c r="S237" s="29"/>
      <c r="T237" s="29"/>
    </row>
    <row r="238" spans="2:20">
      <c r="C238" s="3"/>
      <c r="D238" s="3"/>
      <c r="E238" s="3"/>
      <c r="F238" s="3"/>
      <c r="G238" s="29"/>
      <c r="H238" s="29"/>
      <c r="I238" s="29"/>
      <c r="J238" s="29"/>
      <c r="K238" s="29"/>
      <c r="L238" s="29"/>
      <c r="M238" s="28">
        <f t="shared" si="30"/>
        <v>0</v>
      </c>
      <c r="N238" s="28"/>
      <c r="O238" s="28"/>
      <c r="P238" s="28">
        <v>0</v>
      </c>
      <c r="Q238" s="29"/>
      <c r="R238" s="29"/>
      <c r="S238" s="29"/>
      <c r="T238" s="29"/>
    </row>
    <row r="239" spans="2:20">
      <c r="C239" s="3"/>
      <c r="D239" s="3"/>
      <c r="E239" s="3"/>
      <c r="F239" s="3"/>
      <c r="G239" s="29"/>
      <c r="H239" s="29"/>
      <c r="I239" s="29"/>
      <c r="J239" s="29"/>
      <c r="K239" s="29"/>
      <c r="L239" s="29"/>
      <c r="M239" s="28">
        <f t="shared" si="30"/>
        <v>0</v>
      </c>
      <c r="N239" s="28"/>
      <c r="O239" s="28"/>
      <c r="P239" s="28">
        <v>0</v>
      </c>
      <c r="Q239" s="29"/>
      <c r="R239" s="29"/>
      <c r="S239" s="29"/>
      <c r="T239" s="29"/>
    </row>
    <row r="240" spans="2:20">
      <c r="C240" s="3"/>
      <c r="D240" s="3"/>
      <c r="E240" s="3"/>
      <c r="F240" s="3"/>
    </row>
    <row r="241" spans="2:20">
      <c r="B241" s="41" t="s">
        <v>95</v>
      </c>
      <c r="C241" s="26" t="str">
        <f>INDEX(Delkontrakt[Beskrivelse],MATCH(B241,Delkontrakt[Delkontrakt],0))</f>
        <v>Sugeslanger</v>
      </c>
      <c r="D241" s="26"/>
      <c r="E241" s="26"/>
      <c r="F241" s="26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</row>
    <row r="242" spans="2:20">
      <c r="B242" s="37"/>
      <c r="C242" s="33" t="s">
        <v>76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</row>
    <row r="243" spans="2:20">
      <c r="B243" s="42" t="s">
        <v>371</v>
      </c>
      <c r="C243" s="27" t="s">
        <v>361</v>
      </c>
      <c r="D243" s="28"/>
      <c r="E243" s="49">
        <v>3500</v>
      </c>
      <c r="F243" s="28" t="s">
        <v>333</v>
      </c>
      <c r="G243" s="29"/>
      <c r="H243" s="29"/>
      <c r="I243" s="29"/>
      <c r="J243" s="29"/>
      <c r="K243" s="29"/>
      <c r="L243" s="29"/>
      <c r="M243" s="28">
        <f>IFERROR(L243/K243,0)</f>
        <v>0</v>
      </c>
      <c r="N243" s="28"/>
      <c r="O243" s="28"/>
      <c r="P243" s="28">
        <f t="shared" ref="P243:P252" si="31">E243*M243</f>
        <v>0</v>
      </c>
      <c r="Q243" s="29"/>
      <c r="R243" s="29"/>
      <c r="S243" s="29"/>
      <c r="T243" s="29"/>
    </row>
    <row r="244" spans="2:20">
      <c r="B244" s="42" t="s">
        <v>372</v>
      </c>
      <c r="C244" s="27" t="s">
        <v>362</v>
      </c>
      <c r="D244" s="28"/>
      <c r="E244" s="49">
        <v>4500</v>
      </c>
      <c r="F244" s="28" t="s">
        <v>333</v>
      </c>
      <c r="G244" s="29"/>
      <c r="H244" s="29"/>
      <c r="I244" s="29"/>
      <c r="J244" s="29"/>
      <c r="K244" s="29"/>
      <c r="L244" s="29"/>
      <c r="M244" s="28">
        <f t="shared" ref="M244:M249" si="32">IFERROR(L244/K244,0)</f>
        <v>0</v>
      </c>
      <c r="N244" s="28"/>
      <c r="O244" s="28"/>
      <c r="P244" s="28">
        <f t="shared" si="31"/>
        <v>0</v>
      </c>
      <c r="Q244" s="29"/>
      <c r="R244" s="29"/>
      <c r="S244" s="29"/>
      <c r="T244" s="29"/>
    </row>
    <row r="245" spans="2:20" ht="30">
      <c r="B245" s="42" t="s">
        <v>373</v>
      </c>
      <c r="C245" s="27" t="s">
        <v>363</v>
      </c>
      <c r="D245" s="28"/>
      <c r="E245" s="49">
        <v>27000</v>
      </c>
      <c r="F245" s="28" t="s">
        <v>333</v>
      </c>
      <c r="G245" s="29"/>
      <c r="H245" s="29"/>
      <c r="I245" s="29"/>
      <c r="J245" s="29"/>
      <c r="K245" s="29"/>
      <c r="L245" s="29"/>
      <c r="M245" s="28">
        <f t="shared" si="32"/>
        <v>0</v>
      </c>
      <c r="N245" s="28"/>
      <c r="O245" s="28"/>
      <c r="P245" s="28">
        <f t="shared" si="31"/>
        <v>0</v>
      </c>
      <c r="Q245" s="29"/>
      <c r="R245" s="29"/>
      <c r="S245" s="29"/>
      <c r="T245" s="29"/>
    </row>
    <row r="246" spans="2:20">
      <c r="B246" s="42" t="s">
        <v>374</v>
      </c>
      <c r="C246" s="27" t="s">
        <v>364</v>
      </c>
      <c r="D246" s="28" t="s">
        <v>423</v>
      </c>
      <c r="E246" s="49">
        <v>11200</v>
      </c>
      <c r="F246" s="28" t="s">
        <v>333</v>
      </c>
      <c r="G246" s="29"/>
      <c r="H246" s="29"/>
      <c r="I246" s="29"/>
      <c r="J246" s="29"/>
      <c r="K246" s="29"/>
      <c r="L246" s="29"/>
      <c r="M246" s="28">
        <f t="shared" si="32"/>
        <v>0</v>
      </c>
      <c r="N246" s="28"/>
      <c r="O246" s="28"/>
      <c r="P246" s="28">
        <f t="shared" si="31"/>
        <v>0</v>
      </c>
      <c r="Q246" s="29"/>
      <c r="R246" s="29"/>
      <c r="S246" s="29"/>
      <c r="T246" s="29"/>
    </row>
    <row r="247" spans="2:20" ht="30">
      <c r="B247" s="42" t="s">
        <v>375</v>
      </c>
      <c r="C247" s="27" t="s">
        <v>365</v>
      </c>
      <c r="D247" s="28"/>
      <c r="E247" s="28">
        <v>450</v>
      </c>
      <c r="F247" s="28" t="s">
        <v>333</v>
      </c>
      <c r="G247" s="29"/>
      <c r="H247" s="29"/>
      <c r="I247" s="29"/>
      <c r="J247" s="29"/>
      <c r="K247" s="29"/>
      <c r="L247" s="29"/>
      <c r="M247" s="28">
        <f t="shared" si="32"/>
        <v>0</v>
      </c>
      <c r="N247" s="28"/>
      <c r="O247" s="28"/>
      <c r="P247" s="28">
        <f t="shared" si="31"/>
        <v>0</v>
      </c>
      <c r="Q247" s="29"/>
      <c r="R247" s="29"/>
      <c r="S247" s="29"/>
      <c r="T247" s="29"/>
    </row>
    <row r="248" spans="2:20" ht="30">
      <c r="B248" s="42" t="s">
        <v>376</v>
      </c>
      <c r="C248" s="27" t="s">
        <v>366</v>
      </c>
      <c r="D248" s="28"/>
      <c r="E248" s="28">
        <v>50</v>
      </c>
      <c r="F248" s="28" t="s">
        <v>333</v>
      </c>
      <c r="G248" s="29"/>
      <c r="H248" s="29"/>
      <c r="I248" s="29"/>
      <c r="J248" s="29"/>
      <c r="K248" s="29"/>
      <c r="L248" s="29"/>
      <c r="M248" s="28">
        <f t="shared" si="32"/>
        <v>0</v>
      </c>
      <c r="N248" s="28"/>
      <c r="O248" s="28"/>
      <c r="P248" s="28">
        <f t="shared" si="31"/>
        <v>0</v>
      </c>
      <c r="Q248" s="29"/>
      <c r="R248" s="29"/>
      <c r="S248" s="29"/>
      <c r="T248" s="29"/>
    </row>
    <row r="249" spans="2:20" ht="30">
      <c r="B249" s="42" t="s">
        <v>377</v>
      </c>
      <c r="C249" s="27" t="s">
        <v>367</v>
      </c>
      <c r="D249" s="28"/>
      <c r="E249" s="49">
        <v>4300</v>
      </c>
      <c r="F249" s="28" t="s">
        <v>333</v>
      </c>
      <c r="G249" s="29"/>
      <c r="H249" s="29"/>
      <c r="I249" s="29"/>
      <c r="J249" s="29"/>
      <c r="K249" s="29"/>
      <c r="L249" s="29"/>
      <c r="M249" s="28">
        <f t="shared" si="32"/>
        <v>0</v>
      </c>
      <c r="N249" s="28"/>
      <c r="O249" s="28"/>
      <c r="P249" s="28">
        <f t="shared" si="31"/>
        <v>0</v>
      </c>
      <c r="Q249" s="29"/>
      <c r="R249" s="29"/>
      <c r="S249" s="29"/>
      <c r="T249" s="29"/>
    </row>
    <row r="250" spans="2:20" ht="30">
      <c r="B250" s="42" t="s">
        <v>378</v>
      </c>
      <c r="C250" s="27" t="s">
        <v>368</v>
      </c>
      <c r="D250" s="28"/>
      <c r="E250" s="49">
        <v>1000</v>
      </c>
      <c r="F250" s="28" t="s">
        <v>333</v>
      </c>
      <c r="G250" s="29"/>
      <c r="H250" s="29"/>
      <c r="I250" s="29"/>
      <c r="J250" s="29"/>
      <c r="K250" s="29"/>
      <c r="L250" s="29"/>
      <c r="M250" s="28">
        <f t="shared" ref="M244:M252" si="33">IFERROR(L250/K250,0)</f>
        <v>0</v>
      </c>
      <c r="N250" s="28"/>
      <c r="O250" s="28"/>
      <c r="P250" s="28">
        <f t="shared" si="31"/>
        <v>0</v>
      </c>
      <c r="Q250" s="29"/>
      <c r="R250" s="29"/>
      <c r="S250" s="29"/>
      <c r="T250" s="29"/>
    </row>
    <row r="251" spans="2:20">
      <c r="B251" s="42" t="s">
        <v>379</v>
      </c>
      <c r="C251" s="27" t="s">
        <v>369</v>
      </c>
      <c r="D251" s="28"/>
      <c r="E251" s="49">
        <v>6000</v>
      </c>
      <c r="F251" s="28" t="s">
        <v>333</v>
      </c>
      <c r="G251" s="29"/>
      <c r="H251" s="29"/>
      <c r="I251" s="29"/>
      <c r="J251" s="29"/>
      <c r="K251" s="29"/>
      <c r="L251" s="29"/>
      <c r="M251" s="28">
        <f t="shared" si="33"/>
        <v>0</v>
      </c>
      <c r="N251" s="28"/>
      <c r="O251" s="28"/>
      <c r="P251" s="28">
        <f t="shared" si="31"/>
        <v>0</v>
      </c>
      <c r="Q251" s="29"/>
      <c r="R251" s="29"/>
      <c r="S251" s="29"/>
      <c r="T251" s="29"/>
    </row>
    <row r="252" spans="2:20">
      <c r="B252" s="42" t="s">
        <v>380</v>
      </c>
      <c r="C252" s="27" t="s">
        <v>370</v>
      </c>
      <c r="D252" s="28"/>
      <c r="E252" s="28">
        <v>100</v>
      </c>
      <c r="F252" s="28" t="s">
        <v>333</v>
      </c>
      <c r="G252" s="30"/>
      <c r="H252" s="29"/>
      <c r="I252" s="29"/>
      <c r="J252" s="29"/>
      <c r="K252" s="29"/>
      <c r="L252" s="29"/>
      <c r="M252" s="28">
        <f t="shared" si="33"/>
        <v>0</v>
      </c>
      <c r="N252" s="28"/>
      <c r="O252" s="28"/>
      <c r="P252" s="28">
        <f t="shared" si="31"/>
        <v>0</v>
      </c>
      <c r="Q252" s="29"/>
      <c r="R252" s="29"/>
      <c r="S252" s="29"/>
      <c r="T252" s="29"/>
    </row>
    <row r="253" spans="2:20">
      <c r="B253" s="43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35" t="s">
        <v>79</v>
      </c>
      <c r="N253" s="35"/>
      <c r="O253" s="35"/>
      <c r="P253" s="31">
        <f>SUM(P243:P252)</f>
        <v>0</v>
      </c>
      <c r="Q253" s="11"/>
      <c r="R253" s="11"/>
      <c r="S253" s="11"/>
      <c r="T253" s="11"/>
    </row>
    <row r="254" spans="2:20">
      <c r="B254" s="43"/>
      <c r="C254" s="11"/>
      <c r="D254" s="11"/>
      <c r="E254" s="11"/>
      <c r="F254" s="11"/>
      <c r="G254" s="11" t="s">
        <v>80</v>
      </c>
      <c r="H254" s="11"/>
      <c r="I254" s="11"/>
      <c r="J254" s="11"/>
      <c r="K254" s="11"/>
      <c r="L254" s="11"/>
      <c r="M254" s="35"/>
      <c r="N254" s="35"/>
      <c r="O254" s="35"/>
      <c r="P254" s="31"/>
      <c r="Q254" s="11"/>
      <c r="R254" s="11"/>
      <c r="S254" s="11"/>
      <c r="T254" s="11"/>
    </row>
    <row r="255" spans="2:20">
      <c r="C255" s="3"/>
      <c r="D255" s="3"/>
      <c r="E255" s="3"/>
      <c r="F255" s="3"/>
      <c r="G255" s="29"/>
      <c r="H255" s="29"/>
      <c r="I255" s="29"/>
      <c r="J255" s="29"/>
      <c r="K255" s="29"/>
      <c r="L255" s="29"/>
      <c r="M255" s="28">
        <f>IFERROR(L255/K255,0)</f>
        <v>0</v>
      </c>
      <c r="N255" s="28"/>
      <c r="O255" s="28"/>
      <c r="P255" s="28">
        <v>0</v>
      </c>
      <c r="Q255" s="29"/>
      <c r="R255" s="29"/>
      <c r="S255" s="29"/>
      <c r="T255" s="29"/>
    </row>
    <row r="256" spans="2:20">
      <c r="C256" s="3"/>
      <c r="D256" s="3"/>
      <c r="E256" s="3"/>
      <c r="F256" s="3"/>
      <c r="G256" s="29"/>
      <c r="H256" s="29"/>
      <c r="I256" s="29"/>
      <c r="J256" s="29"/>
      <c r="K256" s="29"/>
      <c r="L256" s="29"/>
      <c r="M256" s="28">
        <f t="shared" ref="M256:M260" si="34">IFERROR(L256/K256,0)</f>
        <v>0</v>
      </c>
      <c r="N256" s="28"/>
      <c r="O256" s="28"/>
      <c r="P256" s="28">
        <v>0</v>
      </c>
      <c r="Q256" s="29"/>
      <c r="R256" s="29"/>
      <c r="S256" s="29"/>
      <c r="T256" s="29"/>
    </row>
    <row r="257" spans="2:20">
      <c r="C257" s="3"/>
      <c r="D257" s="3"/>
      <c r="E257" s="3"/>
      <c r="F257" s="3"/>
      <c r="G257" s="29"/>
      <c r="H257" s="29"/>
      <c r="I257" s="29"/>
      <c r="J257" s="29"/>
      <c r="K257" s="29"/>
      <c r="L257" s="29"/>
      <c r="M257" s="28">
        <f t="shared" si="34"/>
        <v>0</v>
      </c>
      <c r="N257" s="28"/>
      <c r="O257" s="28"/>
      <c r="P257" s="28">
        <v>0</v>
      </c>
      <c r="Q257" s="29"/>
      <c r="R257" s="29"/>
      <c r="S257" s="29"/>
      <c r="T257" s="29"/>
    </row>
    <row r="258" spans="2:20">
      <c r="C258" s="3"/>
      <c r="D258" s="3"/>
      <c r="E258" s="3"/>
      <c r="F258" s="3"/>
      <c r="G258" s="29"/>
      <c r="H258" s="29"/>
      <c r="I258" s="29"/>
      <c r="J258" s="29"/>
      <c r="K258" s="29"/>
      <c r="L258" s="29"/>
      <c r="M258" s="28">
        <f t="shared" si="34"/>
        <v>0</v>
      </c>
      <c r="N258" s="28"/>
      <c r="O258" s="28"/>
      <c r="P258" s="28">
        <v>0</v>
      </c>
      <c r="Q258" s="29"/>
      <c r="R258" s="29"/>
      <c r="S258" s="29"/>
      <c r="T258" s="29"/>
    </row>
    <row r="259" spans="2:20">
      <c r="C259" s="3"/>
      <c r="D259" s="3"/>
      <c r="E259" s="3"/>
      <c r="F259" s="3"/>
      <c r="G259" s="29"/>
      <c r="H259" s="29"/>
      <c r="I259" s="29"/>
      <c r="J259" s="29"/>
      <c r="K259" s="29"/>
      <c r="L259" s="29"/>
      <c r="M259" s="28">
        <f t="shared" si="34"/>
        <v>0</v>
      </c>
      <c r="N259" s="28"/>
      <c r="O259" s="28"/>
      <c r="P259" s="28">
        <v>0</v>
      </c>
      <c r="Q259" s="29"/>
      <c r="R259" s="29"/>
      <c r="S259" s="29"/>
      <c r="T259" s="29"/>
    </row>
    <row r="260" spans="2:20">
      <c r="C260" s="3"/>
      <c r="D260" s="3"/>
      <c r="E260" s="3"/>
      <c r="F260" s="3"/>
      <c r="G260" s="29"/>
      <c r="H260" s="29"/>
      <c r="I260" s="29"/>
      <c r="J260" s="29"/>
      <c r="K260" s="29"/>
      <c r="L260" s="29"/>
      <c r="M260" s="28">
        <f t="shared" si="34"/>
        <v>0</v>
      </c>
      <c r="N260" s="28"/>
      <c r="O260" s="28"/>
      <c r="P260" s="28">
        <v>0</v>
      </c>
      <c r="Q260" s="29"/>
      <c r="R260" s="29"/>
      <c r="S260" s="29"/>
      <c r="T260" s="29"/>
    </row>
    <row r="262" spans="2:20">
      <c r="B262" s="41" t="s">
        <v>103</v>
      </c>
      <c r="C262" s="26" t="str">
        <f>INDEX(Delkontrakt[Beskrivelse],MATCH(B262,Delkontrakt[Delkontrakt],0))</f>
        <v>Yankauer sugekateter/DuCatheter</v>
      </c>
      <c r="D262" s="26"/>
      <c r="E262" s="26"/>
      <c r="F262" s="26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</row>
    <row r="263" spans="2:20">
      <c r="B263" s="37"/>
      <c r="C263" s="33" t="s">
        <v>76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</row>
    <row r="264" spans="2:20">
      <c r="B264" s="42" t="s">
        <v>388</v>
      </c>
      <c r="C264" s="27" t="s">
        <v>381</v>
      </c>
      <c r="D264" s="28" t="s">
        <v>384</v>
      </c>
      <c r="E264" s="28" t="s">
        <v>387</v>
      </c>
      <c r="F264" s="28" t="s">
        <v>333</v>
      </c>
      <c r="G264" s="29"/>
      <c r="H264" s="29"/>
      <c r="I264" s="29"/>
      <c r="J264" s="29"/>
      <c r="K264" s="29"/>
      <c r="L264" s="29"/>
      <c r="M264" s="28">
        <f>IFERROR(L264/K264,0)</f>
        <v>0</v>
      </c>
      <c r="N264" s="28"/>
      <c r="O264" s="28"/>
      <c r="P264" s="28">
        <v>0</v>
      </c>
      <c r="Q264" s="29"/>
      <c r="R264" s="29"/>
      <c r="S264" s="29"/>
      <c r="T264" s="29"/>
    </row>
    <row r="265" spans="2:20" ht="30">
      <c r="B265" s="42" t="s">
        <v>389</v>
      </c>
      <c r="C265" s="27" t="s">
        <v>382</v>
      </c>
      <c r="D265" s="28" t="s">
        <v>385</v>
      </c>
      <c r="E265" s="28" t="s">
        <v>387</v>
      </c>
      <c r="F265" s="28" t="s">
        <v>333</v>
      </c>
      <c r="G265" s="29"/>
      <c r="H265" s="29"/>
      <c r="I265" s="29"/>
      <c r="J265" s="29"/>
      <c r="K265" s="29"/>
      <c r="L265" s="29"/>
      <c r="M265" s="28">
        <f t="shared" ref="M265:M268" si="35">IFERROR(L265/K265,0)</f>
        <v>0</v>
      </c>
      <c r="N265" s="28"/>
      <c r="O265" s="28"/>
      <c r="P265" s="28">
        <v>0</v>
      </c>
      <c r="Q265" s="29"/>
      <c r="R265" s="29"/>
      <c r="S265" s="29"/>
      <c r="T265" s="29"/>
    </row>
    <row r="266" spans="2:20" ht="30">
      <c r="B266" s="42" t="s">
        <v>390</v>
      </c>
      <c r="C266" s="27" t="s">
        <v>383</v>
      </c>
      <c r="D266" s="28" t="s">
        <v>386</v>
      </c>
      <c r="E266" s="28" t="s">
        <v>387</v>
      </c>
      <c r="F266" s="28" t="s">
        <v>333</v>
      </c>
      <c r="G266" s="29"/>
      <c r="H266" s="29"/>
      <c r="I266" s="29"/>
      <c r="J266" s="29"/>
      <c r="K266" s="29"/>
      <c r="L266" s="29"/>
      <c r="M266" s="28">
        <f t="shared" si="35"/>
        <v>0</v>
      </c>
      <c r="N266" s="28"/>
      <c r="O266" s="28"/>
      <c r="P266" s="28">
        <v>0</v>
      </c>
      <c r="Q266" s="29"/>
      <c r="R266" s="29"/>
      <c r="S266" s="29"/>
      <c r="T266" s="29"/>
    </row>
    <row r="267" spans="2:20" ht="45">
      <c r="B267" s="42" t="s">
        <v>391</v>
      </c>
      <c r="C267" s="27" t="s">
        <v>275</v>
      </c>
      <c r="D267" s="28" t="s">
        <v>276</v>
      </c>
      <c r="E267" s="28" t="s">
        <v>387</v>
      </c>
      <c r="F267" s="28" t="s">
        <v>333</v>
      </c>
      <c r="G267" s="29"/>
      <c r="H267" s="29"/>
      <c r="I267" s="29"/>
      <c r="J267" s="29"/>
      <c r="K267" s="29"/>
      <c r="L267" s="29"/>
      <c r="M267" s="28">
        <f t="shared" si="35"/>
        <v>0</v>
      </c>
      <c r="N267" s="28"/>
      <c r="O267" s="28"/>
      <c r="P267" s="28">
        <v>0</v>
      </c>
      <c r="Q267" s="29"/>
      <c r="R267" s="29"/>
      <c r="S267" s="29"/>
      <c r="T267" s="29"/>
    </row>
    <row r="268" spans="2:20" ht="30">
      <c r="B268" s="42" t="s">
        <v>392</v>
      </c>
      <c r="C268" s="27" t="s">
        <v>239</v>
      </c>
      <c r="D268" s="28" t="s">
        <v>274</v>
      </c>
      <c r="E268" s="28" t="s">
        <v>387</v>
      </c>
      <c r="F268" s="28" t="s">
        <v>333</v>
      </c>
      <c r="G268" s="30"/>
      <c r="H268" s="29"/>
      <c r="I268" s="29"/>
      <c r="J268" s="29"/>
      <c r="K268" s="29"/>
      <c r="L268" s="29"/>
      <c r="M268" s="28">
        <f t="shared" si="35"/>
        <v>0</v>
      </c>
      <c r="N268" s="28"/>
      <c r="O268" s="28"/>
      <c r="P268" s="28">
        <v>0</v>
      </c>
      <c r="Q268" s="29"/>
      <c r="R268" s="29"/>
      <c r="S268" s="29"/>
      <c r="T268" s="29"/>
    </row>
    <row r="269" spans="2:20">
      <c r="B269" s="43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35" t="s">
        <v>79</v>
      </c>
      <c r="N269" s="35"/>
      <c r="O269" s="35"/>
      <c r="P269" s="31"/>
      <c r="Q269" s="11"/>
      <c r="R269" s="11"/>
      <c r="S269" s="11"/>
      <c r="T269" s="11"/>
    </row>
    <row r="270" spans="2:20">
      <c r="B270" s="43"/>
      <c r="C270" s="11"/>
      <c r="D270" s="11"/>
      <c r="E270" s="11"/>
      <c r="F270" s="11"/>
      <c r="G270" s="11" t="s">
        <v>80</v>
      </c>
      <c r="H270" s="11"/>
      <c r="I270" s="11"/>
      <c r="J270" s="11"/>
      <c r="K270" s="11"/>
      <c r="L270" s="11"/>
      <c r="M270" s="35"/>
      <c r="N270" s="35"/>
      <c r="O270" s="35"/>
      <c r="P270" s="31"/>
      <c r="Q270" s="11"/>
      <c r="R270" s="11"/>
      <c r="S270" s="11"/>
      <c r="T270" s="11"/>
    </row>
    <row r="271" spans="2:20">
      <c r="C271" s="3"/>
      <c r="D271" s="3"/>
      <c r="E271" s="3"/>
      <c r="F271" s="3"/>
      <c r="G271" s="29"/>
      <c r="H271" s="29"/>
      <c r="I271" s="29"/>
      <c r="J271" s="29"/>
      <c r="K271" s="29"/>
      <c r="L271" s="29"/>
      <c r="M271" s="28">
        <f>IFERROR(L271/K271,0)</f>
        <v>0</v>
      </c>
      <c r="N271" s="28"/>
      <c r="O271" s="28"/>
      <c r="P271" s="28">
        <v>0</v>
      </c>
      <c r="Q271" s="29"/>
      <c r="R271" s="29"/>
      <c r="S271" s="29"/>
      <c r="T271" s="29"/>
    </row>
    <row r="272" spans="2:20">
      <c r="C272" s="3"/>
      <c r="D272" s="3"/>
      <c r="E272" s="3"/>
      <c r="F272" s="3"/>
      <c r="G272" s="29"/>
      <c r="H272" s="29"/>
      <c r="I272" s="29"/>
      <c r="J272" s="29"/>
      <c r="K272" s="29"/>
      <c r="L272" s="29"/>
      <c r="M272" s="28">
        <f t="shared" ref="M272:M276" si="36">IFERROR(L272/K272,0)</f>
        <v>0</v>
      </c>
      <c r="N272" s="28"/>
      <c r="O272" s="28"/>
      <c r="P272" s="28">
        <v>0</v>
      </c>
      <c r="Q272" s="29"/>
      <c r="R272" s="29"/>
      <c r="S272" s="29"/>
      <c r="T272" s="29"/>
    </row>
    <row r="273" spans="2:20">
      <c r="C273" s="3"/>
      <c r="D273" s="3"/>
      <c r="E273" s="3"/>
      <c r="F273" s="3"/>
      <c r="G273" s="29"/>
      <c r="H273" s="29"/>
      <c r="I273" s="29"/>
      <c r="J273" s="29"/>
      <c r="K273" s="29"/>
      <c r="L273" s="29"/>
      <c r="M273" s="28">
        <f t="shared" si="36"/>
        <v>0</v>
      </c>
      <c r="N273" s="28"/>
      <c r="O273" s="28"/>
      <c r="P273" s="28">
        <v>0</v>
      </c>
      <c r="Q273" s="29"/>
      <c r="R273" s="29"/>
      <c r="S273" s="29"/>
      <c r="T273" s="29"/>
    </row>
    <row r="274" spans="2:20">
      <c r="C274" s="3"/>
      <c r="D274" s="3"/>
      <c r="E274" s="3"/>
      <c r="F274" s="3"/>
      <c r="G274" s="29"/>
      <c r="H274" s="29"/>
      <c r="I274" s="29"/>
      <c r="J274" s="29"/>
      <c r="K274" s="29"/>
      <c r="L274" s="29"/>
      <c r="M274" s="28">
        <f t="shared" si="36"/>
        <v>0</v>
      </c>
      <c r="N274" s="28"/>
      <c r="O274" s="28"/>
      <c r="P274" s="28">
        <v>0</v>
      </c>
      <c r="Q274" s="29"/>
      <c r="R274" s="29"/>
      <c r="S274" s="29"/>
      <c r="T274" s="29"/>
    </row>
    <row r="275" spans="2:20">
      <c r="C275" s="3"/>
      <c r="D275" s="3"/>
      <c r="E275" s="3"/>
      <c r="F275" s="3"/>
      <c r="G275" s="29"/>
      <c r="H275" s="29"/>
      <c r="I275" s="29"/>
      <c r="J275" s="29"/>
      <c r="K275" s="29"/>
      <c r="L275" s="29"/>
      <c r="M275" s="28">
        <f t="shared" si="36"/>
        <v>0</v>
      </c>
      <c r="N275" s="28"/>
      <c r="O275" s="28"/>
      <c r="P275" s="28">
        <v>0</v>
      </c>
      <c r="Q275" s="29"/>
      <c r="R275" s="29"/>
      <c r="S275" s="29"/>
      <c r="T275" s="29"/>
    </row>
    <row r="276" spans="2:20">
      <c r="C276" s="3"/>
      <c r="D276" s="3"/>
      <c r="E276" s="3"/>
      <c r="F276" s="3"/>
      <c r="G276" s="29"/>
      <c r="H276" s="29"/>
      <c r="I276" s="29"/>
      <c r="J276" s="29"/>
      <c r="K276" s="29"/>
      <c r="L276" s="29"/>
      <c r="M276" s="28">
        <f t="shared" si="36"/>
        <v>0</v>
      </c>
      <c r="N276" s="28"/>
      <c r="O276" s="28"/>
      <c r="P276" s="28">
        <v>0</v>
      </c>
      <c r="Q276" s="29"/>
      <c r="R276" s="29"/>
      <c r="S276" s="29"/>
      <c r="T276" s="29"/>
    </row>
    <row r="278" spans="2:20">
      <c r="B278" s="41" t="s">
        <v>104</v>
      </c>
      <c r="C278" s="26" t="str">
        <f>INDEX(Delkontrakt[Beskrivelse],MATCH(B278,Delkontrakt[Delkontrakt],0))</f>
        <v>Foleykateter med temperaturmåling</v>
      </c>
      <c r="D278" s="26"/>
      <c r="E278" s="26"/>
      <c r="F278" s="26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</row>
    <row r="279" spans="2:20">
      <c r="B279" s="37"/>
      <c r="C279" s="33" t="s">
        <v>76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</row>
    <row r="280" spans="2:20">
      <c r="B280" s="42" t="s">
        <v>403</v>
      </c>
      <c r="C280" s="27" t="s">
        <v>393</v>
      </c>
      <c r="D280" s="28"/>
      <c r="E280" s="28">
        <v>50</v>
      </c>
      <c r="F280" s="28" t="s">
        <v>333</v>
      </c>
      <c r="G280" s="29"/>
      <c r="H280" s="29"/>
      <c r="I280" s="29"/>
      <c r="J280" s="29"/>
      <c r="K280" s="29"/>
      <c r="L280" s="29"/>
      <c r="M280" s="28">
        <f>IFERROR(L280/K280,0)</f>
        <v>0</v>
      </c>
      <c r="N280" s="28"/>
      <c r="O280" s="28"/>
      <c r="P280" s="28">
        <f t="shared" ref="P280:P289" si="37">E280*M280</f>
        <v>0</v>
      </c>
      <c r="Q280" s="29"/>
      <c r="R280" s="29"/>
      <c r="S280" s="29"/>
      <c r="T280" s="29"/>
    </row>
    <row r="281" spans="2:20">
      <c r="B281" s="42" t="s">
        <v>404</v>
      </c>
      <c r="C281" s="27" t="s">
        <v>394</v>
      </c>
      <c r="D281" s="28"/>
      <c r="E281" s="28">
        <v>70</v>
      </c>
      <c r="F281" s="28" t="s">
        <v>333</v>
      </c>
      <c r="G281" s="29"/>
      <c r="H281" s="29"/>
      <c r="I281" s="29"/>
      <c r="J281" s="29"/>
      <c r="K281" s="29"/>
      <c r="L281" s="29"/>
      <c r="M281" s="28">
        <f t="shared" ref="M281:M289" si="38">IFERROR(L281/K281,0)</f>
        <v>0</v>
      </c>
      <c r="N281" s="28"/>
      <c r="O281" s="28"/>
      <c r="P281" s="28">
        <f t="shared" si="37"/>
        <v>0</v>
      </c>
      <c r="Q281" s="29"/>
      <c r="R281" s="29"/>
      <c r="S281" s="29"/>
      <c r="T281" s="29"/>
    </row>
    <row r="282" spans="2:20">
      <c r="B282" s="42" t="s">
        <v>405</v>
      </c>
      <c r="C282" s="27" t="s">
        <v>395</v>
      </c>
      <c r="D282" s="28"/>
      <c r="E282" s="49">
        <v>6000</v>
      </c>
      <c r="F282" s="28" t="s">
        <v>333</v>
      </c>
      <c r="G282" s="29"/>
      <c r="H282" s="29"/>
      <c r="I282" s="29"/>
      <c r="J282" s="29"/>
      <c r="K282" s="29"/>
      <c r="L282" s="29"/>
      <c r="M282" s="28">
        <f t="shared" si="38"/>
        <v>0</v>
      </c>
      <c r="N282" s="28"/>
      <c r="O282" s="28"/>
      <c r="P282" s="28">
        <f t="shared" si="37"/>
        <v>0</v>
      </c>
      <c r="Q282" s="29"/>
      <c r="R282" s="29"/>
      <c r="S282" s="29"/>
      <c r="T282" s="29"/>
    </row>
    <row r="283" spans="2:20">
      <c r="B283" s="42" t="s">
        <v>406</v>
      </c>
      <c r="C283" s="27" t="s">
        <v>396</v>
      </c>
      <c r="D283" s="28"/>
      <c r="E283" s="49">
        <v>13300</v>
      </c>
      <c r="F283" s="28" t="s">
        <v>333</v>
      </c>
      <c r="G283" s="29"/>
      <c r="H283" s="29"/>
      <c r="I283" s="29"/>
      <c r="J283" s="29"/>
      <c r="K283" s="29"/>
      <c r="L283" s="29"/>
      <c r="M283" s="28">
        <f t="shared" si="38"/>
        <v>0</v>
      </c>
      <c r="N283" s="28"/>
      <c r="O283" s="28"/>
      <c r="P283" s="28">
        <f t="shared" si="37"/>
        <v>0</v>
      </c>
      <c r="Q283" s="29"/>
      <c r="R283" s="29"/>
      <c r="S283" s="29"/>
      <c r="T283" s="29"/>
    </row>
    <row r="284" spans="2:20">
      <c r="B284" s="42" t="s">
        <v>407</v>
      </c>
      <c r="C284" s="27" t="s">
        <v>397</v>
      </c>
      <c r="D284" s="28"/>
      <c r="E284" s="28">
        <v>700</v>
      </c>
      <c r="F284" s="28" t="s">
        <v>333</v>
      </c>
      <c r="G284" s="29"/>
      <c r="H284" s="29"/>
      <c r="I284" s="29"/>
      <c r="J284" s="29"/>
      <c r="K284" s="29"/>
      <c r="L284" s="29"/>
      <c r="M284" s="28">
        <f t="shared" si="38"/>
        <v>0</v>
      </c>
      <c r="N284" s="28"/>
      <c r="O284" s="28"/>
      <c r="P284" s="28">
        <f t="shared" si="37"/>
        <v>0</v>
      </c>
      <c r="Q284" s="29"/>
      <c r="R284" s="29"/>
      <c r="S284" s="29"/>
      <c r="T284" s="29"/>
    </row>
    <row r="285" spans="2:20">
      <c r="B285" s="42" t="s">
        <v>408</v>
      </c>
      <c r="C285" s="27" t="s">
        <v>398</v>
      </c>
      <c r="D285" s="28"/>
      <c r="E285" s="28">
        <v>20</v>
      </c>
      <c r="F285" s="28" t="s">
        <v>333</v>
      </c>
      <c r="G285" s="29"/>
      <c r="H285" s="29"/>
      <c r="I285" s="29"/>
      <c r="J285" s="29"/>
      <c r="K285" s="29"/>
      <c r="L285" s="29"/>
      <c r="M285" s="28">
        <f t="shared" si="38"/>
        <v>0</v>
      </c>
      <c r="N285" s="28"/>
      <c r="O285" s="28"/>
      <c r="P285" s="28">
        <f t="shared" si="37"/>
        <v>0</v>
      </c>
      <c r="Q285" s="29"/>
      <c r="R285" s="29"/>
      <c r="S285" s="29"/>
      <c r="T285" s="29"/>
    </row>
    <row r="286" spans="2:20">
      <c r="B286" s="42" t="s">
        <v>409</v>
      </c>
      <c r="C286" s="27" t="s">
        <v>399</v>
      </c>
      <c r="D286" s="28"/>
      <c r="E286" s="28">
        <v>260</v>
      </c>
      <c r="F286" s="28" t="s">
        <v>333</v>
      </c>
      <c r="G286" s="30"/>
      <c r="H286" s="29"/>
      <c r="I286" s="29"/>
      <c r="J286" s="29"/>
      <c r="K286" s="29"/>
      <c r="L286" s="29"/>
      <c r="M286" s="28">
        <f t="shared" si="38"/>
        <v>0</v>
      </c>
      <c r="N286" s="28"/>
      <c r="O286" s="28"/>
      <c r="P286" s="28">
        <f t="shared" si="37"/>
        <v>0</v>
      </c>
      <c r="Q286" s="29"/>
      <c r="R286" s="29"/>
      <c r="S286" s="29"/>
      <c r="T286" s="29"/>
    </row>
    <row r="287" spans="2:20">
      <c r="B287" s="42" t="s">
        <v>410</v>
      </c>
      <c r="C287" s="27" t="s">
        <v>400</v>
      </c>
      <c r="D287" s="28"/>
      <c r="E287" s="28">
        <v>80</v>
      </c>
      <c r="F287" s="28" t="s">
        <v>333</v>
      </c>
      <c r="G287" s="29"/>
      <c r="H287" s="29"/>
      <c r="I287" s="29"/>
      <c r="J287" s="29"/>
      <c r="K287" s="29"/>
      <c r="L287" s="29"/>
      <c r="M287" s="28">
        <f t="shared" si="38"/>
        <v>0</v>
      </c>
      <c r="N287" s="28"/>
      <c r="O287" s="28"/>
      <c r="P287" s="28">
        <f t="shared" si="37"/>
        <v>0</v>
      </c>
      <c r="Q287" s="29"/>
      <c r="R287" s="29"/>
      <c r="S287" s="29"/>
      <c r="T287" s="29"/>
    </row>
    <row r="288" spans="2:20">
      <c r="B288" s="42" t="s">
        <v>411</v>
      </c>
      <c r="C288" s="27" t="s">
        <v>401</v>
      </c>
      <c r="D288" s="28"/>
      <c r="E288" s="28">
        <v>10</v>
      </c>
      <c r="F288" s="28" t="s">
        <v>333</v>
      </c>
      <c r="G288" s="29"/>
      <c r="H288" s="29"/>
      <c r="I288" s="29"/>
      <c r="J288" s="29"/>
      <c r="K288" s="29"/>
      <c r="L288" s="29"/>
      <c r="M288" s="28">
        <f t="shared" si="38"/>
        <v>0</v>
      </c>
      <c r="N288" s="28"/>
      <c r="O288" s="28"/>
      <c r="P288" s="28">
        <f t="shared" si="37"/>
        <v>0</v>
      </c>
      <c r="Q288" s="29"/>
      <c r="R288" s="29"/>
      <c r="S288" s="29"/>
      <c r="T288" s="29"/>
    </row>
    <row r="289" spans="2:20">
      <c r="B289" s="42" t="s">
        <v>412</v>
      </c>
      <c r="C289" s="27" t="s">
        <v>402</v>
      </c>
      <c r="D289" s="28"/>
      <c r="E289" s="28">
        <v>0</v>
      </c>
      <c r="F289" s="28" t="s">
        <v>333</v>
      </c>
      <c r="G289" s="29"/>
      <c r="H289" s="29"/>
      <c r="I289" s="29"/>
      <c r="J289" s="29"/>
      <c r="K289" s="29"/>
      <c r="L289" s="29"/>
      <c r="M289" s="28">
        <f t="shared" si="38"/>
        <v>0</v>
      </c>
      <c r="N289" s="28"/>
      <c r="O289" s="28"/>
      <c r="P289" s="28">
        <f t="shared" si="37"/>
        <v>0</v>
      </c>
      <c r="Q289" s="29"/>
      <c r="R289" s="29"/>
      <c r="S289" s="29"/>
      <c r="T289" s="29"/>
    </row>
    <row r="290" spans="2:20">
      <c r="B290" s="43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35" t="s">
        <v>79</v>
      </c>
      <c r="N290" s="35"/>
      <c r="O290" s="35"/>
      <c r="P290" s="31">
        <f>SUM(P280:P289)</f>
        <v>0</v>
      </c>
      <c r="Q290" s="11"/>
      <c r="R290" s="11"/>
      <c r="S290" s="11"/>
      <c r="T290" s="11"/>
    </row>
    <row r="291" spans="2:20">
      <c r="B291" s="43"/>
      <c r="C291" s="11"/>
      <c r="D291" s="11"/>
      <c r="E291" s="11"/>
      <c r="F291" s="11"/>
      <c r="G291" s="11" t="s">
        <v>80</v>
      </c>
      <c r="H291" s="11"/>
      <c r="I291" s="11"/>
      <c r="J291" s="11"/>
      <c r="K291" s="11"/>
      <c r="L291" s="11"/>
      <c r="M291" s="35"/>
      <c r="N291" s="35"/>
      <c r="O291" s="35"/>
      <c r="P291" s="31"/>
      <c r="Q291" s="11"/>
      <c r="R291" s="11"/>
      <c r="S291" s="11"/>
      <c r="T291" s="11"/>
    </row>
    <row r="292" spans="2:20">
      <c r="C292" s="3"/>
      <c r="D292" s="3"/>
      <c r="E292" s="3"/>
      <c r="F292" s="3"/>
      <c r="G292" s="29"/>
      <c r="H292" s="29"/>
      <c r="I292" s="29"/>
      <c r="J292" s="29"/>
      <c r="K292" s="29"/>
      <c r="L292" s="29"/>
      <c r="M292" s="28">
        <f>IFERROR(L292/K292,0)</f>
        <v>0</v>
      </c>
      <c r="N292" s="28"/>
      <c r="O292" s="28"/>
      <c r="P292" s="28">
        <v>0</v>
      </c>
      <c r="Q292" s="29"/>
      <c r="R292" s="29"/>
      <c r="S292" s="29"/>
      <c r="T292" s="29"/>
    </row>
    <row r="293" spans="2:20">
      <c r="C293" s="3"/>
      <c r="D293" s="3"/>
      <c r="E293" s="3"/>
      <c r="F293" s="3"/>
      <c r="G293" s="29"/>
      <c r="H293" s="29"/>
      <c r="I293" s="29"/>
      <c r="J293" s="29"/>
      <c r="K293" s="29"/>
      <c r="L293" s="29"/>
      <c r="M293" s="28">
        <f t="shared" ref="M293:M297" si="39">IFERROR(L293/K293,0)</f>
        <v>0</v>
      </c>
      <c r="N293" s="28"/>
      <c r="O293" s="28"/>
      <c r="P293" s="28">
        <v>0</v>
      </c>
      <c r="Q293" s="29"/>
      <c r="R293" s="29"/>
      <c r="S293" s="29"/>
      <c r="T293" s="29"/>
    </row>
    <row r="294" spans="2:20">
      <c r="C294" s="3"/>
      <c r="D294" s="3"/>
      <c r="E294" s="3"/>
      <c r="F294" s="3"/>
      <c r="G294" s="29"/>
      <c r="H294" s="29"/>
      <c r="I294" s="29"/>
      <c r="J294" s="29"/>
      <c r="K294" s="29"/>
      <c r="L294" s="29"/>
      <c r="M294" s="28">
        <f t="shared" si="39"/>
        <v>0</v>
      </c>
      <c r="N294" s="28"/>
      <c r="O294" s="28"/>
      <c r="P294" s="28">
        <v>0</v>
      </c>
      <c r="Q294" s="29"/>
      <c r="R294" s="29"/>
      <c r="S294" s="29"/>
      <c r="T294" s="29"/>
    </row>
    <row r="295" spans="2:20">
      <c r="C295" s="3"/>
      <c r="D295" s="3"/>
      <c r="E295" s="3"/>
      <c r="F295" s="3"/>
      <c r="G295" s="29"/>
      <c r="H295" s="29"/>
      <c r="I295" s="29"/>
      <c r="J295" s="29"/>
      <c r="K295" s="29"/>
      <c r="L295" s="29"/>
      <c r="M295" s="28">
        <f t="shared" si="39"/>
        <v>0</v>
      </c>
      <c r="N295" s="28"/>
      <c r="O295" s="28"/>
      <c r="P295" s="28">
        <v>0</v>
      </c>
      <c r="Q295" s="29"/>
      <c r="R295" s="29"/>
      <c r="S295" s="29"/>
      <c r="T295" s="29"/>
    </row>
    <row r="296" spans="2:20">
      <c r="C296" s="3"/>
      <c r="D296" s="3"/>
      <c r="E296" s="3"/>
      <c r="F296" s="3"/>
      <c r="G296" s="29"/>
      <c r="H296" s="29"/>
      <c r="I296" s="29"/>
      <c r="J296" s="29"/>
      <c r="K296" s="29"/>
      <c r="L296" s="29"/>
      <c r="M296" s="28">
        <f t="shared" si="39"/>
        <v>0</v>
      </c>
      <c r="N296" s="28"/>
      <c r="O296" s="28"/>
      <c r="P296" s="28">
        <v>0</v>
      </c>
      <c r="Q296" s="29"/>
      <c r="R296" s="29"/>
      <c r="S296" s="29"/>
      <c r="T296" s="29"/>
    </row>
    <row r="297" spans="2:20">
      <c r="C297" s="3"/>
      <c r="D297" s="3"/>
      <c r="E297" s="3"/>
      <c r="F297" s="3"/>
      <c r="G297" s="29"/>
      <c r="H297" s="29"/>
      <c r="I297" s="29"/>
      <c r="J297" s="29"/>
      <c r="K297" s="29"/>
      <c r="L297" s="29"/>
      <c r="M297" s="28">
        <f t="shared" si="39"/>
        <v>0</v>
      </c>
      <c r="N297" s="28"/>
      <c r="O297" s="28"/>
      <c r="P297" s="28">
        <v>0</v>
      </c>
      <c r="Q297" s="29"/>
      <c r="R297" s="29"/>
      <c r="S297" s="29"/>
      <c r="T297" s="29"/>
    </row>
    <row r="299" spans="2:20">
      <c r="B299" s="41" t="s">
        <v>105</v>
      </c>
      <c r="C299" s="26" t="str">
        <f>INDEX(Delkontrakt[Beskrivelse],MATCH(B299,Delkontrakt[Delkontrakt],0))</f>
        <v>Timediuresesett</v>
      </c>
      <c r="D299" s="26"/>
      <c r="E299" s="26"/>
      <c r="F299" s="26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</row>
    <row r="300" spans="2:20">
      <c r="B300" s="37"/>
      <c r="C300" s="33" t="s">
        <v>76</v>
      </c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</row>
    <row r="301" spans="2:20">
      <c r="B301" s="42" t="s">
        <v>415</v>
      </c>
      <c r="C301" s="27" t="s">
        <v>413</v>
      </c>
      <c r="D301" s="28"/>
      <c r="E301" s="49">
        <v>13000</v>
      </c>
      <c r="F301" s="28" t="s">
        <v>333</v>
      </c>
      <c r="G301" s="29"/>
      <c r="H301" s="29"/>
      <c r="I301" s="29"/>
      <c r="J301" s="29"/>
      <c r="K301" s="29"/>
      <c r="L301" s="29"/>
      <c r="M301" s="28">
        <f>IFERROR(L301/K301,0)</f>
        <v>0</v>
      </c>
      <c r="N301" s="28"/>
      <c r="O301" s="28"/>
      <c r="P301" s="28">
        <f t="shared" ref="P301:P302" si="40">E301*M301</f>
        <v>0</v>
      </c>
      <c r="Q301" s="29"/>
      <c r="R301" s="29"/>
      <c r="S301" s="29"/>
      <c r="T301" s="29"/>
    </row>
    <row r="302" spans="2:20">
      <c r="B302" s="42" t="s">
        <v>416</v>
      </c>
      <c r="C302" s="27" t="s">
        <v>414</v>
      </c>
      <c r="D302" s="28"/>
      <c r="E302" s="49">
        <v>3600</v>
      </c>
      <c r="F302" s="28" t="s">
        <v>333</v>
      </c>
      <c r="G302" s="29"/>
      <c r="H302" s="29"/>
      <c r="I302" s="29"/>
      <c r="J302" s="29"/>
      <c r="K302" s="29"/>
      <c r="L302" s="29"/>
      <c r="M302" s="28">
        <f t="shared" ref="M302" si="41">IFERROR(L302/K302,0)</f>
        <v>0</v>
      </c>
      <c r="N302" s="28"/>
      <c r="O302" s="28"/>
      <c r="P302" s="28">
        <f t="shared" si="40"/>
        <v>0</v>
      </c>
      <c r="Q302" s="29"/>
      <c r="R302" s="29"/>
      <c r="S302" s="29"/>
      <c r="T302" s="29"/>
    </row>
    <row r="303" spans="2:20">
      <c r="B303" s="43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35" t="s">
        <v>79</v>
      </c>
      <c r="N303" s="35"/>
      <c r="O303" s="35"/>
      <c r="P303" s="31">
        <f>SUM(P301:P302)</f>
        <v>0</v>
      </c>
      <c r="Q303" s="11"/>
      <c r="R303" s="11"/>
      <c r="S303" s="11"/>
      <c r="T303" s="11"/>
    </row>
    <row r="304" spans="2:20">
      <c r="B304" s="43"/>
      <c r="C304" s="11"/>
      <c r="D304" s="11"/>
      <c r="E304" s="11"/>
      <c r="F304" s="11"/>
      <c r="G304" s="11" t="s">
        <v>80</v>
      </c>
      <c r="H304" s="11"/>
      <c r="I304" s="11"/>
      <c r="J304" s="11"/>
      <c r="K304" s="11"/>
      <c r="L304" s="11"/>
      <c r="M304" s="35"/>
      <c r="N304" s="35"/>
      <c r="O304" s="35"/>
      <c r="P304" s="31"/>
      <c r="Q304" s="11"/>
      <c r="R304" s="11"/>
      <c r="S304" s="11"/>
      <c r="T304" s="11"/>
    </row>
    <row r="305" spans="2:20">
      <c r="C305" s="3"/>
      <c r="D305" s="3"/>
      <c r="E305" s="3"/>
      <c r="F305" s="3"/>
      <c r="G305" s="29"/>
      <c r="H305" s="29"/>
      <c r="I305" s="29"/>
      <c r="J305" s="29"/>
      <c r="K305" s="29"/>
      <c r="L305" s="29"/>
      <c r="M305" s="28">
        <f>IFERROR(L305/K305,0)</f>
        <v>0</v>
      </c>
      <c r="N305" s="28"/>
      <c r="O305" s="28"/>
      <c r="P305" s="28">
        <v>0</v>
      </c>
      <c r="Q305" s="29"/>
      <c r="R305" s="29"/>
      <c r="S305" s="29"/>
      <c r="T305" s="29"/>
    </row>
    <row r="306" spans="2:20">
      <c r="C306" s="3"/>
      <c r="D306" s="3"/>
      <c r="E306" s="3"/>
      <c r="F306" s="3"/>
      <c r="G306" s="29"/>
      <c r="H306" s="29"/>
      <c r="I306" s="29"/>
      <c r="J306" s="29"/>
      <c r="K306" s="29"/>
      <c r="L306" s="29"/>
      <c r="M306" s="28">
        <f t="shared" ref="M306:M310" si="42">IFERROR(L306/K306,0)</f>
        <v>0</v>
      </c>
      <c r="N306" s="28"/>
      <c r="O306" s="28"/>
      <c r="P306" s="28">
        <v>0</v>
      </c>
      <c r="Q306" s="29"/>
      <c r="R306" s="29"/>
      <c r="S306" s="29"/>
      <c r="T306" s="29"/>
    </row>
    <row r="307" spans="2:20">
      <c r="C307" s="3"/>
      <c r="D307" s="3"/>
      <c r="E307" s="3"/>
      <c r="F307" s="3"/>
      <c r="G307" s="29"/>
      <c r="H307" s="29"/>
      <c r="I307" s="29"/>
      <c r="J307" s="29"/>
      <c r="K307" s="29"/>
      <c r="L307" s="29"/>
      <c r="M307" s="28">
        <f t="shared" si="42"/>
        <v>0</v>
      </c>
      <c r="N307" s="28"/>
      <c r="O307" s="28"/>
      <c r="P307" s="28">
        <v>0</v>
      </c>
      <c r="Q307" s="29"/>
      <c r="R307" s="29"/>
      <c r="S307" s="29"/>
      <c r="T307" s="29"/>
    </row>
    <row r="308" spans="2:20">
      <c r="C308" s="3"/>
      <c r="D308" s="3"/>
      <c r="E308" s="3"/>
      <c r="F308" s="3"/>
      <c r="G308" s="29"/>
      <c r="H308" s="29"/>
      <c r="I308" s="29"/>
      <c r="J308" s="29"/>
      <c r="K308" s="29"/>
      <c r="L308" s="29"/>
      <c r="M308" s="28">
        <f t="shared" si="42"/>
        <v>0</v>
      </c>
      <c r="N308" s="28"/>
      <c r="O308" s="28"/>
      <c r="P308" s="28">
        <v>0</v>
      </c>
      <c r="Q308" s="29"/>
      <c r="R308" s="29"/>
      <c r="S308" s="29"/>
      <c r="T308" s="29"/>
    </row>
    <row r="309" spans="2:20">
      <c r="C309" s="3"/>
      <c r="D309" s="3"/>
      <c r="E309" s="3"/>
      <c r="F309" s="3"/>
      <c r="G309" s="29"/>
      <c r="H309" s="29"/>
      <c r="I309" s="29"/>
      <c r="J309" s="29"/>
      <c r="K309" s="29"/>
      <c r="L309" s="29"/>
      <c r="M309" s="28">
        <f t="shared" si="42"/>
        <v>0</v>
      </c>
      <c r="N309" s="28"/>
      <c r="O309" s="28"/>
      <c r="P309" s="28">
        <v>0</v>
      </c>
      <c r="Q309" s="29"/>
      <c r="R309" s="29"/>
      <c r="S309" s="29"/>
      <c r="T309" s="29"/>
    </row>
    <row r="310" spans="2:20">
      <c r="C310" s="3"/>
      <c r="D310" s="3"/>
      <c r="E310" s="3"/>
      <c r="F310" s="3"/>
      <c r="G310" s="29"/>
      <c r="H310" s="29"/>
      <c r="I310" s="29"/>
      <c r="J310" s="29"/>
      <c r="K310" s="29"/>
      <c r="L310" s="29"/>
      <c r="M310" s="28">
        <f t="shared" si="42"/>
        <v>0</v>
      </c>
      <c r="N310" s="28"/>
      <c r="O310" s="28"/>
      <c r="P310" s="28">
        <v>0</v>
      </c>
      <c r="Q310" s="29"/>
      <c r="R310" s="29"/>
      <c r="S310" s="29"/>
      <c r="T310" s="29"/>
    </row>
    <row r="312" spans="2:20">
      <c r="B312" s="41" t="s">
        <v>106</v>
      </c>
      <c r="C312" s="26" t="str">
        <f>INDEX(Delkontrakt[Beskrivelse],MATCH(B312,Delkontrakt[Delkontrakt],0))</f>
        <v>Urologiskskyllesett</v>
      </c>
      <c r="D312" s="26"/>
      <c r="E312" s="26"/>
      <c r="F312" s="26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</row>
    <row r="313" spans="2:20">
      <c r="B313" s="37"/>
      <c r="C313" s="33" t="s">
        <v>76</v>
      </c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</row>
    <row r="314" spans="2:20">
      <c r="B314" s="42" t="s">
        <v>419</v>
      </c>
      <c r="C314" s="27" t="s">
        <v>417</v>
      </c>
      <c r="D314" s="28"/>
      <c r="E314" s="49">
        <v>5200</v>
      </c>
      <c r="F314" s="28" t="s">
        <v>333</v>
      </c>
      <c r="G314" s="29"/>
      <c r="H314" s="29"/>
      <c r="I314" s="29"/>
      <c r="J314" s="29"/>
      <c r="K314" s="29"/>
      <c r="L314" s="29"/>
      <c r="M314" s="28"/>
      <c r="N314" s="28"/>
      <c r="O314" s="28"/>
      <c r="P314" s="28">
        <v>0</v>
      </c>
      <c r="Q314" s="29"/>
      <c r="R314" s="29"/>
      <c r="S314" s="29"/>
      <c r="T314" s="29"/>
    </row>
    <row r="315" spans="2:20">
      <c r="B315" s="42" t="s">
        <v>420</v>
      </c>
      <c r="C315" s="27" t="s">
        <v>418</v>
      </c>
      <c r="D315" s="28"/>
      <c r="E315" s="49">
        <v>3120</v>
      </c>
      <c r="F315" s="28" t="s">
        <v>333</v>
      </c>
      <c r="G315" s="29"/>
      <c r="H315" s="29"/>
      <c r="I315" s="29"/>
      <c r="J315" s="29"/>
      <c r="K315" s="29"/>
      <c r="L315" s="29"/>
      <c r="M315" s="28"/>
      <c r="N315" s="28"/>
      <c r="O315" s="28"/>
      <c r="P315" s="28">
        <f t="shared" ref="P314:P315" si="43">E315*M315</f>
        <v>0</v>
      </c>
      <c r="Q315" s="29"/>
      <c r="R315" s="29"/>
      <c r="S315" s="29"/>
      <c r="T315" s="29"/>
    </row>
    <row r="316" spans="2:20">
      <c r="B316" s="43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35" t="s">
        <v>79</v>
      </c>
      <c r="N316" s="35"/>
      <c r="O316" s="35"/>
      <c r="P316" s="31">
        <f>SUM(P314:P315)</f>
        <v>0</v>
      </c>
      <c r="Q316" s="11"/>
      <c r="R316" s="11"/>
      <c r="S316" s="11"/>
      <c r="T316" s="11"/>
    </row>
    <row r="317" spans="2:20">
      <c r="B317" s="43"/>
      <c r="C317" s="11"/>
      <c r="D317" s="11"/>
      <c r="E317" s="11"/>
      <c r="F317" s="11"/>
      <c r="G317" s="11" t="s">
        <v>80</v>
      </c>
      <c r="H317" s="11"/>
      <c r="I317" s="11"/>
      <c r="J317" s="11"/>
      <c r="K317" s="11"/>
      <c r="L317" s="11"/>
      <c r="M317" s="35"/>
      <c r="N317" s="35"/>
      <c r="O317" s="35"/>
      <c r="P317" s="31"/>
      <c r="Q317" s="11"/>
      <c r="R317" s="11"/>
      <c r="S317" s="11"/>
      <c r="T317" s="11"/>
    </row>
    <row r="318" spans="2:20">
      <c r="C318" s="3"/>
      <c r="D318" s="3"/>
      <c r="E318" s="3"/>
      <c r="F318" s="3"/>
      <c r="G318" s="29"/>
      <c r="H318" s="29"/>
      <c r="I318" s="29"/>
      <c r="J318" s="29"/>
      <c r="K318" s="29"/>
      <c r="L318" s="29"/>
      <c r="M318" s="28">
        <v>0</v>
      </c>
      <c r="N318" s="28"/>
      <c r="O318" s="28"/>
      <c r="P318" s="28">
        <v>0</v>
      </c>
      <c r="Q318" s="29"/>
      <c r="R318" s="29"/>
      <c r="S318" s="29"/>
      <c r="T318" s="29"/>
    </row>
    <row r="319" spans="2:20">
      <c r="C319" s="3"/>
      <c r="D319" s="3"/>
      <c r="E319" s="3"/>
      <c r="F319" s="3"/>
      <c r="G319" s="29"/>
      <c r="H319" s="29"/>
      <c r="I319" s="29"/>
      <c r="J319" s="29"/>
      <c r="K319" s="29"/>
      <c r="L319" s="29"/>
      <c r="M319" s="28">
        <v>0</v>
      </c>
      <c r="N319" s="28"/>
      <c r="O319" s="28"/>
      <c r="P319" s="28">
        <v>0</v>
      </c>
      <c r="Q319" s="29"/>
      <c r="R319" s="29"/>
      <c r="S319" s="29"/>
      <c r="T319" s="29"/>
    </row>
    <row r="320" spans="2:20">
      <c r="C320" s="3"/>
      <c r="D320" s="3"/>
      <c r="E320" s="3"/>
      <c r="F320" s="3"/>
      <c r="G320" s="29"/>
      <c r="H320" s="29"/>
      <c r="I320" s="29"/>
      <c r="J320" s="29"/>
      <c r="K320" s="29"/>
      <c r="L320" s="29"/>
      <c r="M320" s="28">
        <v>0</v>
      </c>
      <c r="N320" s="28"/>
      <c r="O320" s="28"/>
      <c r="P320" s="28">
        <v>0</v>
      </c>
      <c r="Q320" s="29"/>
      <c r="R320" s="29"/>
      <c r="S320" s="29"/>
      <c r="T320" s="29"/>
    </row>
    <row r="321" spans="2:20">
      <c r="C321" s="3"/>
      <c r="D321" s="3"/>
      <c r="E321" s="3"/>
      <c r="F321" s="3"/>
      <c r="G321" s="29"/>
      <c r="H321" s="29"/>
      <c r="I321" s="29"/>
      <c r="J321" s="29"/>
      <c r="K321" s="29"/>
      <c r="L321" s="29"/>
      <c r="M321" s="28">
        <v>0</v>
      </c>
      <c r="N321" s="28"/>
      <c r="O321" s="28"/>
      <c r="P321" s="28">
        <v>0</v>
      </c>
      <c r="Q321" s="29"/>
      <c r="R321" s="29"/>
      <c r="S321" s="29"/>
      <c r="T321" s="29"/>
    </row>
    <row r="322" spans="2:20">
      <c r="C322" s="3"/>
      <c r="D322" s="3"/>
      <c r="E322" s="3"/>
      <c r="F322" s="3"/>
      <c r="G322" s="29"/>
      <c r="H322" s="29"/>
      <c r="I322" s="29"/>
      <c r="J322" s="29"/>
      <c r="K322" s="29"/>
      <c r="L322" s="29"/>
      <c r="M322" s="28">
        <v>0</v>
      </c>
      <c r="N322" s="28"/>
      <c r="O322" s="28"/>
      <c r="P322" s="28">
        <v>0</v>
      </c>
      <c r="Q322" s="29"/>
      <c r="R322" s="29"/>
      <c r="S322" s="29"/>
      <c r="T322" s="29"/>
    </row>
    <row r="323" spans="2:20">
      <c r="C323" s="3"/>
      <c r="D323" s="3"/>
      <c r="E323" s="3"/>
      <c r="F323" s="3"/>
      <c r="G323" s="29"/>
      <c r="H323" s="29"/>
      <c r="I323" s="29"/>
      <c r="J323" s="29"/>
      <c r="K323" s="29"/>
      <c r="L323" s="29"/>
      <c r="M323" s="28">
        <v>0</v>
      </c>
      <c r="N323" s="28"/>
      <c r="O323" s="28"/>
      <c r="P323" s="28">
        <v>0</v>
      </c>
      <c r="Q323" s="29"/>
      <c r="R323" s="29"/>
      <c r="S323" s="29"/>
      <c r="T323" s="29"/>
    </row>
    <row r="325" spans="2:20">
      <c r="B325" s="41" t="s">
        <v>107</v>
      </c>
      <c r="C325" s="26" t="str">
        <f>INDEX(Delkontrakt[Beskrivelse],MATCH(B325,Delkontrakt[Delkontrakt],0))</f>
        <v>Blæremåling</v>
      </c>
      <c r="D325" s="26"/>
      <c r="E325" s="26"/>
      <c r="F325" s="26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</row>
    <row r="326" spans="2:20">
      <c r="B326" s="37"/>
      <c r="C326" s="33" t="s">
        <v>76</v>
      </c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</row>
    <row r="327" spans="2:20">
      <c r="B327" s="42" t="s">
        <v>77</v>
      </c>
      <c r="C327" s="27" t="s">
        <v>421</v>
      </c>
      <c r="D327" s="28"/>
      <c r="E327" s="28">
        <v>150</v>
      </c>
      <c r="F327" s="28" t="s">
        <v>333</v>
      </c>
      <c r="G327" s="29"/>
      <c r="H327" s="29"/>
      <c r="I327" s="29"/>
      <c r="J327" s="29"/>
      <c r="K327" s="29"/>
      <c r="L327" s="29"/>
      <c r="M327" s="28">
        <f>IFERROR(L327/K327,0)</f>
        <v>0</v>
      </c>
      <c r="N327" s="28"/>
      <c r="O327" s="28"/>
      <c r="P327" s="28">
        <f t="shared" ref="P327" si="44">E327*M327</f>
        <v>0</v>
      </c>
      <c r="Q327" s="29"/>
      <c r="R327" s="29"/>
      <c r="S327" s="29"/>
      <c r="T327" s="29"/>
    </row>
    <row r="328" spans="2:20">
      <c r="B328" s="43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35" t="s">
        <v>79</v>
      </c>
      <c r="N328" s="35"/>
      <c r="O328" s="35"/>
      <c r="P328" s="31">
        <f>SUM(P327:P327)</f>
        <v>0</v>
      </c>
      <c r="Q328" s="11"/>
      <c r="R328" s="11"/>
      <c r="S328" s="11"/>
      <c r="T328" s="11"/>
    </row>
    <row r="329" spans="2:20">
      <c r="B329" s="43"/>
      <c r="C329" s="11"/>
      <c r="D329" s="11"/>
      <c r="E329" s="11"/>
      <c r="F329" s="11"/>
      <c r="G329" s="11" t="s">
        <v>80</v>
      </c>
      <c r="H329" s="11"/>
      <c r="I329" s="11"/>
      <c r="J329" s="11"/>
      <c r="K329" s="11"/>
      <c r="L329" s="11"/>
      <c r="M329" s="35"/>
      <c r="N329" s="35"/>
      <c r="O329" s="35"/>
      <c r="P329" s="31"/>
      <c r="Q329" s="11"/>
      <c r="R329" s="11"/>
      <c r="S329" s="11"/>
      <c r="T329" s="11"/>
    </row>
    <row r="330" spans="2:20">
      <c r="C330" s="3"/>
      <c r="D330" s="3"/>
      <c r="E330" s="3"/>
      <c r="F330" s="3"/>
      <c r="G330" s="29"/>
      <c r="H330" s="29"/>
      <c r="I330" s="29"/>
      <c r="J330" s="29"/>
      <c r="K330" s="29"/>
      <c r="L330" s="29"/>
      <c r="M330" s="28">
        <f>IFERROR(L330/K330,0)</f>
        <v>0</v>
      </c>
      <c r="N330" s="28"/>
      <c r="O330" s="28"/>
      <c r="P330" s="28">
        <v>0</v>
      </c>
      <c r="Q330" s="29"/>
      <c r="R330" s="29"/>
      <c r="S330" s="29"/>
      <c r="T330" s="29"/>
    </row>
    <row r="331" spans="2:20">
      <c r="C331" s="3"/>
      <c r="D331" s="3"/>
      <c r="E331" s="3"/>
      <c r="F331" s="3"/>
      <c r="G331" s="29"/>
      <c r="H331" s="29"/>
      <c r="I331" s="29"/>
      <c r="J331" s="29"/>
      <c r="K331" s="29"/>
      <c r="L331" s="29"/>
      <c r="M331" s="28">
        <f t="shared" ref="M331:M335" si="45">IFERROR(L331/K331,0)</f>
        <v>0</v>
      </c>
      <c r="N331" s="28"/>
      <c r="O331" s="28"/>
      <c r="P331" s="28">
        <v>0</v>
      </c>
      <c r="Q331" s="29"/>
      <c r="R331" s="29"/>
      <c r="S331" s="29"/>
      <c r="T331" s="29"/>
    </row>
    <row r="332" spans="2:20">
      <c r="C332" s="3"/>
      <c r="D332" s="3"/>
      <c r="E332" s="3"/>
      <c r="F332" s="3"/>
      <c r="G332" s="29"/>
      <c r="H332" s="29"/>
      <c r="I332" s="29"/>
      <c r="J332" s="29"/>
      <c r="K332" s="29"/>
      <c r="L332" s="29"/>
      <c r="M332" s="28">
        <f t="shared" si="45"/>
        <v>0</v>
      </c>
      <c r="N332" s="28"/>
      <c r="O332" s="28"/>
      <c r="P332" s="28">
        <v>0</v>
      </c>
      <c r="Q332" s="29"/>
      <c r="R332" s="29"/>
      <c r="S332" s="29"/>
      <c r="T332" s="29"/>
    </row>
    <row r="333" spans="2:20">
      <c r="C333" s="3"/>
      <c r="D333" s="3"/>
      <c r="E333" s="3"/>
      <c r="F333" s="3"/>
      <c r="G333" s="29"/>
      <c r="H333" s="29"/>
      <c r="I333" s="29"/>
      <c r="J333" s="29"/>
      <c r="K333" s="29"/>
      <c r="L333" s="29"/>
      <c r="M333" s="28">
        <f t="shared" si="45"/>
        <v>0</v>
      </c>
      <c r="N333" s="28"/>
      <c r="O333" s="28"/>
      <c r="P333" s="28">
        <v>0</v>
      </c>
      <c r="Q333" s="29"/>
      <c r="R333" s="29"/>
      <c r="S333" s="29"/>
      <c r="T333" s="29"/>
    </row>
    <row r="334" spans="2:20">
      <c r="C334" s="3"/>
      <c r="D334" s="3"/>
      <c r="E334" s="3"/>
      <c r="F334" s="3"/>
      <c r="G334" s="29"/>
      <c r="H334" s="29"/>
      <c r="I334" s="29"/>
      <c r="J334" s="29"/>
      <c r="K334" s="29"/>
      <c r="L334" s="29"/>
      <c r="M334" s="28">
        <f t="shared" si="45"/>
        <v>0</v>
      </c>
      <c r="N334" s="28"/>
      <c r="O334" s="28"/>
      <c r="P334" s="28">
        <v>0</v>
      </c>
      <c r="Q334" s="29"/>
      <c r="R334" s="29"/>
      <c r="S334" s="29"/>
      <c r="T334" s="29"/>
    </row>
    <row r="335" spans="2:20">
      <c r="C335" s="3"/>
      <c r="D335" s="3"/>
      <c r="E335" s="3"/>
      <c r="F335" s="3"/>
      <c r="G335" s="29"/>
      <c r="H335" s="29"/>
      <c r="I335" s="29"/>
      <c r="J335" s="29"/>
      <c r="K335" s="29"/>
      <c r="L335" s="29"/>
      <c r="M335" s="28">
        <f t="shared" si="45"/>
        <v>0</v>
      </c>
      <c r="N335" s="28"/>
      <c r="O335" s="28"/>
      <c r="P335" s="28">
        <v>0</v>
      </c>
      <c r="Q335" s="29"/>
      <c r="R335" s="29"/>
      <c r="S335" s="29"/>
      <c r="T335" s="29"/>
    </row>
    <row r="337" spans="2:20">
      <c r="B337" s="41" t="s">
        <v>108</v>
      </c>
      <c r="C337" s="26" t="str">
        <f>INDEX(Delkontrakt[Beskrivelse],MATCH(B337,Delkontrakt[Delkontrakt],0))</f>
        <v>Thoraxdrenasjesett til akuttoperasjon</v>
      </c>
      <c r="D337" s="26"/>
      <c r="E337" s="26"/>
      <c r="F337" s="26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</row>
    <row r="338" spans="2:20">
      <c r="B338" s="37"/>
      <c r="C338" s="33" t="s">
        <v>76</v>
      </c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</row>
    <row r="339" spans="2:20" ht="30">
      <c r="B339" s="42" t="s">
        <v>77</v>
      </c>
      <c r="C339" s="27" t="s">
        <v>422</v>
      </c>
      <c r="D339" s="28"/>
      <c r="E339" s="28">
        <v>100</v>
      </c>
      <c r="F339" s="28" t="s">
        <v>333</v>
      </c>
      <c r="G339" s="29"/>
      <c r="H339" s="29"/>
      <c r="I339" s="29"/>
      <c r="J339" s="29"/>
      <c r="K339" s="29"/>
      <c r="L339" s="29"/>
      <c r="M339" s="28">
        <f>IFERROR(L339/K339,0)</f>
        <v>0</v>
      </c>
      <c r="N339" s="28"/>
      <c r="O339" s="28"/>
      <c r="P339" s="28">
        <f t="shared" ref="P339:P346" si="46">E339*M339</f>
        <v>0</v>
      </c>
      <c r="Q339" s="29"/>
      <c r="R339" s="29"/>
      <c r="S339" s="29"/>
      <c r="T339" s="29"/>
    </row>
    <row r="340" spans="2:20">
      <c r="B340" s="42" t="s">
        <v>77</v>
      </c>
      <c r="C340" s="27" t="s">
        <v>78</v>
      </c>
      <c r="D340" s="28"/>
      <c r="E340" s="28"/>
      <c r="F340" s="28"/>
      <c r="G340" s="29"/>
      <c r="H340" s="29"/>
      <c r="I340" s="29"/>
      <c r="J340" s="29"/>
      <c r="K340" s="29"/>
      <c r="L340" s="29"/>
      <c r="M340" s="28">
        <f t="shared" ref="M340:M346" si="47">IFERROR(L340/K340,0)</f>
        <v>0</v>
      </c>
      <c r="N340" s="28"/>
      <c r="O340" s="28"/>
      <c r="P340" s="28">
        <f t="shared" si="46"/>
        <v>0</v>
      </c>
      <c r="Q340" s="29"/>
      <c r="R340" s="29"/>
      <c r="S340" s="29"/>
      <c r="T340" s="29"/>
    </row>
    <row r="341" spans="2:20">
      <c r="B341" s="42" t="s">
        <v>77</v>
      </c>
      <c r="C341" s="27" t="s">
        <v>78</v>
      </c>
      <c r="D341" s="28"/>
      <c r="E341" s="28"/>
      <c r="F341" s="28"/>
      <c r="G341" s="29"/>
      <c r="H341" s="29"/>
      <c r="I341" s="29"/>
      <c r="J341" s="29"/>
      <c r="K341" s="29"/>
      <c r="L341" s="29"/>
      <c r="M341" s="28">
        <f t="shared" si="47"/>
        <v>0</v>
      </c>
      <c r="N341" s="28"/>
      <c r="O341" s="28"/>
      <c r="P341" s="28">
        <f t="shared" si="46"/>
        <v>0</v>
      </c>
      <c r="Q341" s="29"/>
      <c r="R341" s="29"/>
      <c r="S341" s="29"/>
      <c r="T341" s="29"/>
    </row>
    <row r="342" spans="2:20">
      <c r="B342" s="42" t="s">
        <v>77</v>
      </c>
      <c r="C342" s="27" t="s">
        <v>78</v>
      </c>
      <c r="D342" s="28"/>
      <c r="E342" s="28"/>
      <c r="F342" s="28"/>
      <c r="G342" s="29"/>
      <c r="H342" s="29"/>
      <c r="I342" s="29"/>
      <c r="J342" s="29"/>
      <c r="K342" s="29"/>
      <c r="L342" s="29"/>
      <c r="M342" s="28">
        <f t="shared" si="47"/>
        <v>0</v>
      </c>
      <c r="N342" s="28"/>
      <c r="O342" s="28"/>
      <c r="P342" s="28">
        <f t="shared" si="46"/>
        <v>0</v>
      </c>
      <c r="Q342" s="29"/>
      <c r="R342" s="29"/>
      <c r="S342" s="29"/>
      <c r="T342" s="29"/>
    </row>
    <row r="343" spans="2:20">
      <c r="B343" s="42" t="s">
        <v>77</v>
      </c>
      <c r="C343" s="27" t="s">
        <v>78</v>
      </c>
      <c r="D343" s="28"/>
      <c r="E343" s="28"/>
      <c r="F343" s="28"/>
      <c r="G343" s="30"/>
      <c r="H343" s="29"/>
      <c r="I343" s="29"/>
      <c r="J343" s="29"/>
      <c r="K343" s="29"/>
      <c r="L343" s="29"/>
      <c r="M343" s="28">
        <f t="shared" si="47"/>
        <v>0</v>
      </c>
      <c r="N343" s="28"/>
      <c r="O343" s="28"/>
      <c r="P343" s="28">
        <f t="shared" si="46"/>
        <v>0</v>
      </c>
      <c r="Q343" s="29"/>
      <c r="R343" s="29"/>
      <c r="S343" s="29"/>
      <c r="T343" s="29"/>
    </row>
    <row r="344" spans="2:20">
      <c r="B344" s="42" t="s">
        <v>77</v>
      </c>
      <c r="C344" s="27" t="s">
        <v>78</v>
      </c>
      <c r="D344" s="28"/>
      <c r="E344" s="28"/>
      <c r="F344" s="28"/>
      <c r="G344" s="29"/>
      <c r="H344" s="29"/>
      <c r="I344" s="29"/>
      <c r="J344" s="29"/>
      <c r="K344" s="29"/>
      <c r="L344" s="29"/>
      <c r="M344" s="28">
        <f t="shared" si="47"/>
        <v>0</v>
      </c>
      <c r="N344" s="28"/>
      <c r="O344" s="28"/>
      <c r="P344" s="28">
        <f t="shared" si="46"/>
        <v>0</v>
      </c>
      <c r="Q344" s="29"/>
      <c r="R344" s="29"/>
      <c r="S344" s="29"/>
      <c r="T344" s="29"/>
    </row>
    <row r="345" spans="2:20">
      <c r="B345" s="42" t="s">
        <v>77</v>
      </c>
      <c r="C345" s="27" t="s">
        <v>78</v>
      </c>
      <c r="D345" s="28"/>
      <c r="E345" s="28"/>
      <c r="F345" s="28"/>
      <c r="G345" s="29"/>
      <c r="H345" s="29"/>
      <c r="I345" s="29"/>
      <c r="J345" s="29"/>
      <c r="K345" s="29"/>
      <c r="L345" s="29"/>
      <c r="M345" s="28">
        <f t="shared" si="47"/>
        <v>0</v>
      </c>
      <c r="N345" s="28"/>
      <c r="O345" s="28"/>
      <c r="P345" s="28">
        <f t="shared" si="46"/>
        <v>0</v>
      </c>
      <c r="Q345" s="29"/>
      <c r="R345" s="29"/>
      <c r="S345" s="29"/>
      <c r="T345" s="29"/>
    </row>
    <row r="346" spans="2:20">
      <c r="B346" s="42" t="s">
        <v>77</v>
      </c>
      <c r="C346" s="27" t="s">
        <v>78</v>
      </c>
      <c r="D346" s="28"/>
      <c r="E346" s="28"/>
      <c r="F346" s="28"/>
      <c r="G346" s="29"/>
      <c r="H346" s="29"/>
      <c r="I346" s="29"/>
      <c r="J346" s="29"/>
      <c r="K346" s="29"/>
      <c r="L346" s="29"/>
      <c r="M346" s="28">
        <f t="shared" si="47"/>
        <v>0</v>
      </c>
      <c r="N346" s="28"/>
      <c r="O346" s="28"/>
      <c r="P346" s="28">
        <f t="shared" si="46"/>
        <v>0</v>
      </c>
      <c r="Q346" s="29"/>
      <c r="R346" s="29"/>
      <c r="S346" s="29"/>
      <c r="T346" s="29"/>
    </row>
    <row r="347" spans="2:20">
      <c r="B347" s="43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35" t="s">
        <v>79</v>
      </c>
      <c r="N347" s="35"/>
      <c r="O347" s="35"/>
      <c r="P347" s="31">
        <f>SUM(P339:P346)</f>
        <v>0</v>
      </c>
      <c r="Q347" s="11"/>
      <c r="R347" s="11"/>
      <c r="S347" s="11"/>
      <c r="T347" s="11"/>
    </row>
    <row r="348" spans="2:20">
      <c r="B348" s="43"/>
      <c r="C348" s="11"/>
      <c r="D348" s="11"/>
      <c r="E348" s="11"/>
      <c r="F348" s="11"/>
      <c r="G348" s="11" t="s">
        <v>80</v>
      </c>
      <c r="H348" s="11"/>
      <c r="I348" s="11"/>
      <c r="J348" s="11"/>
      <c r="K348" s="11"/>
      <c r="L348" s="11"/>
      <c r="M348" s="35"/>
      <c r="N348" s="35"/>
      <c r="O348" s="35"/>
      <c r="P348" s="31"/>
      <c r="Q348" s="11"/>
      <c r="R348" s="11"/>
      <c r="S348" s="11"/>
      <c r="T348" s="11"/>
    </row>
    <row r="349" spans="2:20">
      <c r="C349" s="3"/>
      <c r="D349" s="3"/>
      <c r="E349" s="3"/>
      <c r="F349" s="3"/>
      <c r="G349" s="29"/>
      <c r="H349" s="29"/>
      <c r="I349" s="29"/>
      <c r="J349" s="29"/>
      <c r="K349" s="29"/>
      <c r="L349" s="29"/>
      <c r="M349" s="28">
        <f>IFERROR(L349/K349,0)</f>
        <v>0</v>
      </c>
      <c r="N349" s="28"/>
      <c r="O349" s="28"/>
      <c r="P349" s="28">
        <v>0</v>
      </c>
      <c r="Q349" s="29"/>
      <c r="R349" s="29"/>
      <c r="S349" s="29"/>
      <c r="T349" s="29"/>
    </row>
    <row r="350" spans="2:20">
      <c r="C350" s="3"/>
      <c r="D350" s="3"/>
      <c r="E350" s="3"/>
      <c r="F350" s="3"/>
      <c r="G350" s="29"/>
      <c r="H350" s="29"/>
      <c r="I350" s="29"/>
      <c r="J350" s="29"/>
      <c r="K350" s="29"/>
      <c r="L350" s="29"/>
      <c r="M350" s="28">
        <f t="shared" ref="M350:M354" si="48">IFERROR(L350/K350,0)</f>
        <v>0</v>
      </c>
      <c r="N350" s="28"/>
      <c r="O350" s="28"/>
      <c r="P350" s="28">
        <v>0</v>
      </c>
      <c r="Q350" s="29"/>
      <c r="R350" s="29"/>
      <c r="S350" s="29"/>
      <c r="T350" s="29"/>
    </row>
    <row r="351" spans="2:20">
      <c r="C351" s="3"/>
      <c r="D351" s="3"/>
      <c r="E351" s="3"/>
      <c r="F351" s="3"/>
      <c r="G351" s="29"/>
      <c r="H351" s="29"/>
      <c r="I351" s="29"/>
      <c r="J351" s="29"/>
      <c r="K351" s="29"/>
      <c r="L351" s="29"/>
      <c r="M351" s="28">
        <f t="shared" si="48"/>
        <v>0</v>
      </c>
      <c r="N351" s="28"/>
      <c r="O351" s="28"/>
      <c r="P351" s="28">
        <v>0</v>
      </c>
      <c r="Q351" s="29"/>
      <c r="R351" s="29"/>
      <c r="S351" s="29"/>
      <c r="T351" s="29"/>
    </row>
    <row r="352" spans="2:20">
      <c r="C352" s="3"/>
      <c r="D352" s="3"/>
      <c r="E352" s="3"/>
      <c r="F352" s="3"/>
      <c r="G352" s="29"/>
      <c r="H352" s="29"/>
      <c r="I352" s="29"/>
      <c r="J352" s="29"/>
      <c r="K352" s="29"/>
      <c r="L352" s="29"/>
      <c r="M352" s="28">
        <f t="shared" si="48"/>
        <v>0</v>
      </c>
      <c r="N352" s="28"/>
      <c r="O352" s="28"/>
      <c r="P352" s="28">
        <v>0</v>
      </c>
      <c r="Q352" s="29"/>
      <c r="R352" s="29"/>
      <c r="S352" s="29"/>
      <c r="T352" s="29"/>
    </row>
    <row r="353" spans="3:20">
      <c r="C353" s="3"/>
      <c r="D353" s="3"/>
      <c r="E353" s="3"/>
      <c r="F353" s="3"/>
      <c r="G353" s="29"/>
      <c r="H353" s="29"/>
      <c r="I353" s="29"/>
      <c r="J353" s="29"/>
      <c r="K353" s="29"/>
      <c r="L353" s="29"/>
      <c r="M353" s="28">
        <f t="shared" si="48"/>
        <v>0</v>
      </c>
      <c r="N353" s="28"/>
      <c r="O353" s="28"/>
      <c r="P353" s="28">
        <v>0</v>
      </c>
      <c r="Q353" s="29"/>
      <c r="R353" s="29"/>
      <c r="S353" s="29"/>
      <c r="T353" s="29"/>
    </row>
    <row r="354" spans="3:20">
      <c r="C354" s="3"/>
      <c r="D354" s="3"/>
      <c r="E354" s="3"/>
      <c r="F354" s="3"/>
      <c r="G354" s="29"/>
      <c r="H354" s="29"/>
      <c r="I354" s="29"/>
      <c r="J354" s="29"/>
      <c r="K354" s="29"/>
      <c r="L354" s="29"/>
      <c r="M354" s="28">
        <f t="shared" si="48"/>
        <v>0</v>
      </c>
      <c r="N354" s="28"/>
      <c r="O354" s="28"/>
      <c r="P354" s="28">
        <v>0</v>
      </c>
      <c r="Q354" s="29"/>
      <c r="R354" s="29"/>
      <c r="S354" s="29"/>
      <c r="T354" s="29"/>
    </row>
  </sheetData>
  <sheetProtection formatColumns="0" formatRows="0"/>
  <phoneticPr fontId="14" type="noConversion"/>
  <dataValidations count="1">
    <dataValidation type="list" allowBlank="1" showInputMessage="1" showErrorMessage="1" sqref="G7:T7 G37:T37 G55:T55 G68:T68 G83:T83 G116:T116 G133:T133 G148:T148 G178:T178 G218:T218 G242:T242 G263:T263 G279:T279 G300:T300 G313:T313 G326:T326 G338:T338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39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E136BF6C2B5C428F0E2A3113CBE04D" ma:contentTypeVersion="32" ma:contentTypeDescription="Opprett et nytt dokument." ma:contentTypeScope="" ma:versionID="a41ab6fb20c35c0fb9c59397f224b838">
  <xsd:schema xmlns:xsd="http://www.w3.org/2001/XMLSchema" xmlns:xs="http://www.w3.org/2001/XMLSchema" xmlns:p="http://schemas.microsoft.com/office/2006/metadata/properties" xmlns:ns2="ceb63489-f63f-49bb-80d7-9200be2bf1cf" xmlns:ns3="http://schemas.microsoft.com/sharepoint/v3/fields" xmlns:ns4="159eb964-e578-4006-a64e-9cef19626a17" targetNamespace="http://schemas.microsoft.com/office/2006/metadata/properties" ma:root="true" ma:fieldsID="201faf87f9397de04e6ce61339b510d3" ns2:_="" ns3:_="" ns4:_="">
    <xsd:import namespace="ceb63489-f63f-49bb-80d7-9200be2bf1cf"/>
    <xsd:import namespace="http://schemas.microsoft.com/sharepoint/v3/fields"/>
    <xsd:import namespace="159eb964-e578-4006-a64e-9cef19626a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ktiv" minOccurs="0"/>
                <xsd:element ref="ns2:Prosesstype" minOccurs="0"/>
                <xsd:element ref="ns2:Prosess" minOccurs="0"/>
                <xsd:element ref="ns2:Tilordnet" minOccurs="0"/>
                <xsd:element ref="ns3:_Status" minOccurs="0"/>
                <xsd:element ref="ns3:_Version" minOccurs="0"/>
                <xsd:element ref="ns2:Gyldig_x0020_fra" minOccurs="0"/>
                <xsd:element ref="ns2:Dokumenttype" minOccurs="0"/>
                <xsd:element ref="ns2:Prosessansvarlig" minOccurs="0"/>
                <xsd:element ref="ns2:Kategori" minOccurs="0"/>
                <xsd:element ref="ns2:Region" minOccurs="0"/>
                <xsd:element ref="ns2:Delprosess" minOccurs="0"/>
                <xsd:element ref="ns2:MediaServiceAutoKeyPoints" minOccurs="0"/>
                <xsd:element ref="ns2:MediaServiceKeyPoints" minOccurs="0"/>
                <xsd:element ref="ns4:SharedWithUsers" minOccurs="0"/>
                <xsd:element ref="ns4:SharedWithDetails" minOccurs="0"/>
                <xsd:element ref="ns2:Avhengigheter" minOccurs="0"/>
                <xsd:element ref="ns2:Spr_x00e5_k" minOccurs="0"/>
                <xsd:element ref="ns2:Underkategori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SHIshjemmes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63489-f63f-49bb-80d7-9200be2bf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ktiv" ma:index="10" nillable="true" ma:displayName="Aktiv" ma:format="Dropdown" ma:internalName="Aktiv">
      <xsd:simpleType>
        <xsd:restriction base="dms:Choice">
          <xsd:enumeration value="Ja"/>
          <xsd:enumeration value="Nei"/>
        </xsd:restriction>
      </xsd:simpleType>
    </xsd:element>
    <xsd:element name="Prosesstype" ma:index="11" nillable="true" ma:displayName="Prosessflyt" ma:description="Endrer begrep fra hovedprosess til prosessflyt. harmonisere med Medulla" ma:format="Dropdown" ma:internalName="Prosesstype">
      <xsd:simpleType>
        <xsd:restriction base="dms:Choice">
          <xsd:enumeration value="Gjennomføre anskaffelse"/>
          <xsd:enumeration value="Følg opp avtale, leverandør og marked"/>
          <xsd:enumeration value="Etabler og vedlikehold kategoribasert anskaffelsesplan"/>
        </xsd:restriction>
      </xsd:simpleType>
    </xsd:element>
    <xsd:element name="Prosess" ma:index="12" nillable="true" ma:displayName="Arbeidsflyt" ma:description="Endret begrep fra prosess til arbeidsflyt for å være harmonisert med Medulla" ma:format="Dropdown" ma:internalName="Prosess">
      <xsd:simpleType>
        <xsd:restriction base="dms:Choice">
          <xsd:enumeration value="Planlegg og risikovurder anskaffelse"/>
          <xsd:enumeration value="Utarbeid konkurransegrunnlag og innhent tilbud"/>
          <xsd:enumeration value="Vurder innkommende tilbud"/>
          <xsd:enumeration value="Følg opp avtale"/>
          <xsd:enumeration value="Implementer avtale"/>
          <xsd:enumeration value="Etabler grunnlag for årlig kategoribasert anskaffelsesplan"/>
          <xsd:enumeration value="Ferdigstill årlig kategoribasert anskaffelsesplan"/>
          <xsd:enumeration value="Innhent godkjenning for planlagt anskaffelse"/>
          <xsd:enumeration value="Ferdigstill evaluering og meddel valg av leverandør"/>
          <xsd:enumeration value="Signer avtale og klargjør for implementering"/>
          <xsd:enumeration value="Oppdater og revider årlig kategoribasert anskaffelsesplan"/>
        </xsd:restriction>
      </xsd:simpleType>
    </xsd:element>
    <xsd:element name="Tilordnet" ma:index="13" nillable="true" ma:displayName="Dokumenteier" ma:description="Prosesseier" ma:format="Dropdown" ma:list="UserInfo" ma:SharePointGroup="0" ma:internalName="Tilordne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yldig_x0020_fra" ma:index="18" nillable="true" ma:displayName="Godkjent dato" ma:format="DateOnly" ma:internalName="Gyldig_x0020_fra">
      <xsd:simpleType>
        <xsd:restriction base="dms:DateTime"/>
      </xsd:simpleType>
    </xsd:element>
    <xsd:element name="Dokumenttype" ma:index="21" nillable="true" ma:displayName="Dokumenttype" ma:format="Dropdown" ma:internalName="Dokumenttype">
      <xsd:simpleType>
        <xsd:restriction base="dms:Choice">
          <xsd:enumeration value="Arbeidsbeskrivelse"/>
          <xsd:enumeration value="Avtalemal"/>
          <xsd:enumeration value="Bilag og vedlegg"/>
          <xsd:enumeration value="Bruksanvisning"/>
          <xsd:enumeration value="Håndbok"/>
          <xsd:enumeration value="Instruks"/>
          <xsd:enumeration value="Kontaktliste"/>
          <xsd:enumeration value="Mal"/>
          <xsd:enumeration value="Mandat"/>
          <xsd:enumeration value="Politikk (policy)"/>
          <xsd:enumeration value="Presentasjon"/>
          <xsd:enumeration value="Rammeverk"/>
          <xsd:enumeration value="Rutine/retningslinjer"/>
          <xsd:enumeration value="Sjekkliste"/>
          <xsd:enumeration value="Skjema"/>
          <xsd:enumeration value="Strategi"/>
          <xsd:enumeration value="Vedtekter"/>
          <xsd:enumeration value="Veileder, beskrivelse og annet"/>
        </xsd:restriction>
      </xsd:simpleType>
    </xsd:element>
    <xsd:element name="Prosessansvarlig" ma:index="23" nillable="true" ma:displayName="Dokumentansvarlig" ma:format="Dropdown" ma:list="UserInfo" ma:SharePointGroup="0" ma:internalName="Prosess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egori" ma:index="24" nillable="true" ma:displayName="Kategori" ma:format="Dropdown" ma:internalName="Kategori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dministrasjon"/>
                    <xsd:enumeration value="Behandlingshjelpemidler"/>
                    <xsd:enumeration value="Bygg, prosjekt"/>
                    <xsd:enumeration value="Bygg og eiendomsdrift"/>
                    <xsd:enumeration value="Eksterne og interne helsetjenester"/>
                    <xsd:enumeration value="HR"/>
                    <xsd:enumeration value="IKT"/>
                    <xsd:enumeration value="Kirurgiske produkter"/>
                    <xsd:enumeration value="Laboratorieprodukter og -utstyr"/>
                    <xsd:enumeration value="Legemidler"/>
                    <xsd:enumeration value="Medisinske forbruksvarer"/>
                    <xsd:enumeration value="Medisinsk grunnutstyr"/>
                    <xsd:enumeration value="Medisinsk teknisk utstyr"/>
                    <xsd:enumeration value="Pasientreiser"/>
                    <xsd:enumeration value="Prehospitalt"/>
                  </xsd:restriction>
                </xsd:simpleType>
              </xsd:element>
            </xsd:sequence>
          </xsd:extension>
        </xsd:complexContent>
      </xsd:complexType>
    </xsd:element>
    <xsd:element name="Region" ma:index="25" nillable="true" ma:displayName="Region" ma:format="Dropdow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Helse Nord RHF"/>
                    <xsd:enumeration value="Helse Midt-Norge RHF"/>
                    <xsd:enumeration value="Helse Sør-Øst RHF"/>
                    <xsd:enumeration value="Helse Vest RHF"/>
                    <xsd:enumeration value="Felles"/>
                    <xsd:enumeration value="Nasjonale tjenester"/>
                  </xsd:restriction>
                </xsd:simpleType>
              </xsd:element>
            </xsd:sequence>
          </xsd:extension>
        </xsd:complexContent>
      </xsd:complexType>
    </xsd:element>
    <xsd:element name="Delprosess" ma:index="26" nillable="true" ma:displayName="Delprosess" ma:format="Dropdown" ma:internalName="Delprosess">
      <xsd:simpleType>
        <xsd:restriction base="dms:Choice">
          <xsd:enumeration value="Utarbeid konkurransegrunnlag med prekvalifisering"/>
          <xsd:enumeration value="Utarbeid konkurransegrunnlag uten prekvalifisering"/>
          <xsd:enumeration value="Innhent tilbud uten prekvalifisering"/>
          <xsd:enumeration value="Innhent tilbud med prekvalifisering"/>
          <xsd:enumeration value="Håndter klage og avvikende forhold"/>
          <xsd:enumeration value="Følg opp endring"/>
          <xsd:enumeration value="Følg opp avvik"/>
          <xsd:enumeration value="Forvalt avtale"/>
        </xsd:restriction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vhengigheter" ma:index="31" nillable="true" ma:displayName="Avhengigheter" ma:description="Noen dokumenter bygger på innholdet i andre. Så når disse dokumentene endres, er det viktig at avhengige dokumenter også revideres" ma:format="Dropdown" ma:internalName="Avhengigheter">
      <xsd:simpleType>
        <xsd:restriction base="dms:Text">
          <xsd:maxLength value="255"/>
        </xsd:restriction>
      </xsd:simpleType>
    </xsd:element>
    <xsd:element name="Spr_x00e5_k" ma:index="32" nillable="true" ma:displayName="Språk" ma:description="Angir om dokumentet er på norsk eller engelsk&#10;" ma:format="Dropdown" ma:internalName="Spr_x00e5_k">
      <xsd:simpleType>
        <xsd:restriction base="dms:Choice">
          <xsd:enumeration value="Norsk"/>
          <xsd:enumeration value="Engelsk"/>
          <xsd:enumeration value="Flerspråklig"/>
          <xsd:enumeration value="Valg 4"/>
        </xsd:restriction>
      </xsd:simpleType>
    </xsd:element>
    <xsd:element name="Underkategori" ma:index="33" nillable="true" ma:displayName="Underkategori" ma:description="Hører til kategoriområde legemidler, men det er behov for å kunne sortere på flere nivåer" ma:format="Dropdown" ma:internalName="Underkategori">
      <xsd:simpleType>
        <xsd:restriction base="dms:Choice">
          <xsd:enumeration value="Gen- og celleterapi"/>
          <xsd:enumeration value="Valg 2"/>
          <xsd:enumeration value="Valg 3"/>
        </xsd:restriction>
      </xsd:simpleType>
    </xsd:element>
    <xsd:element name="_Flow_SignoffStatus" ma:index="34" nillable="true" ma:displayName="Godkjenningsstatus" ma:internalName="Godkjenningsstatus">
      <xsd:simpleType>
        <xsd:restriction base="dms:Text"/>
      </xsd:simple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HIshjemmeside" ma:index="37" nillable="true" ma:displayName="SHIs hjemmeside" ma:default="0" ma:description="Er dokumentet publisert på SHIs hjemmeside? Hvis ja, er det viktig å oppdatere ved nye versjoner" ma:format="Dropdown" ma:internalName="SHIshjemmesid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4" nillable="true" ma:displayName="Status" ma:default="Ikke startet" ma:internalName="_Status">
      <xsd:simpleType>
        <xsd:union memberTypes="dms:Text">
          <xsd:simpleType>
            <xsd:restriction base="dms:Choice">
              <xsd:enumeration value="Ikke startet"/>
              <xsd:enumeration value="Kladd"/>
              <xsd:enumeration value="Kontrollert"/>
              <xsd:enumeration value="Planlagt"/>
              <xsd:enumeration value="Publisert"/>
              <xsd:enumeration value="Endelig"/>
              <xsd:enumeration value="Utløpt"/>
            </xsd:restriction>
          </xsd:simpleType>
        </xsd:union>
      </xsd:simpleType>
    </xsd:element>
    <xsd:element name="_Version" ma:index="17" nillable="true" ma:displayName="Versj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9eb964-e578-4006-a64e-9cef19626a17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 ma:index="16" ma:displayName="Kommentarer"/>
        <xsd:element name="keywords" minOccurs="0" maxOccurs="1" type="xsd:string" ma:index="15" ma:displayName="Nøkkelord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  <Aktiv xmlns="ceb63489-f63f-49bb-80d7-9200be2bf1cf">Ja</Aktiv>
    <_Status xmlns="http://schemas.microsoft.com/sharepoint/v3/fields">Ikke startet</_Status>
    <Tilordnet xmlns="ceb63489-f63f-49bb-80d7-9200be2bf1cf">
      <UserInfo>
        <DisplayName>Lars Johan Frøyland</DisplayName>
        <AccountId>321</AccountId>
        <AccountType/>
      </UserInfo>
    </Tilordnet>
    <Dokumenttype xmlns="ceb63489-f63f-49bb-80d7-9200be2bf1cf">Mal</Dokumenttype>
    <Gyldig_x0020_fra xmlns="ceb63489-f63f-49bb-80d7-9200be2bf1cf">2020-10-31T23:00:00+00:00</Gyldig_x0020_fra>
    <Prosess xmlns="ceb63489-f63f-49bb-80d7-9200be2bf1cf">Utarbeid konkurransegrunnlag og innhent tilbud</Prosess>
    <Prosesstype xmlns="ceb63489-f63f-49bb-80d7-9200be2bf1cf">Gjennomføre anskaffelse</Prosesstype>
    <Delprosess xmlns="ceb63489-f63f-49bb-80d7-9200be2bf1cf" xsi:nil="true"/>
    <Prosessansvarlig xmlns="ceb63489-f63f-49bb-80d7-9200be2bf1cf">
      <UserInfo>
        <DisplayName/>
        <AccountId xsi:nil="true"/>
        <AccountType/>
      </UserInfo>
    </Prosessansvarlig>
    <Region xmlns="ceb63489-f63f-49bb-80d7-9200be2bf1cf">
      <Value>Felles</Value>
    </Region>
    <Kategori xmlns="ceb63489-f63f-49bb-80d7-9200be2bf1cf" xsi:nil="true"/>
    <Avhengigheter xmlns="ceb63489-f63f-49bb-80d7-9200be2bf1cf" xsi:nil="true"/>
    <Spr_x00e5_k xmlns="ceb63489-f63f-49bb-80d7-9200be2bf1cf">Norsk</Spr_x00e5_k>
    <Underkategori xmlns="ceb63489-f63f-49bb-80d7-9200be2bf1cf" xsi:nil="true"/>
    <_Flow_SignoffStatus xmlns="ceb63489-f63f-49bb-80d7-9200be2bf1cf" xsi:nil="true"/>
    <SHIshjemmeside xmlns="ceb63489-f63f-49bb-80d7-9200be2bf1cf">false</SHIshjemmesid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4A4C9E-5DA5-4E49-A0CC-A738186E6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63489-f63f-49bb-80d7-9200be2bf1cf"/>
    <ds:schemaRef ds:uri="http://schemas.microsoft.com/sharepoint/v3/fields"/>
    <ds:schemaRef ds:uri="159eb964-e578-4006-a64e-9cef19626a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  <ds:schemaRef ds:uri="http://schemas.microsoft.com/sharepoint/v3/fields"/>
    <ds:schemaRef ds:uri="ceb63489-f63f-49bb-80d7-9200be2bf1cf"/>
  </ds:schemaRefs>
</ds:datastoreItem>
</file>

<file path=customXml/itemProps3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16</vt:i4>
      </vt:variant>
    </vt:vector>
  </HeadingPairs>
  <TitlesOfParts>
    <vt:vector size="22" baseType="lpstr">
      <vt:lpstr>Mal</vt:lpstr>
      <vt:lpstr>Forside</vt:lpstr>
      <vt:lpstr>Veiledning</vt:lpstr>
      <vt:lpstr>Veiledning mal</vt:lpstr>
      <vt:lpstr>Omfang</vt:lpstr>
      <vt:lpstr>Prisskjema</vt:lpstr>
      <vt:lpstr>Delkontrakt_1</vt:lpstr>
      <vt:lpstr>Delkontrakt_10</vt:lpstr>
      <vt:lpstr>Delkontrakt_11</vt:lpstr>
      <vt:lpstr>Delkontrakt_2</vt:lpstr>
      <vt:lpstr>Delkontrakt_3</vt:lpstr>
      <vt:lpstr>Delkontrakt_4</vt:lpstr>
      <vt:lpstr>Delkontrakt_5</vt:lpstr>
      <vt:lpstr>Delkontrakt_6</vt:lpstr>
      <vt:lpstr>Delkontrakt_7</vt:lpstr>
      <vt:lpstr>Delkontrakt_8</vt:lpstr>
      <vt:lpstr>Delkontrakt_9</vt:lpstr>
      <vt:lpstr>Forside!Utskriftsområde</vt:lpstr>
      <vt:lpstr>Omfang!Utskriftsområde</vt:lpstr>
      <vt:lpstr>Veiledning!Utskriftsområde</vt:lpstr>
      <vt:lpstr>'Veiledning mal'!Utskriftsområde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Heidi Arveland Tobiasson</cp:lastModifiedBy>
  <cp:revision/>
  <dcterms:created xsi:type="dcterms:W3CDTF">2020-09-30T13:16:59Z</dcterms:created>
  <dcterms:modified xsi:type="dcterms:W3CDTF">2026-09-09T21:42:19Z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0x01010062E136BF6C2B5C428F0E2A3113CBE04D</vt:lpwstr>
  </property>
</Properties>
</file>