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00025452-2024/Shared Documents/General/3 - Dokumenter til utlysning/Veiledende kunngjøring/"/>
    </mc:Choice>
  </mc:AlternateContent>
  <xr:revisionPtr revIDLastSave="259" documentId="13_ncr:1_{72C78E14-F543-43A3-AA70-16B1C80F435D}" xr6:coauthVersionLast="47" xr6:coauthVersionMax="47" xr10:uidLastSave="{F13155C2-72B6-4613-96DB-AFA6E93C35F1}"/>
  <bookViews>
    <workbookView xWindow="28690" yWindow="-110" windowWidth="29020" windowHeight="15700" firstSheet="1" activeTab="4" xr2:uid="{A3C0B478-945C-4755-90FB-EA5C4B4063CD}"/>
  </bookViews>
  <sheets>
    <sheet name="Mal" sheetId="4" r:id="rId1"/>
    <sheet name="Forside" sheetId="2" r:id="rId2"/>
    <sheet name="Veiledning" sheetId="3" r:id="rId3"/>
    <sheet name="Omfang" sheetId="7" r:id="rId4"/>
    <sheet name="Delkontrakt 1" sheetId="5" r:id="rId5"/>
    <sheet name="Delkontrakt 2" sheetId="9" r:id="rId6"/>
  </sheets>
  <definedNames>
    <definedName name="_ftnref1" localSheetId="4">'Delkontrakt 1'!#REF!</definedName>
    <definedName name="_ftnref1" localSheetId="5">'Delkontrakt 2'!#REF!</definedName>
    <definedName name="_ftnref2" localSheetId="4">'Delkontrakt 1'!#REF!</definedName>
    <definedName name="_ftnref2" localSheetId="5">'Delkontrakt 2'!#REF!</definedName>
    <definedName name="_Toc304455793" localSheetId="1">Forside!#REF!</definedName>
    <definedName name="_Toc304455793" localSheetId="3">Omfang!#REF!</definedName>
    <definedName name="_Toc304455793" localSheetId="2">Veiledning!#REF!</definedName>
    <definedName name="_Toc304455794" localSheetId="3">Omfang!#REF!</definedName>
    <definedName name="_Toc304455794" localSheetId="2">Veiledning!#REF!</definedName>
    <definedName name="_Toc304455795" localSheetId="1">Forside!#REF!</definedName>
    <definedName name="_Toc304455795" localSheetId="3">Omfang!#REF!</definedName>
    <definedName name="_Toc304455795" localSheetId="2">Veiledning!#REF!</definedName>
    <definedName name="_Toc444763954" localSheetId="3">Omfang!#REF!</definedName>
    <definedName name="_Toc444763954" localSheetId="2">Veiledning!#REF!</definedName>
    <definedName name="Delkontrakt_1" localSheetId="5">'Delkontrakt 2'!#REF!</definedName>
    <definedName name="Delkontrakt_1">'Delkontrakt 1'!$B$6</definedName>
    <definedName name="Delkontrakt_10" localSheetId="5">'Delkontrakt 2'!#REF!</definedName>
    <definedName name="Delkontrakt_10">'Delkontrakt 1'!#REF!</definedName>
    <definedName name="Delkontrakt_2" localSheetId="5">'Delkontrakt 2'!$B$6</definedName>
    <definedName name="Delkontrakt_2">'Delkontrakt 1'!#REF!</definedName>
    <definedName name="Delkontrakt_3" localSheetId="5">'Delkontrakt 2'!#REF!</definedName>
    <definedName name="Delkontrakt_3">'Delkontrakt 1'!#REF!</definedName>
    <definedName name="Delkontrakt_4" localSheetId="5">'Delkontrakt 2'!#REF!</definedName>
    <definedName name="Delkontrakt_4">'Delkontrakt 1'!#REF!</definedName>
    <definedName name="Delkontrakt_5" localSheetId="5">'Delkontrakt 2'!#REF!</definedName>
    <definedName name="Delkontrakt_5">'Delkontrakt 1'!#REF!</definedName>
    <definedName name="Delkontrakt_6" localSheetId="5">'Delkontrakt 2'!#REF!</definedName>
    <definedName name="Delkontrakt_6">'Delkontrakt 1'!#REF!</definedName>
    <definedName name="Delkontrakt_7" localSheetId="5">'Delkontrakt 2'!#REF!</definedName>
    <definedName name="Delkontrakt_7">'Delkontrakt 1'!#REF!</definedName>
    <definedName name="Delkontrakt_8" localSheetId="5">'Delkontrakt 2'!#REF!</definedName>
    <definedName name="Delkontrakt_8">'Delkontrakt 1'!#REF!</definedName>
    <definedName name="Delkontrakt_9" localSheetId="5">'Delkontrakt 2'!#REF!</definedName>
    <definedName name="Delkontrakt_9">'Delkontrakt 1'!#REF!</definedName>
    <definedName name="_xlnm.Print_Area" localSheetId="1">Forside!$A$1:$E$45</definedName>
    <definedName name="_xlnm.Print_Area" localSheetId="3">Omfang!$A$1:$D$8</definedName>
    <definedName name="_xlnm.Print_Area" localSheetId="2">Veiledning!$A$1:$D$22</definedName>
    <definedName name="_xlnm.Print_Titles" localSheetId="4">'Delkontrakt 1'!$1:$5</definedName>
    <definedName name="_xlnm.Print_Titles" localSheetId="5">'Delkontrakt 2'!$1:$5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9" l="1"/>
  <c r="N19" i="9"/>
  <c r="N18" i="9"/>
  <c r="N17" i="9"/>
  <c r="N16" i="9"/>
  <c r="N15" i="9"/>
  <c r="N12" i="9"/>
  <c r="O12" i="9" s="1"/>
  <c r="N11" i="9"/>
  <c r="O11" i="9" s="1"/>
  <c r="N10" i="9"/>
  <c r="O10" i="9" s="1"/>
  <c r="C6" i="9"/>
  <c r="N30" i="5"/>
  <c r="O30" i="5" s="1"/>
  <c r="N29" i="5"/>
  <c r="O29" i="5" s="1"/>
  <c r="N28" i="5"/>
  <c r="O28" i="5" s="1"/>
  <c r="N26" i="5"/>
  <c r="O26" i="5" s="1"/>
  <c r="N25" i="5"/>
  <c r="O25" i="5" s="1"/>
  <c r="N24" i="5"/>
  <c r="O24" i="5" s="1"/>
  <c r="N23" i="5"/>
  <c r="O23" i="5" s="1"/>
  <c r="N22" i="5"/>
  <c r="O22" i="5" s="1"/>
  <c r="N21" i="5"/>
  <c r="O21" i="5" s="1"/>
  <c r="N19" i="5"/>
  <c r="O19" i="5" s="1"/>
  <c r="N18" i="5"/>
  <c r="O18" i="5" s="1"/>
  <c r="N38" i="5" l="1"/>
  <c r="N37" i="5"/>
  <c r="N36" i="5"/>
  <c r="N35" i="5"/>
  <c r="N34" i="5"/>
  <c r="N33" i="5"/>
  <c r="C6" i="5" l="1"/>
  <c r="N10" i="5" l="1"/>
  <c r="O10" i="5" s="1"/>
  <c r="N11" i="5"/>
  <c r="O11" i="5" s="1"/>
  <c r="N12" i="5"/>
  <c r="O12" i="5" s="1"/>
  <c r="N14" i="5"/>
  <c r="O14" i="5" s="1"/>
</calcChain>
</file>

<file path=xl/sharedStrings.xml><?xml version="1.0" encoding="utf-8"?>
<sst xmlns="http://schemas.openxmlformats.org/spreadsheetml/2006/main" count="215" uniqueCount="131">
  <si>
    <t>SHI Overskrift 1</t>
  </si>
  <si>
    <t>SHI Overskrift 2</t>
  </si>
  <si>
    <t>SHI Overskrift 3</t>
  </si>
  <si>
    <t xml:space="preserve">Grunnfarge </t>
  </si>
  <si>
    <t>Normal</t>
  </si>
  <si>
    <t>Normal beskyttet</t>
  </si>
  <si>
    <t>Normal inntasting</t>
  </si>
  <si>
    <t>Alle faner skal ha hvit logo på blå bunn øverst i venstre hjørne</t>
  </si>
  <si>
    <t>Blå bakgrunnsfarge er definert i stil: SHI Overskrift 1 og 2</t>
  </si>
  <si>
    <t>Skrifttype: Calibri 11 (normal, overskrift 2 og 3) /12 (overskrift 1)</t>
  </si>
  <si>
    <t xml:space="preserve"> </t>
  </si>
  <si>
    <t>Felter som skal fylles ut av tilbyder bør være hvite (normal) eventuelt lys gul (normal inntasting)</t>
  </si>
  <si>
    <t>Felter som ikke skal fylles ut av tilbyder bør være grå (normal beskyttet). Når dokumentet er ferdig, kan man vurdere å låse grå felter for å forhindre at tilbyder skriver inn i feil felt</t>
  </si>
  <si>
    <t>Nasjonalt profilprogram for helseforetakene</t>
  </si>
  <si>
    <t>Prisskjema</t>
  </si>
  <si>
    <t>VEILEDNING FOR UTFYLLING AV PRISSKJEMA</t>
  </si>
  <si>
    <t xml:space="preserve">Oppdragsgivers krav er beskrevet i de andre arkfanene i dette regnearket. Her forklares hvordan prisskjema skal forstås og fylles ut. Tilbyder skal bare skrive i felt med gul bakgrunn.
</t>
  </si>
  <si>
    <t>Tilleggssortiment</t>
  </si>
  <si>
    <t>Tilbyder kan legge til flere rader for tilleggsortiment. Pass på at formateringen blir riktig (tips: formateringen vil bli hentet fra raden over).</t>
  </si>
  <si>
    <t>Kolonne</t>
  </si>
  <si>
    <t>Kommentar</t>
  </si>
  <si>
    <t>Linjenr.</t>
  </si>
  <si>
    <t>Unikt nummer.</t>
  </si>
  <si>
    <t>Oppdragsgivers bekrivelse (anbudslinjenavn)</t>
  </si>
  <si>
    <t>Oppdragsgivers beskrivelse av varen/produktet som ønskes tilbudt.</t>
  </si>
  <si>
    <t>Ev.supplerende informasjon/kommentar</t>
  </si>
  <si>
    <t>Det antall / den mengde som oppdragsgiver legger til grunn ved evaluering av tilbudene. Oppgitt verdi kan være basert på statistikk (fra kunde eller leverandør), hva kunden forventer/antar vil bli kjøpt eller et tilfeldig valgt antall.</t>
  </si>
  <si>
    <t xml:space="preserve">Enhet </t>
  </si>
  <si>
    <t xml:space="preserve">Den enhet som antatt mengde er oppgitt i. </t>
  </si>
  <si>
    <t>Vareprøve "Ja"</t>
  </si>
  <si>
    <t>Tilbyders art.nr</t>
  </si>
  <si>
    <t>Fylles ut av tilbyder med det artikkelnummeret som brukes på ordrebekreftelse, faktura og i EHF-katalog.
Kan fylles ut med midlertidig nummer hvis tilbyder ikke har tildelt tilbudt produktet slikt nummer på tilbudstidspunktet, men tilbyder må da opplyse om dette i kommentarfeltet.</t>
  </si>
  <si>
    <t>Tilbyders artikkelnavn</t>
  </si>
  <si>
    <t>Artikkelnavnet, fortrinnsvis slik dette skrives på produktet.</t>
  </si>
  <si>
    <t>Kort beskrivelse av og/eller kommentar til tilbudt produkt</t>
  </si>
  <si>
    <t>Her kan tilbyder ved behov gi utfyllende informasjon som ikke fremkommer av artikkelteksten. Kan være blankt.</t>
  </si>
  <si>
    <t>Minste salgsenhet</t>
  </si>
  <si>
    <t>Oppgi hva som er minste salgsenhet for det tilbudte produktet, dvs. minste forpakning produktet vil leveres i til den tilbudte prisen.</t>
  </si>
  <si>
    <t>Antall enheter pr salgsenhet</t>
  </si>
  <si>
    <t>Oppgi hvor mange enheter (i den enheten oppdragsgiver har oppgitt i kolonnen "Enhet") det er i minste salgsenhet.</t>
  </si>
  <si>
    <t>Tilbudt pris pr salgsenhet</t>
  </si>
  <si>
    <t>Oppgi tilbudt pris for salgsenheten oppgitt i kolonnen "Minste salgsenhet"</t>
  </si>
  <si>
    <t>Tilbudt pris pr minste enhet</t>
  </si>
  <si>
    <t>Automatisk beregnet felt. (Inneholder formelen: Tilbudt pris pr salgsenhet / Antall enheter pr salgsenhet).</t>
  </si>
  <si>
    <t>Produsent</t>
  </si>
  <si>
    <t>Oppgi navn på produsent.</t>
  </si>
  <si>
    <t>Produsentens art.nr</t>
  </si>
  <si>
    <t>Oppgi produsentens artikkelnummer slik dette skrives på produkt og/eller dokumentasjon fra produsenten.</t>
  </si>
  <si>
    <t>Produksjonsland</t>
  </si>
  <si>
    <t>Oppgi hvor produktet er produsert</t>
  </si>
  <si>
    <t>Listepris/veil.pris pr salgsenhet</t>
  </si>
  <si>
    <t>OMFANG</t>
  </si>
  <si>
    <t>Oversikt over delkontrakter</t>
  </si>
  <si>
    <t>Delkontrakt</t>
  </si>
  <si>
    <t>Beskrivelse</t>
  </si>
  <si>
    <t>Delkontrakt 1</t>
  </si>
  <si>
    <t>Delkontrakt 2</t>
  </si>
  <si>
    <t xml:space="preserve">Tilbyders navn: </t>
  </si>
  <si>
    <t xml:space="preserve"> &lt; Navn fylles ut av tilbyder&gt;</t>
  </si>
  <si>
    <t>Tilleggsortiment</t>
  </si>
  <si>
    <t>1.2.1</t>
  </si>
  <si>
    <t>Dagsett til artroskopipumpe</t>
  </si>
  <si>
    <t>1.2.2</t>
  </si>
  <si>
    <t>Pasientkobling til dagsett (engangs) til artroskopipumpe</t>
  </si>
  <si>
    <t>1.2.3</t>
  </si>
  <si>
    <t>Pasientsett (komplett engangs) til artroskopipumpe</t>
  </si>
  <si>
    <t>Artroskopipumpe</t>
  </si>
  <si>
    <t>1.1.1</t>
  </si>
  <si>
    <t>Slangesett til artroskopipumpe</t>
  </si>
  <si>
    <t>Alternativt:</t>
  </si>
  <si>
    <t>2.1.1</t>
  </si>
  <si>
    <t>Shaver</t>
  </si>
  <si>
    <t>1.3.1</t>
  </si>
  <si>
    <t>Shaverhåndtak</t>
  </si>
  <si>
    <t>2.2.1</t>
  </si>
  <si>
    <t>Shaverhåndtak standard</t>
  </si>
  <si>
    <t>2.2.2</t>
  </si>
  <si>
    <t>Shaverhåndtak til småledd</t>
  </si>
  <si>
    <t>Shaverblad ca 2,4mm Agressiv til bløtvev (til småledd)</t>
  </si>
  <si>
    <t>Shaverblad ca 2,4mm Full radius "resector" (til småledd)</t>
  </si>
  <si>
    <t>Shaverblad ca 3,5mm Agressiv til bløtvev</t>
  </si>
  <si>
    <t>Shaverblad ca 4,2mm Aggressiv til bløtvev</t>
  </si>
  <si>
    <t>Shaverblad ca 4,2 mm Full radius "resector"</t>
  </si>
  <si>
    <t>Shaverblad ca 4,2mm Bløtvev, til hofte</t>
  </si>
  <si>
    <t>Shaverfres ca 2,5mm, rund, med hette, (til småledd)</t>
  </si>
  <si>
    <t xml:space="preserve">Shaverfres ca 4,5mm sylinderformet, med hette  </t>
  </si>
  <si>
    <t xml:space="preserve">Shaverfres ca 4,5mm, rund, med hette (til hofte) </t>
  </si>
  <si>
    <t>Shaverenhet</t>
  </si>
  <si>
    <t>1.2</t>
  </si>
  <si>
    <t>1.1</t>
  </si>
  <si>
    <t>1.3</t>
  </si>
  <si>
    <t>1.4</t>
  </si>
  <si>
    <t>1.5</t>
  </si>
  <si>
    <t>1.6</t>
  </si>
  <si>
    <t>1.6.1</t>
  </si>
  <si>
    <t>1.6.2</t>
  </si>
  <si>
    <t>1.6.3</t>
  </si>
  <si>
    <t>1.5.1</t>
  </si>
  <si>
    <t>1.5.2</t>
  </si>
  <si>
    <t>1.5.3</t>
  </si>
  <si>
    <t>1.5.4</t>
  </si>
  <si>
    <t>1.5.5</t>
  </si>
  <si>
    <t>1.5.6</t>
  </si>
  <si>
    <t>1.4.1</t>
  </si>
  <si>
    <t>1.4.2</t>
  </si>
  <si>
    <t>RF-generator og prober</t>
  </si>
  <si>
    <t>Artroskopipumpe og slangesett, shaver med håndtak, shaverblader og shaverfres</t>
  </si>
  <si>
    <t>Antatt mengde pr. år</t>
  </si>
  <si>
    <t>2.1</t>
  </si>
  <si>
    <t>2.2</t>
  </si>
  <si>
    <t xml:space="preserve">RF-probe, med krok </t>
  </si>
  <si>
    <t xml:space="preserve">RF-Probe ca 3mm ca 50° m/sug </t>
  </si>
  <si>
    <t xml:space="preserve">RF-Probe ca 4mm 90° m/sug </t>
  </si>
  <si>
    <t>2.2.3</t>
  </si>
  <si>
    <t>RF-generator</t>
  </si>
  <si>
    <t>Totalsum pr. år</t>
  </si>
  <si>
    <t>RF-prober</t>
  </si>
  <si>
    <t>Shaverblad</t>
  </si>
  <si>
    <t>Shaverfres</t>
  </si>
  <si>
    <t>1.2.4</t>
  </si>
  <si>
    <t>Flergangs</t>
  </si>
  <si>
    <t>Både outflow og innflow</t>
  </si>
  <si>
    <t>Antatt mengde [pr. år]</t>
  </si>
  <si>
    <t>Angir om det skal leveres vareprøver eller om produktet/utstyret skal fremvises for demonstrasjon på tilbudskonferanse.</t>
  </si>
  <si>
    <t>Automatisk beregnet felt. (Inneholder formelen: Antatt mengde [pr år] * Tilbudt pris pr minste enhet).</t>
  </si>
  <si>
    <t xml:space="preserve">Skal fylles ut med gjeldende listepris/veil.pris </t>
  </si>
  <si>
    <t>Lån, antatt mengde er for avtaleperioden</t>
  </si>
  <si>
    <r>
      <t>202</t>
    </r>
    <r>
      <rPr>
        <sz val="12"/>
        <rFont val="Calibri"/>
        <family val="2"/>
        <scheme val="minor"/>
      </rPr>
      <t>4/25452</t>
    </r>
  </si>
  <si>
    <t>Artroskopiske produkter til sykehusene i Helse Midt-Norge</t>
  </si>
  <si>
    <t>stk</t>
  </si>
  <si>
    <t>Ja, 1stk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</si>
</sst>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22"/>
      <name val="Calibri"/>
      <family val="2"/>
      <scheme val="minor"/>
    </font>
    <font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/>
      <diagonal/>
    </border>
    <border>
      <left style="thin">
        <color theme="4" tint="0.59999389629810485"/>
      </left>
      <right/>
      <top style="thin">
        <color theme="4" tint="0.59999389629810485"/>
      </top>
      <bottom style="thin">
        <color theme="4" tint="0.59999389629810485"/>
      </bottom>
      <diagonal/>
    </border>
    <border>
      <left/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/>
      <right/>
      <top style="thin">
        <color theme="4" tint="0.59999389629810485"/>
      </top>
      <bottom style="thin">
        <color theme="4" tint="0.59999389629810485"/>
      </bottom>
      <diagonal/>
    </border>
  </borders>
  <cellStyleXfs count="10">
    <xf numFmtId="0" fontId="0" fillId="0" borderId="0"/>
    <xf numFmtId="0" fontId="1" fillId="2" borderId="0"/>
    <xf numFmtId="0" fontId="5" fillId="0" borderId="0" applyNumberFormat="0" applyFill="0" applyBorder="0" applyAlignment="0" applyProtection="0"/>
    <xf numFmtId="0" fontId="7" fillId="4" borderId="1" applyBorder="0" applyAlignment="0">
      <alignment vertical="top"/>
    </xf>
    <xf numFmtId="0" fontId="1" fillId="5" borderId="0" applyBorder="0" applyAlignment="0"/>
    <xf numFmtId="0" fontId="1" fillId="6" borderId="0"/>
    <xf numFmtId="0" fontId="9" fillId="0" borderId="0" applyNumberFormat="0" applyFill="0" applyBorder="0" applyAlignment="0" applyProtection="0"/>
    <xf numFmtId="0" fontId="4" fillId="7" borderId="0"/>
    <xf numFmtId="0" fontId="1" fillId="3" borderId="0" applyBorder="0">
      <alignment horizontal="left" vertical="top" wrapText="1"/>
    </xf>
    <xf numFmtId="0" fontId="1" fillId="8" borderId="0" applyBorder="0" applyAlignment="0">
      <alignment wrapText="1"/>
      <protection locked="0"/>
    </xf>
  </cellStyleXfs>
  <cellXfs count="76">
    <xf numFmtId="0" fontId="0" fillId="0" borderId="0" xfId="0"/>
    <xf numFmtId="0" fontId="1" fillId="3" borderId="0" xfId="1" applyFill="1"/>
    <xf numFmtId="0" fontId="3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5" fillId="2" borderId="0" xfId="2" applyFill="1"/>
    <xf numFmtId="0" fontId="6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7" fillId="4" borderId="0" xfId="3" applyBorder="1" applyAlignment="1"/>
    <xf numFmtId="0" fontId="1" fillId="6" borderId="0" xfId="5"/>
    <xf numFmtId="0" fontId="1" fillId="5" borderId="2" xfId="4" applyBorder="1" applyAlignment="1">
      <alignment horizontal="left" vertical="top" wrapText="1"/>
    </xf>
    <xf numFmtId="0" fontId="2" fillId="2" borderId="0" xfId="1" applyFont="1"/>
    <xf numFmtId="0" fontId="8" fillId="5" borderId="2" xfId="4" applyFont="1" applyBorder="1" applyAlignment="1">
      <alignment horizontal="left" vertical="top" wrapText="1"/>
    </xf>
    <xf numFmtId="0" fontId="0" fillId="5" borderId="2" xfId="4" applyFont="1" applyBorder="1" applyAlignment="1">
      <alignment horizontal="left" vertical="top" wrapText="1"/>
    </xf>
    <xf numFmtId="0" fontId="2" fillId="2" borderId="0" xfId="1" applyFont="1" applyAlignment="1">
      <alignment horizontal="left" vertical="top" wrapText="1"/>
    </xf>
    <xf numFmtId="0" fontId="4" fillId="7" borderId="0" xfId="7"/>
    <xf numFmtId="0" fontId="1" fillId="3" borderId="0" xfId="8">
      <alignment horizontal="left" vertical="top" wrapText="1"/>
    </xf>
    <xf numFmtId="0" fontId="1" fillId="5" borderId="0" xfId="4" applyAlignment="1">
      <alignment wrapText="1"/>
    </xf>
    <xf numFmtId="0" fontId="1" fillId="8" borderId="0" xfId="9">
      <alignment wrapText="1"/>
      <protection locked="0"/>
    </xf>
    <xf numFmtId="0" fontId="1" fillId="3" borderId="0" xfId="8" applyAlignment="1">
      <alignment wrapText="1"/>
    </xf>
    <xf numFmtId="0" fontId="0" fillId="2" borderId="0" xfId="1" applyFont="1" applyAlignment="1">
      <alignment horizontal="right"/>
    </xf>
    <xf numFmtId="0" fontId="1" fillId="8" borderId="0" xfId="9" applyAlignment="1">
      <alignment wrapText="1"/>
      <protection locked="0"/>
    </xf>
    <xf numFmtId="0" fontId="7" fillId="4" borderId="0" xfId="3" applyBorder="1" applyAlignment="1">
      <alignment wrapText="1"/>
    </xf>
    <xf numFmtId="0" fontId="4" fillId="7" borderId="0" xfId="7" applyAlignment="1">
      <alignment wrapText="1"/>
    </xf>
    <xf numFmtId="0" fontId="1" fillId="5" borderId="2" xfId="4" applyBorder="1" applyAlignment="1">
      <alignment wrapText="1"/>
    </xf>
    <xf numFmtId="0" fontId="1" fillId="8" borderId="2" xfId="9" applyBorder="1">
      <alignment wrapText="1"/>
      <protection locked="0"/>
    </xf>
    <xf numFmtId="0" fontId="3" fillId="6" borderId="0" xfId="5" applyFont="1"/>
    <xf numFmtId="0" fontId="7" fillId="4" borderId="0" xfId="3" applyBorder="1" applyAlignment="1">
      <alignment horizontal="center" wrapText="1"/>
    </xf>
    <xf numFmtId="0" fontId="3" fillId="6" borderId="0" xfId="5" applyFont="1" applyAlignment="1">
      <alignment horizontal="right"/>
    </xf>
    <xf numFmtId="49" fontId="1" fillId="3" borderId="0" xfId="1" applyNumberFormat="1" applyFill="1"/>
    <xf numFmtId="49" fontId="1" fillId="2" borderId="0" xfId="1" applyNumberFormat="1"/>
    <xf numFmtId="49" fontId="7" fillId="4" borderId="0" xfId="3" applyNumberFormat="1" applyBorder="1" applyAlignment="1"/>
    <xf numFmtId="49" fontId="4" fillId="7" borderId="0" xfId="7" applyNumberFormat="1"/>
    <xf numFmtId="49" fontId="1" fillId="6" borderId="0" xfId="5" applyNumberFormat="1"/>
    <xf numFmtId="0" fontId="11" fillId="6" borderId="0" xfId="5" applyFont="1"/>
    <xf numFmtId="0" fontId="11" fillId="6" borderId="0" xfId="5" quotePrefix="1" applyFont="1"/>
    <xf numFmtId="16" fontId="11" fillId="6" borderId="0" xfId="5" quotePrefix="1" applyNumberFormat="1" applyFont="1"/>
    <xf numFmtId="0" fontId="1" fillId="8" borderId="5" xfId="9" applyBorder="1">
      <alignment wrapText="1"/>
      <protection locked="0"/>
    </xf>
    <xf numFmtId="0" fontId="1" fillId="6" borderId="0" xfId="9" applyFill="1" applyBorder="1">
      <alignment wrapText="1"/>
      <protection locked="0"/>
    </xf>
    <xf numFmtId="0" fontId="1" fillId="6" borderId="0" xfId="4" applyFill="1" applyBorder="1" applyAlignment="1">
      <alignment wrapText="1"/>
    </xf>
    <xf numFmtId="0" fontId="1" fillId="2" borderId="6" xfId="9" applyFill="1" applyBorder="1" applyAlignment="1">
      <alignment wrapText="1"/>
      <protection locked="0"/>
    </xf>
    <xf numFmtId="0" fontId="1" fillId="2" borderId="6" xfId="9" applyFill="1" applyBorder="1">
      <alignment wrapText="1"/>
      <protection locked="0"/>
    </xf>
    <xf numFmtId="49" fontId="8" fillId="5" borderId="2" xfId="4" applyNumberFormat="1" applyFont="1" applyBorder="1" applyAlignment="1">
      <alignment vertical="center" wrapText="1"/>
    </xf>
    <xf numFmtId="0" fontId="8" fillId="5" borderId="2" xfId="4" applyFont="1" applyBorder="1" applyAlignment="1">
      <alignment vertical="center" wrapText="1"/>
    </xf>
    <xf numFmtId="0" fontId="1" fillId="5" borderId="2" xfId="4" applyBorder="1" applyAlignment="1">
      <alignment vertical="center" wrapText="1"/>
    </xf>
    <xf numFmtId="49" fontId="8" fillId="2" borderId="6" xfId="4" applyNumberFormat="1" applyFont="1" applyFill="1" applyBorder="1" applyAlignment="1">
      <alignment vertical="center" wrapText="1"/>
    </xf>
    <xf numFmtId="0" fontId="11" fillId="2" borderId="6" xfId="4" applyFont="1" applyFill="1" applyBorder="1" applyAlignment="1">
      <alignment vertical="center" wrapText="1"/>
    </xf>
    <xf numFmtId="0" fontId="1" fillId="2" borderId="6" xfId="4" applyFill="1" applyBorder="1" applyAlignment="1">
      <alignment vertical="center" wrapText="1"/>
    </xf>
    <xf numFmtId="0" fontId="11" fillId="6" borderId="0" xfId="5" quotePrefix="1" applyFont="1" applyAlignment="1">
      <alignment vertical="center"/>
    </xf>
    <xf numFmtId="0" fontId="11" fillId="6" borderId="0" xfId="5" applyFont="1" applyAlignment="1">
      <alignment vertical="center"/>
    </xf>
    <xf numFmtId="0" fontId="1" fillId="6" borderId="0" xfId="5" applyAlignment="1">
      <alignment vertical="center"/>
    </xf>
    <xf numFmtId="49" fontId="8" fillId="5" borderId="2" xfId="4" quotePrefix="1" applyNumberFormat="1" applyFont="1" applyBorder="1" applyAlignment="1">
      <alignment vertical="center" wrapText="1"/>
    </xf>
    <xf numFmtId="0" fontId="1" fillId="5" borderId="2" xfId="4" applyBorder="1" applyAlignment="1">
      <alignment horizontal="center" wrapText="1"/>
    </xf>
    <xf numFmtId="0" fontId="1" fillId="6" borderId="0" xfId="5" applyAlignment="1">
      <alignment horizontal="center"/>
    </xf>
    <xf numFmtId="0" fontId="1" fillId="5" borderId="2" xfId="4" applyBorder="1" applyAlignment="1">
      <alignment horizontal="center" vertical="center" wrapText="1"/>
    </xf>
    <xf numFmtId="0" fontId="1" fillId="2" borderId="6" xfId="4" applyFill="1" applyBorder="1" applyAlignment="1">
      <alignment horizontal="center" vertical="center" wrapText="1"/>
    </xf>
    <xf numFmtId="0" fontId="1" fillId="6" borderId="0" xfId="5" applyAlignment="1">
      <alignment horizontal="center" vertical="center"/>
    </xf>
    <xf numFmtId="49" fontId="11" fillId="6" borderId="0" xfId="5" quotePrefix="1" applyNumberFormat="1" applyFont="1"/>
    <xf numFmtId="0" fontId="8" fillId="5" borderId="2" xfId="4" applyFont="1" applyBorder="1" applyAlignment="1">
      <alignment horizontal="center" vertical="top" wrapText="1"/>
    </xf>
    <xf numFmtId="0" fontId="1" fillId="2" borderId="6" xfId="4" applyFill="1" applyBorder="1" applyAlignment="1">
      <alignment horizontal="center" wrapText="1"/>
    </xf>
    <xf numFmtId="0" fontId="3" fillId="6" borderId="0" xfId="5" applyFont="1" applyAlignment="1">
      <alignment horizontal="center"/>
    </xf>
    <xf numFmtId="0" fontId="9" fillId="5" borderId="2" xfId="6" applyFill="1" applyBorder="1" applyAlignment="1">
      <alignment horizontal="left" vertical="center" wrapText="1"/>
    </xf>
    <xf numFmtId="0" fontId="3" fillId="5" borderId="2" xfId="4" applyFont="1" applyBorder="1" applyAlignment="1">
      <alignment horizontal="left" vertical="center" wrapText="1"/>
    </xf>
    <xf numFmtId="0" fontId="8" fillId="5" borderId="3" xfId="4" applyFont="1" applyBorder="1" applyAlignment="1">
      <alignment horizontal="left" vertical="top" wrapText="1"/>
    </xf>
    <xf numFmtId="0" fontId="1" fillId="8" borderId="2" xfId="9" applyBorder="1" applyAlignment="1">
      <alignment vertical="center" wrapText="1"/>
      <protection locked="0"/>
    </xf>
    <xf numFmtId="0" fontId="1" fillId="8" borderId="4" xfId="9" applyBorder="1" applyAlignment="1">
      <alignment vertical="center" wrapText="1"/>
      <protection locked="0"/>
    </xf>
    <xf numFmtId="0" fontId="1" fillId="6" borderId="0" xfId="9" applyFill="1" applyBorder="1" applyAlignment="1">
      <alignment vertical="center" wrapText="1"/>
      <protection locked="0"/>
    </xf>
    <xf numFmtId="0" fontId="1" fillId="6" borderId="0" xfId="4" applyFill="1" applyBorder="1" applyAlignment="1">
      <alignment vertical="center" wrapText="1"/>
    </xf>
    <xf numFmtId="0" fontId="1" fillId="8" borderId="5" xfId="9" applyBorder="1" applyAlignment="1">
      <alignment vertical="center" wrapText="1"/>
      <protection locked="0"/>
    </xf>
    <xf numFmtId="0" fontId="1" fillId="2" borderId="0" xfId="1" applyAlignment="1">
      <alignment vertical="center"/>
    </xf>
    <xf numFmtId="0" fontId="12" fillId="3" borderId="0" xfId="1" applyFont="1" applyFill="1" applyAlignment="1">
      <alignment wrapText="1"/>
    </xf>
    <xf numFmtId="49" fontId="8" fillId="5" borderId="2" xfId="4" applyNumberFormat="1" applyFont="1" applyBorder="1" applyAlignment="1">
      <alignment horizontal="left" vertical="top" wrapText="1"/>
    </xf>
    <xf numFmtId="0" fontId="1" fillId="5" borderId="0" xfId="4" applyAlignment="1">
      <alignment horizontal="left" vertical="top" wrapText="1"/>
    </xf>
    <xf numFmtId="0" fontId="8" fillId="5" borderId="0" xfId="4" applyFont="1" applyAlignment="1">
      <alignment horizontal="left" vertical="top" wrapText="1"/>
    </xf>
    <xf numFmtId="0" fontId="1" fillId="5" borderId="2" xfId="4" applyFill="1" applyBorder="1" applyAlignment="1">
      <alignment horizontal="center" vertical="center" wrapText="1"/>
    </xf>
  </cellXfs>
  <cellStyles count="10">
    <cellStyle name="Grunnfarge" xfId="1" xr:uid="{5A4AD0F5-1337-48CE-8C61-FE5ACC4EA7F0}"/>
    <cellStyle name="Hyperkobling" xfId="6" builtinId="8"/>
    <cellStyle name="Hyperkobling 2" xfId="2" xr:uid="{CC7F9EB8-0A75-4486-ABA7-ACAD2CB0EACA}"/>
    <cellStyle name="Normal" xfId="0" builtinId="0"/>
    <cellStyle name="Normal 2" xfId="8" xr:uid="{BF7FB4EE-3677-45F5-A807-4A02DB12973F}"/>
    <cellStyle name="Normal beskyttet" xfId="4" xr:uid="{3569BEA1-9928-4713-9C97-A0F9008F6E3E}"/>
    <cellStyle name="Normal inntasting" xfId="9" xr:uid="{7AE3BD89-C89F-4D54-A732-10EC5BD6AB55}"/>
    <cellStyle name="SHI Overskrift 2" xfId="7" xr:uid="{0157017D-ED33-4C64-B148-4956988172E6}"/>
    <cellStyle name="SHI Overskrift 3" xfId="5" xr:uid="{878DC1A9-BE9D-4C4C-BE64-2F467FAB390E}"/>
    <cellStyle name="SHI Overskrift1" xfId="3" xr:uid="{C983577D-101F-4E78-AE7D-C31E81EC3673}"/>
  </cellStyles>
  <dxfs count="6"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  <dxf>
      <font>
        <b/>
      </font>
      <alignment horizontal="left" vertical="center" textRotation="0" wrapText="1" indent="0" justifyLastLine="0" shrinkToFit="0" readingOrder="0"/>
      <border diagonalUp="0" diagonalDown="0" outline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theme="4" tint="0.59999389629810485"/>
        </left>
        <right/>
        <top style="thin">
          <color theme="4" tint="0.59999389629810485"/>
        </top>
        <bottom style="thin">
          <color theme="4" tint="0.59999389629810485"/>
        </bottom>
      </border>
    </dxf>
    <dxf>
      <alignment horizontal="left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7AB2DC"/>
      <color rgb="FFC3DCEF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122381</xdr:colOff>
      <xdr:row>0</xdr:row>
      <xdr:rowOff>97459</xdr:rowOff>
    </xdr:from>
    <xdr:to>
      <xdr:col>1</xdr:col>
      <xdr:colOff>1953058</xdr:colOff>
      <xdr:row>0</xdr:row>
      <xdr:rowOff>417514</xdr:rowOff>
    </xdr:to>
    <xdr:pic>
      <xdr:nvPicPr>
        <xdr:cNvPr id="2" name="Bilde 7">
          <a:extLst>
            <a:ext uri="{FF2B5EF4-FFF2-40B4-BE49-F238E27FC236}">
              <a16:creationId xmlns:a16="http://schemas.microsoft.com/office/drawing/2014/main" id="{478FB733-796D-4B32-BC30-EEA0330CA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531" y="101269"/>
          <a:ext cx="1828137" cy="31624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</xdr:row>
      <xdr:rowOff>57977</xdr:rowOff>
    </xdr:from>
    <xdr:to>
      <xdr:col>4</xdr:col>
      <xdr:colOff>112782</xdr:colOff>
      <xdr:row>33</xdr:row>
      <xdr:rowOff>143979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0F4609FB-C958-4165-AE7D-C36DEF605007}"/>
            </a:ext>
          </a:extLst>
        </xdr:cNvPr>
        <xdr:cNvSpPr txBox="1"/>
      </xdr:nvSpPr>
      <xdr:spPr>
        <a:xfrm>
          <a:off x="182880" y="5837747"/>
          <a:ext cx="5934462" cy="13610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Retningslinjer</a:t>
          </a:r>
          <a:r>
            <a:rPr lang="nb-NO" sz="1100" baseline="0"/>
            <a:t> er hentet fra Nasjonalt profilprogram for helseforetakene</a:t>
          </a:r>
          <a:br>
            <a:rPr lang="nb-NO" sz="1100" baseline="0"/>
          </a:br>
          <a:r>
            <a:rPr lang="nb-NO">
              <a:hlinkClick xmlns:r="http://schemas.openxmlformats.org/officeDocument/2006/relationships" r:id=""/>
            </a:rPr>
            <a:t>https://www.regjeringen.no/contentassets/575f7de1edeb42fca6a952d3ca5f3260/4804-designmanual2011-web.pdf</a:t>
          </a:r>
          <a:endParaRPr lang="nb-NO"/>
        </a:p>
        <a:p>
          <a:endParaRPr lang="nb-NO" sz="1100"/>
        </a:p>
        <a:p>
          <a:r>
            <a:rPr lang="nb-NO" sz="1100"/>
            <a:t>Dette styrer fargevalg,</a:t>
          </a:r>
          <a:r>
            <a:rPr lang="nb-NO" sz="1100" baseline="0"/>
            <a:t> skrifttype og generell lay-out</a:t>
          </a:r>
          <a:endParaRPr lang="nb-NO" sz="1100"/>
        </a:p>
      </xdr:txBody>
    </xdr:sp>
    <xdr:clientData/>
  </xdr:twoCellAnchor>
  <xdr:twoCellAnchor editAs="oneCell">
    <xdr:from>
      <xdr:col>1</xdr:col>
      <xdr:colOff>68580</xdr:colOff>
      <xdr:row>0</xdr:row>
      <xdr:rowOff>76200</xdr:rowOff>
    </xdr:from>
    <xdr:to>
      <xdr:col>1</xdr:col>
      <xdr:colOff>2792039</xdr:colOff>
      <xdr:row>0</xdr:row>
      <xdr:rowOff>558800</xdr:rowOff>
    </xdr:to>
    <xdr:pic>
      <xdr:nvPicPr>
        <xdr:cNvPr id="4" name="Logo">
          <a:extLst>
            <a:ext uri="{FF2B5EF4-FFF2-40B4-BE49-F238E27FC236}">
              <a16:creationId xmlns:a16="http://schemas.microsoft.com/office/drawing/2014/main" id="{EBEFD91F-5316-4EA4-8FEA-4A37FBEA9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0190" y="76200"/>
          <a:ext cx="2723459" cy="485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2154858</xdr:colOff>
      <xdr:row>0</xdr:row>
      <xdr:rowOff>562388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782046</xdr:colOff>
      <xdr:row>0</xdr:row>
      <xdr:rowOff>561975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55C9253-554A-4881-958B-BE6D4AAE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4"/>
          <a:ext cx="2680335" cy="4663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95635</xdr:rowOff>
    </xdr:from>
    <xdr:to>
      <xdr:col>2</xdr:col>
      <xdr:colOff>787126</xdr:colOff>
      <xdr:row>0</xdr:row>
      <xdr:rowOff>571500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D8CB65CA-B131-41E4-A612-CD5805DFC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5"/>
          <a:ext cx="2685415" cy="4758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D67D21C7-8023-473C-ADF9-ABCF0EC77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079" y="63076"/>
          <a:ext cx="2750820" cy="4730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1D68665B-48FF-47DF-BCCF-69A61209B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5744" y="59266"/>
          <a:ext cx="2705100" cy="47688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D54E51-1ED7-4BD0-B50C-ABA5E8AD48F1}" name="Tabell1" displayName="Tabell1" ref="B10:C28" totalsRowShown="0" dataDxfId="2" headerRowCellStyle="SHI Overskrift 3" dataCellStyle="Normal beskyttet">
  <autoFilter ref="B10:C28" xr:uid="{00000000-0009-0000-0100-000001000000}"/>
  <tableColumns count="2">
    <tableColumn id="1" xr3:uid="{0114C7F3-961D-4E01-BD23-1DFAA9935A1B}" name="Kolonne" dataDxfId="1" dataCellStyle="Normal beskyttet"/>
    <tableColumn id="2" xr3:uid="{C11C0807-B885-4F1E-9FAD-32B050FD7878}" name="Kommentar" dataDxfId="0" dataCellStyle="Normal beskytte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DD61FBF-694E-42EC-8EE9-C3E051605008}" name="Delkontrakt" displayName="Delkontrakt" ref="B6:C8" totalsRowShown="0" dataDxfId="5" headerRowCellStyle="SHI Overskrift 3" dataCellStyle="Normal beskyttet">
  <autoFilter ref="B6:C8" xr:uid="{00000000-0009-0000-0100-000001000000}"/>
  <tableColumns count="2">
    <tableColumn id="1" xr3:uid="{3B29C6BC-983D-45CA-A636-1181E6B51C44}" name="Delkontrakt" dataDxfId="4" dataCellStyle="Normal beskyttet"/>
    <tableColumn id="2" xr3:uid="{CED533A3-7082-4B75-8EC0-BA5080BA5A9D}" name="Beskrivelse" dataDxfId="3" dataCellStyle="Normal beskytt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egjeringen.no/contentassets/575f7de1edeb42fca6a952d3ca5f3260/4804-designmanual2011-web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C612F-5F50-4D45-A526-24DB23077208}">
  <sheetPr>
    <tabColor theme="2" tint="-9.9978637043366805E-2"/>
  </sheetPr>
  <dimension ref="B1:D26"/>
  <sheetViews>
    <sheetView showGridLines="0" showRowColHeaders="0" zoomScaleNormal="100" zoomScalePageLayoutView="130" workbookViewId="0">
      <selection activeCell="B5" sqref="B5"/>
    </sheetView>
  </sheetViews>
  <sheetFormatPr baseColWidth="10" defaultColWidth="11.54296875" defaultRowHeight="14.5" x14ac:dyDescent="0.35"/>
  <cols>
    <col min="1" max="1" width="2.54296875" style="3" customWidth="1"/>
    <col min="2" max="2" width="60.1796875" style="3" customWidth="1"/>
    <col min="3" max="16384" width="11.54296875" style="3"/>
  </cols>
  <sheetData>
    <row r="1" spans="2:2" s="1" customFormat="1" ht="49.75" customHeight="1" x14ac:dyDescent="0.35"/>
    <row r="3" spans="2:2" ht="15.5" x14ac:dyDescent="0.35">
      <c r="B3" s="9" t="s">
        <v>0</v>
      </c>
    </row>
    <row r="4" spans="2:2" x14ac:dyDescent="0.35">
      <c r="B4" s="16" t="s">
        <v>1</v>
      </c>
    </row>
    <row r="5" spans="2:2" x14ac:dyDescent="0.35">
      <c r="B5" s="10" t="s">
        <v>2</v>
      </c>
    </row>
    <row r="6" spans="2:2" x14ac:dyDescent="0.35">
      <c r="B6" s="3" t="s">
        <v>3</v>
      </c>
    </row>
    <row r="7" spans="2:2" x14ac:dyDescent="0.35">
      <c r="B7" s="17" t="s">
        <v>4</v>
      </c>
    </row>
    <row r="8" spans="2:2" x14ac:dyDescent="0.35">
      <c r="B8" s="18" t="s">
        <v>5</v>
      </c>
    </row>
    <row r="9" spans="2:2" x14ac:dyDescent="0.35">
      <c r="B9" s="19" t="s">
        <v>6</v>
      </c>
    </row>
    <row r="11" spans="2:2" x14ac:dyDescent="0.35">
      <c r="B11" s="20" t="s">
        <v>7</v>
      </c>
    </row>
    <row r="12" spans="2:2" x14ac:dyDescent="0.35">
      <c r="B12" s="20" t="s">
        <v>8</v>
      </c>
    </row>
    <row r="13" spans="2:2" x14ac:dyDescent="0.35">
      <c r="B13" s="20"/>
    </row>
    <row r="14" spans="2:2" x14ac:dyDescent="0.35">
      <c r="B14" s="20" t="s">
        <v>9</v>
      </c>
    </row>
    <row r="15" spans="2:2" x14ac:dyDescent="0.35">
      <c r="B15" s="20" t="s">
        <v>10</v>
      </c>
    </row>
    <row r="16" spans="2:2" x14ac:dyDescent="0.35">
      <c r="B16" s="20"/>
    </row>
    <row r="17" spans="2:4" ht="29" x14ac:dyDescent="0.35">
      <c r="B17" s="20" t="s">
        <v>11</v>
      </c>
      <c r="D17" s="12"/>
    </row>
    <row r="18" spans="2:4" ht="43.5" x14ac:dyDescent="0.35">
      <c r="B18" s="20" t="s">
        <v>12</v>
      </c>
    </row>
    <row r="26" spans="2:4" x14ac:dyDescent="0.35">
      <c r="B26" s="3" t="s">
        <v>13</v>
      </c>
    </row>
  </sheetData>
  <hyperlinks>
    <hyperlink ref="B26" r:id="rId1" xr:uid="{D1FE668D-0244-4792-8595-BAF731A48081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showRowColHeaders="0" topLeftCell="A15" zoomScaleNormal="100" workbookViewId="0">
      <selection activeCell="C36" sqref="C36"/>
    </sheetView>
  </sheetViews>
  <sheetFormatPr baseColWidth="10" defaultColWidth="10.81640625" defaultRowHeight="14.5" x14ac:dyDescent="0.35"/>
  <cols>
    <col min="1" max="1" width="2.54296875" style="3" customWidth="1"/>
    <col min="2" max="2" width="9.1796875" style="3" customWidth="1"/>
    <col min="3" max="3" width="57.81640625" style="3" customWidth="1"/>
    <col min="4" max="4" width="23.81640625" style="3" customWidth="1"/>
    <col min="5" max="5" width="2.81640625" style="3" customWidth="1"/>
    <col min="6" max="7" width="10.81640625" style="3"/>
    <col min="8" max="8" width="2.1796875" style="3" customWidth="1"/>
    <col min="9" max="16384" width="10.81640625" style="3"/>
  </cols>
  <sheetData>
    <row r="1" spans="2:12" s="1" customFormat="1" ht="50.15" customHeight="1" x14ac:dyDescent="0.35">
      <c r="D1" s="2"/>
    </row>
    <row r="2" spans="2:12" ht="18.649999999999999" customHeight="1" x14ac:dyDescent="0.35"/>
    <row r="3" spans="2:12" x14ac:dyDescent="0.35">
      <c r="B3" s="1"/>
      <c r="C3" s="1"/>
      <c r="D3" s="2"/>
    </row>
    <row r="4" spans="2:12" x14ac:dyDescent="0.35">
      <c r="B4" s="1"/>
      <c r="C4" s="1"/>
      <c r="D4" s="1"/>
    </row>
    <row r="5" spans="2:12" x14ac:dyDescent="0.35">
      <c r="B5" s="1"/>
      <c r="C5" s="1"/>
      <c r="D5" s="1"/>
    </row>
    <row r="6" spans="2:12" x14ac:dyDescent="0.35">
      <c r="B6" s="4"/>
      <c r="C6" s="1"/>
      <c r="D6" s="1"/>
      <c r="L6" s="5"/>
    </row>
    <row r="7" spans="2:12" x14ac:dyDescent="0.35">
      <c r="B7" s="1"/>
      <c r="C7" s="1"/>
      <c r="D7" s="1"/>
    </row>
    <row r="8" spans="2:12" x14ac:dyDescent="0.35">
      <c r="B8" s="1"/>
      <c r="C8" s="1"/>
      <c r="D8" s="1"/>
    </row>
    <row r="9" spans="2:12" x14ac:dyDescent="0.35">
      <c r="B9" s="1"/>
      <c r="C9" s="1"/>
      <c r="D9" s="1"/>
    </row>
    <row r="10" spans="2:12" x14ac:dyDescent="0.35">
      <c r="B10" s="1"/>
      <c r="C10" s="1"/>
      <c r="D10" s="1"/>
    </row>
    <row r="11" spans="2:12" x14ac:dyDescent="0.35">
      <c r="B11" s="1"/>
      <c r="C11" s="1"/>
      <c r="D11" s="1"/>
    </row>
    <row r="12" spans="2:12" ht="15.5" x14ac:dyDescent="0.35">
      <c r="B12" s="1"/>
      <c r="C12" s="6" t="s">
        <v>127</v>
      </c>
      <c r="D12" s="1"/>
    </row>
    <row r="13" spans="2:12" x14ac:dyDescent="0.35">
      <c r="B13" s="1"/>
      <c r="C13" s="1"/>
      <c r="D13" s="1"/>
    </row>
    <row r="14" spans="2:12" x14ac:dyDescent="0.35">
      <c r="B14" s="1"/>
      <c r="C14" s="1"/>
      <c r="D14" s="1"/>
    </row>
    <row r="15" spans="2:12" ht="57" x14ac:dyDescent="0.65">
      <c r="B15" s="1"/>
      <c r="C15" s="71" t="s">
        <v>128</v>
      </c>
      <c r="D15" s="1"/>
    </row>
    <row r="16" spans="2:12" ht="14.5" customHeight="1" x14ac:dyDescent="0.35">
      <c r="B16" s="1"/>
      <c r="C16" s="1"/>
      <c r="D16" s="1"/>
    </row>
    <row r="17" spans="2:4" ht="14.5" customHeight="1" x14ac:dyDescent="0.35">
      <c r="B17" s="1"/>
      <c r="C17" s="1"/>
      <c r="D17" s="1"/>
    </row>
    <row r="18" spans="2:4" ht="14.5" customHeight="1" x14ac:dyDescent="0.35">
      <c r="B18" s="1"/>
      <c r="C18" s="6" t="s">
        <v>14</v>
      </c>
      <c r="D18" s="1"/>
    </row>
    <row r="19" spans="2:4" ht="14.5" customHeight="1" x14ac:dyDescent="0.35">
      <c r="B19" s="1"/>
      <c r="C19" s="1"/>
      <c r="D19" s="1"/>
    </row>
    <row r="20" spans="2:4" x14ac:dyDescent="0.35">
      <c r="B20" s="1"/>
      <c r="C20" s="1"/>
      <c r="D20" s="1"/>
    </row>
    <row r="21" spans="2:4" x14ac:dyDescent="0.35">
      <c r="B21" s="1"/>
      <c r="C21" s="1"/>
      <c r="D21" s="1"/>
    </row>
    <row r="22" spans="2:4" x14ac:dyDescent="0.35">
      <c r="B22" s="1"/>
      <c r="C22" s="1"/>
      <c r="D22" s="1"/>
    </row>
    <row r="23" spans="2:4" x14ac:dyDescent="0.35">
      <c r="B23" s="1"/>
      <c r="C23" s="1"/>
      <c r="D23" s="1"/>
    </row>
    <row r="24" spans="2:4" x14ac:dyDescent="0.35">
      <c r="B24" s="1"/>
      <c r="C24" s="1"/>
      <c r="D24" s="1"/>
    </row>
    <row r="25" spans="2:4" x14ac:dyDescent="0.35">
      <c r="B25" s="1"/>
      <c r="C25" s="1"/>
      <c r="D25" s="1"/>
    </row>
    <row r="26" spans="2:4" x14ac:dyDescent="0.35">
      <c r="B26" s="1"/>
      <c r="C26" s="4"/>
      <c r="D26" s="1"/>
    </row>
    <row r="27" spans="2:4" x14ac:dyDescent="0.35">
      <c r="B27" s="1"/>
      <c r="C27" s="1"/>
      <c r="D27" s="1"/>
    </row>
    <row r="28" spans="2:4" x14ac:dyDescent="0.35">
      <c r="B28" s="1"/>
      <c r="C28" s="1"/>
      <c r="D28" s="1"/>
    </row>
    <row r="29" spans="2:4" x14ac:dyDescent="0.35">
      <c r="B29" s="1"/>
      <c r="C29" s="1"/>
      <c r="D29" s="1"/>
    </row>
    <row r="30" spans="2:4" x14ac:dyDescent="0.35">
      <c r="B30" s="1"/>
      <c r="C30" s="1"/>
      <c r="D30" s="1"/>
    </row>
    <row r="31" spans="2:4" x14ac:dyDescent="0.35">
      <c r="B31" s="1"/>
      <c r="C31" s="1"/>
      <c r="D31" s="1"/>
    </row>
    <row r="32" spans="2:4" x14ac:dyDescent="0.35">
      <c r="B32" s="1"/>
      <c r="C32" s="1"/>
      <c r="D32" s="1"/>
    </row>
    <row r="33" spans="2:4" x14ac:dyDescent="0.35">
      <c r="B33" s="1"/>
      <c r="C33" s="1"/>
      <c r="D33" s="1"/>
    </row>
    <row r="34" spans="2:4" x14ac:dyDescent="0.35">
      <c r="B34" s="1"/>
      <c r="C34" s="1"/>
      <c r="D34" s="1"/>
    </row>
    <row r="35" spans="2:4" x14ac:dyDescent="0.35">
      <c r="B35" s="1"/>
      <c r="C35" s="1"/>
      <c r="D35" s="1"/>
    </row>
    <row r="36" spans="2:4" x14ac:dyDescent="0.35">
      <c r="B36" s="1"/>
      <c r="C36" s="1"/>
      <c r="D36" s="1"/>
    </row>
    <row r="37" spans="2:4" x14ac:dyDescent="0.35">
      <c r="B37" s="1"/>
      <c r="C37" s="1"/>
      <c r="D37" s="1"/>
    </row>
    <row r="38" spans="2:4" x14ac:dyDescent="0.35">
      <c r="B38" s="1"/>
      <c r="C38" s="1"/>
      <c r="D38" s="1"/>
    </row>
    <row r="39" spans="2:4" x14ac:dyDescent="0.35">
      <c r="B39" s="1"/>
      <c r="C39" s="1"/>
      <c r="D39" s="1"/>
    </row>
    <row r="40" spans="2:4" x14ac:dyDescent="0.35">
      <c r="B40" s="1"/>
      <c r="C40" s="1"/>
      <c r="D40" s="1"/>
    </row>
    <row r="41" spans="2:4" x14ac:dyDescent="0.35">
      <c r="B41" s="1"/>
      <c r="C41" s="1"/>
      <c r="D41" s="1"/>
    </row>
    <row r="42" spans="2:4" x14ac:dyDescent="0.35">
      <c r="B42" s="1"/>
      <c r="C42" s="1"/>
      <c r="D42" s="1"/>
    </row>
    <row r="43" spans="2:4" x14ac:dyDescent="0.35">
      <c r="B43" s="1"/>
      <c r="C43" s="1"/>
      <c r="D43" s="1"/>
    </row>
    <row r="44" spans="2:4" x14ac:dyDescent="0.35">
      <c r="B44" s="1"/>
      <c r="D44" s="1"/>
    </row>
  </sheetData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>
    <oddFooter>&amp;L&amp;F&amp;C&amp;A&amp;RSide &amp;P av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52D3-59C0-402C-A47F-26C041E9FE21}">
  <sheetPr>
    <tabColor theme="8" tint="0.59999389629810485"/>
    <pageSetUpPr fitToPage="1"/>
  </sheetPr>
  <dimension ref="B1:G28"/>
  <sheetViews>
    <sheetView showGridLines="0" topLeftCell="A12" zoomScaleNormal="100" workbookViewId="0">
      <selection activeCell="B4" sqref="B4:C6"/>
    </sheetView>
  </sheetViews>
  <sheetFormatPr baseColWidth="10" defaultColWidth="10.81640625" defaultRowHeight="14.5" x14ac:dyDescent="0.35"/>
  <cols>
    <col min="1" max="1" width="2.54296875" style="3" customWidth="1"/>
    <col min="2" max="2" width="29.81640625" style="3" customWidth="1"/>
    <col min="3" max="3" width="98.453125" style="8" customWidth="1"/>
    <col min="4" max="4" width="3.453125" style="3" customWidth="1"/>
    <col min="5" max="16384" width="10.81640625" style="3"/>
  </cols>
  <sheetData>
    <row r="1" spans="2:7" s="1" customFormat="1" ht="50.15" customHeight="1" x14ac:dyDescent="0.35">
      <c r="C1" s="7"/>
    </row>
    <row r="2" spans="2:7" ht="20.149999999999999" customHeight="1" x14ac:dyDescent="0.35"/>
    <row r="3" spans="2:7" ht="20.149999999999999" customHeight="1" x14ac:dyDescent="0.35">
      <c r="B3" s="9" t="s">
        <v>15</v>
      </c>
      <c r="C3" s="9"/>
    </row>
    <row r="4" spans="2:7" ht="14.5" customHeight="1" x14ac:dyDescent="0.35">
      <c r="B4" s="73" t="s">
        <v>16</v>
      </c>
      <c r="C4" s="73"/>
    </row>
    <row r="5" spans="2:7" x14ac:dyDescent="0.35">
      <c r="B5" s="73"/>
      <c r="C5" s="73"/>
    </row>
    <row r="6" spans="2:7" x14ac:dyDescent="0.35">
      <c r="B6" s="73"/>
      <c r="C6" s="73"/>
    </row>
    <row r="7" spans="2:7" x14ac:dyDescent="0.35">
      <c r="B7" s="10" t="s">
        <v>17</v>
      </c>
      <c r="C7" s="10"/>
    </row>
    <row r="8" spans="2:7" x14ac:dyDescent="0.35">
      <c r="B8" s="74" t="s">
        <v>18</v>
      </c>
      <c r="C8" s="74"/>
    </row>
    <row r="9" spans="2:7" x14ac:dyDescent="0.35">
      <c r="B9" s="74"/>
      <c r="C9" s="74"/>
    </row>
    <row r="10" spans="2:7" ht="14.5" customHeight="1" x14ac:dyDescent="0.35">
      <c r="B10" s="10" t="s">
        <v>19</v>
      </c>
      <c r="C10" s="10" t="s">
        <v>20</v>
      </c>
    </row>
    <row r="11" spans="2:7" x14ac:dyDescent="0.35">
      <c r="B11" s="11" t="s">
        <v>21</v>
      </c>
      <c r="C11" s="11" t="s">
        <v>22</v>
      </c>
    </row>
    <row r="12" spans="2:7" ht="29" x14ac:dyDescent="0.35">
      <c r="B12" s="13" t="s">
        <v>23</v>
      </c>
      <c r="C12" s="14" t="s">
        <v>24</v>
      </c>
    </row>
    <row r="13" spans="2:7" ht="52" customHeight="1" x14ac:dyDescent="0.35">
      <c r="B13" s="13" t="s">
        <v>25</v>
      </c>
      <c r="C13" s="13"/>
    </row>
    <row r="14" spans="2:7" ht="51.75" customHeight="1" x14ac:dyDescent="0.35">
      <c r="B14" s="13" t="s">
        <v>122</v>
      </c>
      <c r="C14" s="11" t="s">
        <v>26</v>
      </c>
    </row>
    <row r="15" spans="2:7" ht="70" customHeight="1" x14ac:dyDescent="0.35">
      <c r="B15" s="11" t="s">
        <v>27</v>
      </c>
      <c r="C15" s="14" t="s">
        <v>28</v>
      </c>
      <c r="E15" s="15"/>
      <c r="F15" s="15"/>
      <c r="G15" s="15"/>
    </row>
    <row r="16" spans="2:7" ht="52.5" customHeight="1" x14ac:dyDescent="0.35">
      <c r="B16" s="13" t="s">
        <v>29</v>
      </c>
      <c r="C16" s="13" t="s">
        <v>123</v>
      </c>
    </row>
    <row r="17" spans="2:3" ht="43.5" x14ac:dyDescent="0.35">
      <c r="B17" s="11" t="s">
        <v>30</v>
      </c>
      <c r="C17" s="11" t="s">
        <v>31</v>
      </c>
    </row>
    <row r="18" spans="2:3" x14ac:dyDescent="0.35">
      <c r="B18" s="11" t="s">
        <v>32</v>
      </c>
      <c r="C18" s="14" t="s">
        <v>33</v>
      </c>
    </row>
    <row r="19" spans="2:3" ht="29" x14ac:dyDescent="0.35">
      <c r="B19" s="11" t="s">
        <v>34</v>
      </c>
      <c r="C19" s="11" t="s">
        <v>35</v>
      </c>
    </row>
    <row r="20" spans="2:3" ht="29" x14ac:dyDescent="0.35">
      <c r="B20" s="11" t="s">
        <v>36</v>
      </c>
      <c r="C20" s="11" t="s">
        <v>37</v>
      </c>
    </row>
    <row r="21" spans="2:3" ht="13.5" customHeight="1" x14ac:dyDescent="0.35">
      <c r="B21" s="11" t="s">
        <v>38</v>
      </c>
      <c r="C21" s="11" t="s">
        <v>39</v>
      </c>
    </row>
    <row r="22" spans="2:3" ht="13.5" customHeight="1" x14ac:dyDescent="0.35">
      <c r="B22" s="11" t="s">
        <v>40</v>
      </c>
      <c r="C22" s="11" t="s">
        <v>41</v>
      </c>
    </row>
    <row r="23" spans="2:3" x14ac:dyDescent="0.35">
      <c r="B23" s="11" t="s">
        <v>42</v>
      </c>
      <c r="C23" s="11" t="s">
        <v>43</v>
      </c>
    </row>
    <row r="24" spans="2:3" x14ac:dyDescent="0.35">
      <c r="B24" s="13" t="s">
        <v>115</v>
      </c>
      <c r="C24" s="13" t="s">
        <v>124</v>
      </c>
    </row>
    <row r="25" spans="2:3" x14ac:dyDescent="0.35">
      <c r="B25" s="64" t="s">
        <v>44</v>
      </c>
      <c r="C25" s="64" t="s">
        <v>45</v>
      </c>
    </row>
    <row r="26" spans="2:3" x14ac:dyDescent="0.35">
      <c r="B26" s="13" t="s">
        <v>46</v>
      </c>
      <c r="C26" s="13" t="s">
        <v>47</v>
      </c>
    </row>
    <row r="27" spans="2:3" x14ac:dyDescent="0.35">
      <c r="B27" s="13" t="s">
        <v>48</v>
      </c>
      <c r="C27" s="13" t="s">
        <v>49</v>
      </c>
    </row>
    <row r="28" spans="2:3" x14ac:dyDescent="0.35">
      <c r="B28" s="64" t="s">
        <v>50</v>
      </c>
      <c r="C28" s="64" t="s">
        <v>125</v>
      </c>
    </row>
  </sheetData>
  <mergeCells count="2">
    <mergeCell ref="B4:C6"/>
    <mergeCell ref="B8:C9"/>
  </mergeCells>
  <pageMargins left="0.75" right="0.75" top="1" bottom="1" header="0.5" footer="0.5"/>
  <pageSetup paperSize="9" scale="76" orientation="portrait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EB02C-FDA8-4FE0-879A-7307C5237F49}">
  <sheetPr>
    <tabColor theme="8" tint="0.59999389629810485"/>
    <pageSetUpPr fitToPage="1"/>
  </sheetPr>
  <dimension ref="B1:C8"/>
  <sheetViews>
    <sheetView showGridLines="0" zoomScaleNormal="100" workbookViewId="0">
      <selection activeCell="C8" sqref="C8"/>
    </sheetView>
  </sheetViews>
  <sheetFormatPr baseColWidth="10" defaultColWidth="10.81640625" defaultRowHeight="14.5" x14ac:dyDescent="0.35"/>
  <cols>
    <col min="1" max="1" width="2.54296875" style="3" customWidth="1"/>
    <col min="2" max="2" width="29.81640625" style="3" customWidth="1"/>
    <col min="3" max="3" width="98.453125" style="8" customWidth="1"/>
    <col min="4" max="4" width="3.453125" style="3" customWidth="1"/>
    <col min="5" max="16384" width="10.81640625" style="3"/>
  </cols>
  <sheetData>
    <row r="1" spans="2:3" s="1" customFormat="1" ht="49.5" customHeight="1" x14ac:dyDescent="0.35">
      <c r="C1" s="7"/>
    </row>
    <row r="2" spans="2:3" ht="20.149999999999999" customHeight="1" x14ac:dyDescent="0.35"/>
    <row r="3" spans="2:3" ht="20.149999999999999" customHeight="1" x14ac:dyDescent="0.35">
      <c r="B3" s="9" t="s">
        <v>51</v>
      </c>
      <c r="C3" s="9"/>
    </row>
    <row r="4" spans="2:3" x14ac:dyDescent="0.35">
      <c r="C4" s="3"/>
    </row>
    <row r="5" spans="2:3" x14ac:dyDescent="0.35">
      <c r="B5" s="16" t="s">
        <v>52</v>
      </c>
      <c r="C5" s="16"/>
    </row>
    <row r="6" spans="2:3" x14ac:dyDescent="0.35">
      <c r="B6" s="10" t="s">
        <v>53</v>
      </c>
      <c r="C6" s="10" t="s">
        <v>54</v>
      </c>
    </row>
    <row r="7" spans="2:3" ht="42" customHeight="1" x14ac:dyDescent="0.35">
      <c r="B7" s="62" t="s">
        <v>55</v>
      </c>
      <c r="C7" s="63" t="s">
        <v>106</v>
      </c>
    </row>
    <row r="8" spans="2:3" ht="42" customHeight="1" x14ac:dyDescent="0.35">
      <c r="B8" s="62" t="s">
        <v>56</v>
      </c>
      <c r="C8" s="63" t="s">
        <v>105</v>
      </c>
    </row>
  </sheetData>
  <phoneticPr fontId="10" type="noConversion"/>
  <hyperlinks>
    <hyperlink ref="B7" location="'Delkontrakt 1'!A1" display="Delkontrakt 1" xr:uid="{B4630A16-504B-4A32-A5D9-5BE3752F595C}"/>
    <hyperlink ref="B8" location="'Delkontrakt 2'!A1" display="Delkontrakt 2" xr:uid="{19733E80-4A97-4396-A1FA-A85BE122444F}"/>
  </hyperlinks>
  <pageMargins left="0.75" right="0.75" top="1" bottom="1" header="0.5" footer="0.5"/>
  <pageSetup paperSize="9" scale="76" orientation="portrait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4580-174D-4CED-BDB3-58E8401F3091}">
  <sheetPr>
    <tabColor theme="8" tint="0.59999389629810485"/>
    <outlinePr summaryBelow="0" summaryRight="0"/>
    <pageSetUpPr fitToPage="1"/>
  </sheetPr>
  <dimension ref="B1:S39"/>
  <sheetViews>
    <sheetView tabSelected="1" zoomScale="90" zoomScaleNormal="90" workbookViewId="0">
      <pane xSplit="3" ySplit="5" topLeftCell="D17" activePane="bottomRight" state="frozen"/>
      <selection pane="topRight" activeCell="B3" sqref="B3:C3"/>
      <selection pane="bottomLeft" activeCell="B3" sqref="B3:C3"/>
      <selection pane="bottomRight" activeCell="G18" sqref="G18"/>
    </sheetView>
  </sheetViews>
  <sheetFormatPr baseColWidth="10" defaultColWidth="9.81640625" defaultRowHeight="14.5" x14ac:dyDescent="0.35"/>
  <cols>
    <col min="1" max="1" width="3" style="3" customWidth="1"/>
    <col min="2" max="2" width="14" style="31" customWidth="1"/>
    <col min="3" max="3" width="30.54296875" style="8" customWidth="1"/>
    <col min="4" max="4" width="33.81640625" style="8" customWidth="1"/>
    <col min="5" max="5" width="15.26953125" style="8" customWidth="1"/>
    <col min="6" max="6" width="12.1796875" style="8" customWidth="1"/>
    <col min="7" max="7" width="12" style="8" customWidth="1"/>
    <col min="8" max="8" width="16.6328125" style="3" customWidth="1"/>
    <col min="9" max="9" width="30.453125" style="3" customWidth="1"/>
    <col min="10" max="10" width="30.26953125" style="3" customWidth="1"/>
    <col min="11" max="13" width="16.54296875" style="3" customWidth="1"/>
    <col min="14" max="14" width="14.1796875" style="3" customWidth="1"/>
    <col min="15" max="15" width="16.26953125" style="3" customWidth="1"/>
    <col min="16" max="16" width="16.81640625" style="3" customWidth="1"/>
    <col min="17" max="17" width="15.1796875" style="3" customWidth="1"/>
    <col min="18" max="18" width="20.81640625" style="3" customWidth="1"/>
    <col min="19" max="19" width="17.81640625" style="3" customWidth="1"/>
    <col min="20" max="20" width="2.453125" style="3" customWidth="1"/>
    <col min="21" max="16384" width="9.81640625" style="3"/>
  </cols>
  <sheetData>
    <row r="1" spans="2:19" s="1" customFormat="1" ht="50.15" customHeight="1" x14ac:dyDescent="0.35">
      <c r="B1" s="30"/>
      <c r="C1" s="7"/>
      <c r="D1" s="7"/>
      <c r="E1" s="7"/>
      <c r="F1" s="7"/>
      <c r="G1" s="7"/>
    </row>
    <row r="2" spans="2:19" ht="20.149999999999999" customHeight="1" x14ac:dyDescent="0.35"/>
    <row r="3" spans="2:19" ht="27.65" customHeight="1" x14ac:dyDescent="0.35">
      <c r="H3" s="21" t="s">
        <v>57</v>
      </c>
      <c r="I3" s="22" t="s">
        <v>58</v>
      </c>
      <c r="J3" s="22"/>
      <c r="K3" s="8"/>
      <c r="L3" s="8"/>
      <c r="M3" s="8"/>
      <c r="N3" s="8"/>
      <c r="O3" s="8"/>
      <c r="P3" s="8"/>
      <c r="Q3" s="8"/>
      <c r="R3" s="8"/>
      <c r="S3" s="8"/>
    </row>
    <row r="4" spans="2:19" ht="17.5" customHeight="1" x14ac:dyDescent="0.35">
      <c r="O4" s="8"/>
    </row>
    <row r="5" spans="2:19" ht="31" x14ac:dyDescent="0.35">
      <c r="B5" s="32" t="s">
        <v>21</v>
      </c>
      <c r="C5" s="23" t="s">
        <v>23</v>
      </c>
      <c r="D5" s="23" t="s">
        <v>25</v>
      </c>
      <c r="E5" s="28" t="s">
        <v>107</v>
      </c>
      <c r="F5" s="28" t="s">
        <v>27</v>
      </c>
      <c r="G5" s="28" t="s">
        <v>29</v>
      </c>
      <c r="H5" s="23" t="s">
        <v>30</v>
      </c>
      <c r="I5" s="23" t="s">
        <v>32</v>
      </c>
      <c r="J5" s="23" t="s">
        <v>34</v>
      </c>
      <c r="K5" s="28" t="s">
        <v>36</v>
      </c>
      <c r="L5" s="28" t="s">
        <v>38</v>
      </c>
      <c r="M5" s="28" t="s">
        <v>40</v>
      </c>
      <c r="N5" s="28" t="s">
        <v>42</v>
      </c>
      <c r="O5" s="28" t="s">
        <v>115</v>
      </c>
      <c r="P5" s="28" t="s">
        <v>44</v>
      </c>
      <c r="Q5" s="28" t="s">
        <v>46</v>
      </c>
      <c r="R5" s="28" t="s">
        <v>48</v>
      </c>
      <c r="S5" s="28" t="s">
        <v>50</v>
      </c>
    </row>
    <row r="6" spans="2:19" x14ac:dyDescent="0.35">
      <c r="B6" s="33" t="s">
        <v>55</v>
      </c>
      <c r="C6" s="16" t="str">
        <f>INDEX(Delkontrakt[Beskrivelse],MATCH(B6,Delkontrakt[Delkontrakt],0))</f>
        <v>Artroskopipumpe og slangesett, shaver med håndtak, shaverblader og shaverfres</v>
      </c>
      <c r="D6" s="24"/>
      <c r="E6" s="24"/>
      <c r="F6" s="24"/>
      <c r="G6" s="24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2:19" x14ac:dyDescent="0.35">
      <c r="B7" s="37" t="s">
        <v>89</v>
      </c>
      <c r="C7" s="35" t="s">
        <v>66</v>
      </c>
      <c r="D7" s="10"/>
      <c r="E7" s="54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2:19" s="70" customFormat="1" ht="29" x14ac:dyDescent="0.35">
      <c r="B8" s="43" t="s">
        <v>67</v>
      </c>
      <c r="C8" s="44" t="s">
        <v>66</v>
      </c>
      <c r="D8" s="45" t="s">
        <v>126</v>
      </c>
      <c r="E8" s="55">
        <v>24</v>
      </c>
      <c r="F8" s="45" t="s">
        <v>129</v>
      </c>
      <c r="G8" s="75"/>
      <c r="H8" s="65"/>
      <c r="I8" s="65"/>
      <c r="J8" s="66"/>
      <c r="K8" s="67"/>
      <c r="L8" s="67"/>
      <c r="M8" s="67"/>
      <c r="N8" s="68"/>
      <c r="O8" s="68"/>
      <c r="P8" s="69"/>
      <c r="Q8" s="65"/>
      <c r="R8" s="65"/>
      <c r="S8" s="65"/>
    </row>
    <row r="9" spans="2:19" x14ac:dyDescent="0.35">
      <c r="B9" s="36" t="s">
        <v>88</v>
      </c>
      <c r="C9" s="35" t="s">
        <v>68</v>
      </c>
      <c r="D9" s="10"/>
      <c r="E9" s="54"/>
      <c r="F9" s="10"/>
      <c r="G9" s="54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2:19" ht="45.5" customHeight="1" x14ac:dyDescent="0.35">
      <c r="B10" s="43" t="s">
        <v>60</v>
      </c>
      <c r="C10" s="44" t="s">
        <v>61</v>
      </c>
      <c r="D10" s="45" t="s">
        <v>120</v>
      </c>
      <c r="E10" s="55">
        <v>1400</v>
      </c>
      <c r="F10" s="45" t="s">
        <v>129</v>
      </c>
      <c r="G10" s="55" t="s">
        <v>130</v>
      </c>
      <c r="H10" s="26"/>
      <c r="I10" s="26"/>
      <c r="J10" s="26"/>
      <c r="K10" s="26"/>
      <c r="L10" s="26"/>
      <c r="M10" s="26"/>
      <c r="N10" s="53">
        <f t="shared" ref="N10:N30" si="0">IFERROR(M10/L10,0)</f>
        <v>0</v>
      </c>
      <c r="O10" s="53">
        <f>E10*N10</f>
        <v>0</v>
      </c>
      <c r="P10" s="26"/>
      <c r="Q10" s="26"/>
      <c r="R10" s="26"/>
      <c r="S10" s="26"/>
    </row>
    <row r="11" spans="2:19" ht="43" customHeight="1" x14ac:dyDescent="0.35">
      <c r="B11" s="43" t="s">
        <v>62</v>
      </c>
      <c r="C11" s="44" t="s">
        <v>63</v>
      </c>
      <c r="D11" s="45" t="s">
        <v>121</v>
      </c>
      <c r="E11" s="55">
        <v>2400</v>
      </c>
      <c r="F11" s="45" t="s">
        <v>129</v>
      </c>
      <c r="G11" s="55" t="s">
        <v>130</v>
      </c>
      <c r="H11" s="26"/>
      <c r="I11" s="26"/>
      <c r="J11" s="26"/>
      <c r="K11" s="26"/>
      <c r="L11" s="26"/>
      <c r="M11" s="26"/>
      <c r="N11" s="53">
        <f t="shared" si="0"/>
        <v>0</v>
      </c>
      <c r="O11" s="53">
        <f>E11*N11</f>
        <v>0</v>
      </c>
      <c r="P11" s="26"/>
      <c r="Q11" s="26"/>
      <c r="R11" s="26"/>
      <c r="S11" s="26"/>
    </row>
    <row r="12" spans="2:19" ht="29" x14ac:dyDescent="0.35">
      <c r="B12" s="43" t="s">
        <v>64</v>
      </c>
      <c r="C12" s="44" t="s">
        <v>65</v>
      </c>
      <c r="D12" s="45" t="s">
        <v>121</v>
      </c>
      <c r="E12" s="55">
        <v>2400</v>
      </c>
      <c r="F12" s="45" t="s">
        <v>129</v>
      </c>
      <c r="G12" s="55" t="s">
        <v>130</v>
      </c>
      <c r="H12" s="26"/>
      <c r="I12" s="26"/>
      <c r="J12" s="26"/>
      <c r="K12" s="26"/>
      <c r="L12" s="26"/>
      <c r="M12" s="26"/>
      <c r="N12" s="53">
        <f t="shared" si="0"/>
        <v>0</v>
      </c>
      <c r="O12" s="53">
        <f>E12*N12</f>
        <v>0</v>
      </c>
      <c r="P12" s="26"/>
      <c r="Q12" s="26"/>
      <c r="R12" s="26"/>
      <c r="S12" s="26"/>
    </row>
    <row r="13" spans="2:19" x14ac:dyDescent="0.35">
      <c r="B13" s="46"/>
      <c r="C13" s="47" t="s">
        <v>69</v>
      </c>
      <c r="D13" s="48"/>
      <c r="E13" s="56"/>
      <c r="F13" s="48"/>
      <c r="G13" s="56"/>
      <c r="H13" s="41"/>
      <c r="I13" s="42"/>
      <c r="J13" s="42"/>
      <c r="K13" s="42"/>
      <c r="L13" s="42"/>
      <c r="M13" s="42"/>
      <c r="N13" s="60"/>
      <c r="O13" s="60"/>
      <c r="P13" s="42"/>
      <c r="Q13" s="42"/>
      <c r="R13" s="42"/>
      <c r="S13" s="42"/>
    </row>
    <row r="14" spans="2:19" ht="48.5" customHeight="1" x14ac:dyDescent="0.35">
      <c r="B14" s="43" t="s">
        <v>119</v>
      </c>
      <c r="C14" s="44" t="s">
        <v>65</v>
      </c>
      <c r="D14" s="45" t="s">
        <v>121</v>
      </c>
      <c r="E14" s="55">
        <v>2400</v>
      </c>
      <c r="F14" s="45" t="s">
        <v>129</v>
      </c>
      <c r="G14" s="55" t="s">
        <v>130</v>
      </c>
      <c r="H14" s="26"/>
      <c r="I14" s="26"/>
      <c r="J14" s="26"/>
      <c r="K14" s="26"/>
      <c r="L14" s="26"/>
      <c r="M14" s="26"/>
      <c r="N14" s="53">
        <f t="shared" si="0"/>
        <v>0</v>
      </c>
      <c r="O14" s="53">
        <f>E14*N14</f>
        <v>0</v>
      </c>
      <c r="P14" s="26"/>
      <c r="Q14" s="26"/>
      <c r="R14" s="26"/>
      <c r="S14" s="26"/>
    </row>
    <row r="15" spans="2:19" x14ac:dyDescent="0.35">
      <c r="B15" s="49" t="s">
        <v>90</v>
      </c>
      <c r="C15" s="50" t="s">
        <v>87</v>
      </c>
      <c r="D15" s="51"/>
      <c r="E15" s="57"/>
      <c r="F15" s="51"/>
      <c r="G15" s="57"/>
      <c r="H15" s="10"/>
      <c r="I15" s="10"/>
      <c r="J15" s="10"/>
      <c r="K15" s="10"/>
      <c r="L15" s="10"/>
      <c r="M15" s="10"/>
      <c r="N15" s="54"/>
      <c r="O15" s="54"/>
      <c r="P15" s="10"/>
      <c r="Q15" s="10"/>
      <c r="R15" s="10"/>
      <c r="S15" s="10"/>
    </row>
    <row r="16" spans="2:19" ht="29" x14ac:dyDescent="0.35">
      <c r="B16" s="43" t="s">
        <v>72</v>
      </c>
      <c r="C16" s="44" t="s">
        <v>71</v>
      </c>
      <c r="D16" s="25" t="s">
        <v>126</v>
      </c>
      <c r="E16" s="55">
        <v>24</v>
      </c>
      <c r="F16" s="45" t="s">
        <v>129</v>
      </c>
      <c r="G16" s="75"/>
      <c r="H16" s="26"/>
      <c r="I16" s="26"/>
      <c r="J16" s="26"/>
      <c r="K16" s="10"/>
      <c r="L16" s="10"/>
      <c r="M16" s="10"/>
      <c r="N16" s="54"/>
      <c r="O16" s="54"/>
      <c r="P16" s="26"/>
      <c r="Q16" s="26"/>
      <c r="R16" s="26"/>
      <c r="S16" s="26"/>
    </row>
    <row r="17" spans="2:19" x14ac:dyDescent="0.35">
      <c r="B17" s="49" t="s">
        <v>91</v>
      </c>
      <c r="C17" s="50" t="s">
        <v>73</v>
      </c>
      <c r="D17" s="51"/>
      <c r="E17" s="57"/>
      <c r="F17" s="51"/>
      <c r="G17" s="57"/>
      <c r="H17" s="10"/>
      <c r="I17" s="10"/>
      <c r="J17" s="10"/>
      <c r="K17" s="10"/>
      <c r="L17" s="10"/>
      <c r="M17" s="10"/>
      <c r="N17" s="54"/>
      <c r="O17" s="54"/>
      <c r="P17" s="10"/>
      <c r="Q17" s="10"/>
      <c r="R17" s="10"/>
      <c r="S17" s="10"/>
    </row>
    <row r="18" spans="2:19" ht="29" x14ac:dyDescent="0.35">
      <c r="B18" s="43" t="s">
        <v>103</v>
      </c>
      <c r="C18" s="44" t="s">
        <v>75</v>
      </c>
      <c r="D18" s="25" t="s">
        <v>126</v>
      </c>
      <c r="E18" s="55">
        <v>64</v>
      </c>
      <c r="F18" s="45" t="s">
        <v>129</v>
      </c>
      <c r="G18" s="75"/>
      <c r="H18" s="26"/>
      <c r="I18" s="26"/>
      <c r="J18" s="26"/>
      <c r="K18" s="26"/>
      <c r="L18" s="26"/>
      <c r="M18" s="26"/>
      <c r="N18" s="53">
        <f t="shared" si="0"/>
        <v>0</v>
      </c>
      <c r="O18" s="53">
        <f>E18*N18</f>
        <v>0</v>
      </c>
      <c r="P18" s="26"/>
      <c r="Q18" s="26"/>
      <c r="R18" s="26"/>
      <c r="S18" s="26"/>
    </row>
    <row r="19" spans="2:19" ht="29" x14ac:dyDescent="0.35">
      <c r="B19" s="43" t="s">
        <v>104</v>
      </c>
      <c r="C19" s="44" t="s">
        <v>77</v>
      </c>
      <c r="D19" s="25" t="s">
        <v>126</v>
      </c>
      <c r="E19" s="55">
        <v>10</v>
      </c>
      <c r="F19" s="45" t="s">
        <v>129</v>
      </c>
      <c r="G19" s="75"/>
      <c r="H19" s="26"/>
      <c r="I19" s="26"/>
      <c r="J19" s="26"/>
      <c r="K19" s="26"/>
      <c r="L19" s="26"/>
      <c r="M19" s="26"/>
      <c r="N19" s="53">
        <f t="shared" si="0"/>
        <v>0</v>
      </c>
      <c r="O19" s="53">
        <f>E19*N19</f>
        <v>0</v>
      </c>
      <c r="P19" s="26"/>
      <c r="Q19" s="26"/>
      <c r="R19" s="26"/>
      <c r="S19" s="26"/>
    </row>
    <row r="20" spans="2:19" x14ac:dyDescent="0.35">
      <c r="B20" s="49" t="s">
        <v>92</v>
      </c>
      <c r="C20" s="50" t="s">
        <v>117</v>
      </c>
      <c r="D20" s="51"/>
      <c r="E20" s="57"/>
      <c r="F20" s="51"/>
      <c r="G20" s="57"/>
      <c r="H20" s="10"/>
      <c r="I20" s="10"/>
      <c r="J20" s="10"/>
      <c r="K20" s="10"/>
      <c r="L20" s="10"/>
      <c r="M20" s="10"/>
      <c r="N20" s="54"/>
      <c r="O20" s="54"/>
      <c r="P20" s="10"/>
      <c r="Q20" s="10"/>
      <c r="R20" s="10"/>
      <c r="S20" s="10"/>
    </row>
    <row r="21" spans="2:19" ht="29" x14ac:dyDescent="0.35">
      <c r="B21" s="52" t="s">
        <v>97</v>
      </c>
      <c r="C21" s="44" t="s">
        <v>78</v>
      </c>
      <c r="D21" s="45"/>
      <c r="E21" s="55">
        <v>90</v>
      </c>
      <c r="F21" s="45" t="s">
        <v>129</v>
      </c>
      <c r="G21" s="55" t="s">
        <v>130</v>
      </c>
      <c r="H21" s="26"/>
      <c r="I21" s="26"/>
      <c r="J21" s="26"/>
      <c r="K21" s="26"/>
      <c r="L21" s="26"/>
      <c r="M21" s="26"/>
      <c r="N21" s="53">
        <f t="shared" si="0"/>
        <v>0</v>
      </c>
      <c r="O21" s="53">
        <f>E21*N21</f>
        <v>0</v>
      </c>
      <c r="P21" s="26"/>
      <c r="Q21" s="26"/>
      <c r="R21" s="26"/>
      <c r="S21" s="26"/>
    </row>
    <row r="22" spans="2:19" ht="29" x14ac:dyDescent="0.35">
      <c r="B22" s="52" t="s">
        <v>98</v>
      </c>
      <c r="C22" s="44" t="s">
        <v>79</v>
      </c>
      <c r="D22" s="45"/>
      <c r="E22" s="55">
        <v>20</v>
      </c>
      <c r="F22" s="45" t="s">
        <v>129</v>
      </c>
      <c r="G22" s="55" t="s">
        <v>130</v>
      </c>
      <c r="H22" s="26"/>
      <c r="I22" s="26"/>
      <c r="J22" s="26"/>
      <c r="K22" s="26"/>
      <c r="L22" s="26"/>
      <c r="M22" s="26"/>
      <c r="N22" s="53">
        <f t="shared" si="0"/>
        <v>0</v>
      </c>
      <c r="O22" s="53">
        <f>E22*N22</f>
        <v>0</v>
      </c>
      <c r="P22" s="26"/>
      <c r="Q22" s="26"/>
      <c r="R22" s="26"/>
      <c r="S22" s="26"/>
    </row>
    <row r="23" spans="2:19" ht="29" x14ac:dyDescent="0.35">
      <c r="B23" s="52" t="s">
        <v>99</v>
      </c>
      <c r="C23" s="44" t="s">
        <v>80</v>
      </c>
      <c r="D23" s="45"/>
      <c r="E23" s="55">
        <v>10</v>
      </c>
      <c r="F23" s="45" t="s">
        <v>129</v>
      </c>
      <c r="G23" s="55" t="s">
        <v>130</v>
      </c>
      <c r="H23" s="26"/>
      <c r="I23" s="26"/>
      <c r="J23" s="26"/>
      <c r="K23" s="26"/>
      <c r="L23" s="26"/>
      <c r="M23" s="26"/>
      <c r="N23" s="53">
        <f t="shared" si="0"/>
        <v>0</v>
      </c>
      <c r="O23" s="53">
        <f>E23*N23</f>
        <v>0</v>
      </c>
      <c r="P23" s="26"/>
      <c r="Q23" s="26"/>
      <c r="R23" s="26"/>
      <c r="S23" s="26"/>
    </row>
    <row r="24" spans="2:19" ht="29" x14ac:dyDescent="0.35">
      <c r="B24" s="52" t="s">
        <v>100</v>
      </c>
      <c r="C24" s="44" t="s">
        <v>81</v>
      </c>
      <c r="D24" s="45"/>
      <c r="E24" s="55">
        <v>1300</v>
      </c>
      <c r="F24" s="45" t="s">
        <v>129</v>
      </c>
      <c r="G24" s="55" t="s">
        <v>130</v>
      </c>
      <c r="H24" s="26"/>
      <c r="I24" s="26"/>
      <c r="J24" s="26"/>
      <c r="K24" s="26"/>
      <c r="L24" s="26"/>
      <c r="M24" s="26"/>
      <c r="N24" s="53">
        <f t="shared" si="0"/>
        <v>0</v>
      </c>
      <c r="O24" s="53">
        <f>E24*N24</f>
        <v>0</v>
      </c>
      <c r="P24" s="26"/>
      <c r="Q24" s="26"/>
      <c r="R24" s="26"/>
      <c r="S24" s="26"/>
    </row>
    <row r="25" spans="2:19" ht="29" x14ac:dyDescent="0.35">
      <c r="B25" s="52" t="s">
        <v>101</v>
      </c>
      <c r="C25" s="44" t="s">
        <v>82</v>
      </c>
      <c r="D25" s="45"/>
      <c r="E25" s="55">
        <v>50</v>
      </c>
      <c r="F25" s="45" t="s">
        <v>129</v>
      </c>
      <c r="G25" s="55" t="s">
        <v>130</v>
      </c>
      <c r="H25" s="26"/>
      <c r="I25" s="26"/>
      <c r="J25" s="26"/>
      <c r="K25" s="26"/>
      <c r="L25" s="26"/>
      <c r="M25" s="26"/>
      <c r="N25" s="53">
        <f t="shared" si="0"/>
        <v>0</v>
      </c>
      <c r="O25" s="53">
        <f>E25*N25</f>
        <v>0</v>
      </c>
      <c r="P25" s="26"/>
      <c r="Q25" s="26"/>
      <c r="R25" s="26"/>
      <c r="S25" s="26"/>
    </row>
    <row r="26" spans="2:19" ht="29" x14ac:dyDescent="0.35">
      <c r="B26" s="52" t="s">
        <v>102</v>
      </c>
      <c r="C26" s="44" t="s">
        <v>83</v>
      </c>
      <c r="D26" s="45"/>
      <c r="E26" s="55">
        <v>50</v>
      </c>
      <c r="F26" s="45" t="s">
        <v>129</v>
      </c>
      <c r="G26" s="55" t="s">
        <v>130</v>
      </c>
      <c r="H26" s="26"/>
      <c r="I26" s="26"/>
      <c r="J26" s="26"/>
      <c r="K26" s="26"/>
      <c r="L26" s="26"/>
      <c r="M26" s="26"/>
      <c r="N26" s="53">
        <f t="shared" si="0"/>
        <v>0</v>
      </c>
      <c r="O26" s="53">
        <f>E26*N26</f>
        <v>0</v>
      </c>
      <c r="P26" s="26"/>
      <c r="Q26" s="26"/>
      <c r="R26" s="26"/>
      <c r="S26" s="26"/>
    </row>
    <row r="27" spans="2:19" x14ac:dyDescent="0.35">
      <c r="B27" s="49" t="s">
        <v>93</v>
      </c>
      <c r="C27" s="50" t="s">
        <v>118</v>
      </c>
      <c r="D27" s="51"/>
      <c r="E27" s="57"/>
      <c r="F27" s="51"/>
      <c r="G27" s="57"/>
      <c r="H27" s="10"/>
      <c r="I27" s="10"/>
      <c r="J27" s="10"/>
      <c r="K27" s="10"/>
      <c r="L27" s="10"/>
      <c r="M27" s="10"/>
      <c r="N27" s="54"/>
      <c r="O27" s="54"/>
      <c r="P27" s="10"/>
      <c r="Q27" s="10"/>
      <c r="R27" s="10"/>
      <c r="S27" s="10"/>
    </row>
    <row r="28" spans="2:19" ht="29" x14ac:dyDescent="0.35">
      <c r="B28" s="52" t="s">
        <v>94</v>
      </c>
      <c r="C28" s="44" t="s">
        <v>84</v>
      </c>
      <c r="D28" s="45"/>
      <c r="E28" s="55">
        <v>30</v>
      </c>
      <c r="F28" s="45" t="s">
        <v>129</v>
      </c>
      <c r="G28" s="55" t="s">
        <v>130</v>
      </c>
      <c r="H28" s="26"/>
      <c r="I28" s="26"/>
      <c r="J28" s="26"/>
      <c r="K28" s="26"/>
      <c r="L28" s="26"/>
      <c r="M28" s="26"/>
      <c r="N28" s="53">
        <f t="shared" si="0"/>
        <v>0</v>
      </c>
      <c r="O28" s="53">
        <f>E28*N28</f>
        <v>0</v>
      </c>
      <c r="P28" s="26"/>
      <c r="Q28" s="26"/>
      <c r="R28" s="26"/>
      <c r="S28" s="26"/>
    </row>
    <row r="29" spans="2:19" ht="29" x14ac:dyDescent="0.35">
      <c r="B29" s="52" t="s">
        <v>95</v>
      </c>
      <c r="C29" s="44" t="s">
        <v>85</v>
      </c>
      <c r="D29" s="45"/>
      <c r="E29" s="55">
        <v>150</v>
      </c>
      <c r="F29" s="45" t="s">
        <v>129</v>
      </c>
      <c r="G29" s="55" t="s">
        <v>130</v>
      </c>
      <c r="H29" s="26"/>
      <c r="I29" s="26"/>
      <c r="J29" s="26"/>
      <c r="K29" s="26"/>
      <c r="L29" s="26"/>
      <c r="M29" s="26"/>
      <c r="N29" s="53">
        <f t="shared" si="0"/>
        <v>0</v>
      </c>
      <c r="O29" s="53">
        <f>E29*N29</f>
        <v>0</v>
      </c>
      <c r="P29" s="26"/>
      <c r="Q29" s="26"/>
      <c r="R29" s="26"/>
      <c r="S29" s="26"/>
    </row>
    <row r="30" spans="2:19" ht="29" x14ac:dyDescent="0.35">
      <c r="B30" s="52" t="s">
        <v>96</v>
      </c>
      <c r="C30" s="44" t="s">
        <v>86</v>
      </c>
      <c r="D30" s="45"/>
      <c r="E30" s="55">
        <v>25</v>
      </c>
      <c r="F30" s="45" t="s">
        <v>129</v>
      </c>
      <c r="G30" s="55" t="s">
        <v>130</v>
      </c>
      <c r="H30" s="26"/>
      <c r="I30" s="26"/>
      <c r="J30" s="26"/>
      <c r="K30" s="26"/>
      <c r="L30" s="26"/>
      <c r="M30" s="26"/>
      <c r="N30" s="53">
        <f t="shared" si="0"/>
        <v>0</v>
      </c>
      <c r="O30" s="53">
        <f>E30*N30</f>
        <v>0</v>
      </c>
      <c r="P30" s="26"/>
      <c r="Q30" s="26"/>
      <c r="R30" s="26"/>
      <c r="S30" s="26"/>
    </row>
    <row r="31" spans="2:19" x14ac:dyDescent="0.35">
      <c r="B31" s="34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61"/>
      <c r="O31" s="61"/>
      <c r="P31" s="10"/>
      <c r="Q31" s="10"/>
      <c r="R31" s="10"/>
      <c r="S31" s="10"/>
    </row>
    <row r="32" spans="2:19" x14ac:dyDescent="0.35">
      <c r="B32" s="34"/>
      <c r="C32" s="10"/>
      <c r="D32" s="10"/>
      <c r="E32" s="10"/>
      <c r="F32" s="10"/>
      <c r="G32" s="10"/>
      <c r="H32" s="10" t="s">
        <v>59</v>
      </c>
      <c r="I32" s="10"/>
      <c r="J32" s="10"/>
      <c r="K32" s="10"/>
      <c r="L32" s="10"/>
      <c r="M32" s="10"/>
      <c r="N32" s="61"/>
      <c r="O32" s="61"/>
      <c r="P32" s="10"/>
      <c r="Q32" s="10"/>
      <c r="R32" s="10"/>
      <c r="S32" s="10"/>
    </row>
    <row r="33" spans="3:19" x14ac:dyDescent="0.35">
      <c r="C33" s="3"/>
      <c r="D33" s="3"/>
      <c r="E33" s="3"/>
      <c r="F33" s="3"/>
      <c r="G33" s="3"/>
      <c r="H33" s="26"/>
      <c r="I33" s="26"/>
      <c r="J33" s="26"/>
      <c r="K33" s="26"/>
      <c r="L33" s="26"/>
      <c r="M33" s="26"/>
      <c r="N33" s="53">
        <f>IFERROR(M33/L33,0)</f>
        <v>0</v>
      </c>
      <c r="O33" s="53"/>
      <c r="P33" s="26"/>
      <c r="Q33" s="26"/>
      <c r="R33" s="26"/>
      <c r="S33" s="26"/>
    </row>
    <row r="34" spans="3:19" x14ac:dyDescent="0.35">
      <c r="C34" s="3"/>
      <c r="D34" s="3"/>
      <c r="E34" s="3"/>
      <c r="F34" s="3"/>
      <c r="G34" s="3"/>
      <c r="H34" s="26"/>
      <c r="I34" s="26"/>
      <c r="J34" s="26"/>
      <c r="K34" s="26"/>
      <c r="L34" s="26"/>
      <c r="M34" s="26"/>
      <c r="N34" s="53">
        <f t="shared" ref="N34:N38" si="1">IFERROR(M34/L34,0)</f>
        <v>0</v>
      </c>
      <c r="O34" s="53"/>
      <c r="P34" s="26"/>
      <c r="Q34" s="26"/>
      <c r="R34" s="26"/>
      <c r="S34" s="26"/>
    </row>
    <row r="35" spans="3:19" x14ac:dyDescent="0.35">
      <c r="C35" s="3"/>
      <c r="D35" s="3"/>
      <c r="E35" s="3"/>
      <c r="F35" s="3"/>
      <c r="G35" s="3"/>
      <c r="H35" s="26"/>
      <c r="I35" s="26"/>
      <c r="J35" s="26"/>
      <c r="K35" s="26"/>
      <c r="L35" s="26"/>
      <c r="M35" s="26"/>
      <c r="N35" s="53">
        <f t="shared" si="1"/>
        <v>0</v>
      </c>
      <c r="O35" s="53"/>
      <c r="P35" s="26"/>
      <c r="Q35" s="26"/>
      <c r="R35" s="26"/>
      <c r="S35" s="26"/>
    </row>
    <row r="36" spans="3:19" x14ac:dyDescent="0.35">
      <c r="C36" s="3"/>
      <c r="D36" s="3"/>
      <c r="E36" s="3"/>
      <c r="F36" s="3"/>
      <c r="G36" s="3"/>
      <c r="H36" s="26"/>
      <c r="I36" s="26"/>
      <c r="J36" s="26"/>
      <c r="K36" s="26"/>
      <c r="L36" s="26"/>
      <c r="M36" s="26"/>
      <c r="N36" s="53">
        <f t="shared" si="1"/>
        <v>0</v>
      </c>
      <c r="O36" s="53"/>
      <c r="P36" s="26"/>
      <c r="Q36" s="26"/>
      <c r="R36" s="26"/>
      <c r="S36" s="26"/>
    </row>
    <row r="37" spans="3:19" x14ac:dyDescent="0.35">
      <c r="C37" s="3"/>
      <c r="D37" s="3"/>
      <c r="E37" s="3"/>
      <c r="F37" s="3"/>
      <c r="G37" s="3"/>
      <c r="H37" s="26"/>
      <c r="I37" s="26"/>
      <c r="J37" s="26"/>
      <c r="K37" s="26"/>
      <c r="L37" s="26"/>
      <c r="M37" s="26"/>
      <c r="N37" s="53">
        <f t="shared" si="1"/>
        <v>0</v>
      </c>
      <c r="O37" s="53"/>
      <c r="P37" s="26"/>
      <c r="Q37" s="26"/>
      <c r="R37" s="26"/>
      <c r="S37" s="26"/>
    </row>
    <row r="38" spans="3:19" x14ac:dyDescent="0.35">
      <c r="C38" s="3"/>
      <c r="D38" s="3"/>
      <c r="E38" s="3"/>
      <c r="F38" s="3"/>
      <c r="G38" s="3"/>
      <c r="H38" s="26"/>
      <c r="I38" s="26"/>
      <c r="J38" s="26"/>
      <c r="K38" s="26"/>
      <c r="L38" s="26"/>
      <c r="M38" s="26"/>
      <c r="N38" s="53">
        <f t="shared" si="1"/>
        <v>0</v>
      </c>
      <c r="O38" s="53"/>
      <c r="P38" s="26"/>
      <c r="Q38" s="26"/>
      <c r="R38" s="26"/>
      <c r="S38" s="26"/>
    </row>
    <row r="39" spans="3:19" x14ac:dyDescent="0.35">
      <c r="C39" s="3"/>
      <c r="D39" s="3"/>
      <c r="E39" s="3"/>
      <c r="F39" s="3"/>
      <c r="G39" s="3"/>
    </row>
  </sheetData>
  <phoneticPr fontId="10" type="noConversion"/>
  <dataValidations disablePrompts="1" count="1">
    <dataValidation type="list" allowBlank="1" showInputMessage="1" showErrorMessage="1" sqref="H7:S7 H9:S9 H15:S15 H17:S17 H20:S20 H27:S27" xr:uid="{3ABD7D69-3185-4E40-A7C5-5DF92FB05F4E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66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ignoredErrors>
    <ignoredError sqref="B8 B10:B14 B28 B21:B26 B18:B19 B16 B29:B30" twoDigitTextYear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72CAE-8299-4BEF-B39C-172C71FF7244}">
  <sheetPr>
    <tabColor theme="8" tint="0.59999389629810485"/>
    <outlinePr summaryBelow="0" summaryRight="0"/>
    <pageSetUpPr fitToPage="1"/>
  </sheetPr>
  <dimension ref="B1:S21"/>
  <sheetViews>
    <sheetView zoomScale="90" zoomScaleNormal="90" workbookViewId="0">
      <pane xSplit="3" ySplit="5" topLeftCell="D6" activePane="bottomRight" state="frozen"/>
      <selection pane="topRight" activeCell="B3" sqref="B3:C3"/>
      <selection pane="bottomLeft" activeCell="B3" sqref="B3:C3"/>
      <selection pane="bottomRight" activeCell="F18" sqref="F18"/>
    </sheetView>
  </sheetViews>
  <sheetFormatPr baseColWidth="10" defaultColWidth="9.81640625" defaultRowHeight="14.5" x14ac:dyDescent="0.35"/>
  <cols>
    <col min="1" max="1" width="3" style="3" customWidth="1"/>
    <col min="2" max="2" width="14" style="31" customWidth="1"/>
    <col min="3" max="3" width="30.54296875" style="8" customWidth="1"/>
    <col min="4" max="4" width="33.81640625" style="8" customWidth="1"/>
    <col min="5" max="5" width="15.26953125" style="8" customWidth="1"/>
    <col min="6" max="6" width="12.1796875" style="8" customWidth="1"/>
    <col min="7" max="7" width="12" style="8" customWidth="1"/>
    <col min="8" max="8" width="11" style="3" customWidth="1"/>
    <col min="9" max="9" width="30.453125" style="3" customWidth="1"/>
    <col min="10" max="10" width="30.26953125" style="3" customWidth="1"/>
    <col min="11" max="13" width="16.54296875" style="3" customWidth="1"/>
    <col min="14" max="14" width="14.1796875" style="3" customWidth="1"/>
    <col min="15" max="15" width="16.26953125" style="3" customWidth="1"/>
    <col min="16" max="16" width="16.81640625" style="3" customWidth="1"/>
    <col min="17" max="17" width="15.1796875" style="3" customWidth="1"/>
    <col min="18" max="18" width="20.81640625" style="3" customWidth="1"/>
    <col min="19" max="19" width="17.81640625" style="3" customWidth="1"/>
    <col min="20" max="20" width="2.453125" style="3" customWidth="1"/>
    <col min="21" max="16384" width="9.81640625" style="3"/>
  </cols>
  <sheetData>
    <row r="1" spans="2:19" s="1" customFormat="1" ht="50.15" customHeight="1" x14ac:dyDescent="0.35">
      <c r="B1" s="30"/>
      <c r="C1" s="7"/>
      <c r="D1" s="7"/>
      <c r="E1" s="7"/>
      <c r="F1" s="7"/>
      <c r="G1" s="7"/>
    </row>
    <row r="2" spans="2:19" ht="20.149999999999999" customHeight="1" x14ac:dyDescent="0.35"/>
    <row r="3" spans="2:19" ht="27.65" customHeight="1" x14ac:dyDescent="0.35">
      <c r="H3" s="21" t="s">
        <v>57</v>
      </c>
      <c r="I3" s="22" t="s">
        <v>58</v>
      </c>
      <c r="J3" s="22"/>
      <c r="K3" s="8"/>
      <c r="L3" s="8"/>
      <c r="M3" s="8"/>
      <c r="N3" s="8"/>
      <c r="O3" s="8"/>
      <c r="P3" s="8"/>
      <c r="Q3" s="8"/>
      <c r="R3" s="8"/>
      <c r="S3" s="8"/>
    </row>
    <row r="4" spans="2:19" ht="17.5" customHeight="1" x14ac:dyDescent="0.35">
      <c r="O4" s="8"/>
    </row>
    <row r="5" spans="2:19" ht="31" x14ac:dyDescent="0.35">
      <c r="B5" s="32" t="s">
        <v>21</v>
      </c>
      <c r="C5" s="23" t="s">
        <v>23</v>
      </c>
      <c r="D5" s="23" t="s">
        <v>25</v>
      </c>
      <c r="E5" s="28" t="s">
        <v>107</v>
      </c>
      <c r="F5" s="28" t="s">
        <v>27</v>
      </c>
      <c r="G5" s="28" t="s">
        <v>29</v>
      </c>
      <c r="H5" s="23" t="s">
        <v>30</v>
      </c>
      <c r="I5" s="23" t="s">
        <v>32</v>
      </c>
      <c r="J5" s="23" t="s">
        <v>34</v>
      </c>
      <c r="K5" s="28" t="s">
        <v>36</v>
      </c>
      <c r="L5" s="28" t="s">
        <v>38</v>
      </c>
      <c r="M5" s="28" t="s">
        <v>40</v>
      </c>
      <c r="N5" s="28" t="s">
        <v>42</v>
      </c>
      <c r="O5" s="28" t="s">
        <v>115</v>
      </c>
      <c r="P5" s="28" t="s">
        <v>44</v>
      </c>
      <c r="Q5" s="28" t="s">
        <v>46</v>
      </c>
      <c r="R5" s="28" t="s">
        <v>48</v>
      </c>
      <c r="S5" s="28" t="s">
        <v>50</v>
      </c>
    </row>
    <row r="6" spans="2:19" x14ac:dyDescent="0.35">
      <c r="B6" s="33" t="s">
        <v>56</v>
      </c>
      <c r="C6" s="24" t="str">
        <f>INDEX(Delkontrakt[Beskrivelse],MATCH(B6,Delkontrakt[Delkontrakt],0))</f>
        <v>RF-generator og prober</v>
      </c>
      <c r="D6" s="24"/>
      <c r="E6" s="24"/>
      <c r="F6" s="24"/>
      <c r="G6" s="24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2:19" x14ac:dyDescent="0.35">
      <c r="B7" s="58" t="s">
        <v>108</v>
      </c>
      <c r="C7" s="35" t="s">
        <v>114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2:19" ht="29" x14ac:dyDescent="0.35">
      <c r="B8" s="52" t="s">
        <v>70</v>
      </c>
      <c r="C8" s="44" t="s">
        <v>114</v>
      </c>
      <c r="D8" s="45" t="s">
        <v>126</v>
      </c>
      <c r="E8" s="55">
        <v>24</v>
      </c>
      <c r="F8" s="45" t="s">
        <v>129</v>
      </c>
      <c r="G8" s="55"/>
      <c r="H8" s="65"/>
      <c r="I8" s="65"/>
      <c r="J8" s="66"/>
      <c r="K8" s="39"/>
      <c r="L8" s="39"/>
      <c r="M8" s="39"/>
      <c r="N8" s="40"/>
      <c r="O8" s="40"/>
      <c r="P8" s="38"/>
      <c r="Q8" s="26"/>
      <c r="R8" s="26"/>
      <c r="S8" s="26"/>
    </row>
    <row r="9" spans="2:19" x14ac:dyDescent="0.35">
      <c r="B9" s="58" t="s">
        <v>109</v>
      </c>
      <c r="C9" s="35" t="s">
        <v>116</v>
      </c>
      <c r="D9" s="10"/>
      <c r="E9" s="5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2:19" x14ac:dyDescent="0.35">
      <c r="B10" s="72" t="s">
        <v>74</v>
      </c>
      <c r="C10" s="13" t="s">
        <v>110</v>
      </c>
      <c r="D10" s="13"/>
      <c r="E10" s="59">
        <v>5</v>
      </c>
      <c r="F10" s="25" t="s">
        <v>129</v>
      </c>
      <c r="G10" s="53" t="s">
        <v>130</v>
      </c>
      <c r="H10" s="26"/>
      <c r="I10" s="26"/>
      <c r="J10" s="26"/>
      <c r="K10" s="26"/>
      <c r="L10" s="26"/>
      <c r="M10" s="26"/>
      <c r="N10" s="25">
        <f t="shared" ref="N10:N12" si="0">IFERROR(M10/L10,0)</f>
        <v>0</v>
      </c>
      <c r="O10" s="25">
        <f>E10*N10</f>
        <v>0</v>
      </c>
      <c r="P10" s="26"/>
      <c r="Q10" s="26"/>
      <c r="R10" s="26"/>
      <c r="S10" s="26"/>
    </row>
    <row r="11" spans="2:19" x14ac:dyDescent="0.35">
      <c r="B11" s="72" t="s">
        <v>76</v>
      </c>
      <c r="C11" s="13" t="s">
        <v>111</v>
      </c>
      <c r="D11" s="13"/>
      <c r="E11" s="59">
        <v>550</v>
      </c>
      <c r="F11" s="25" t="s">
        <v>129</v>
      </c>
      <c r="G11" s="53" t="s">
        <v>130</v>
      </c>
      <c r="H11" s="26"/>
      <c r="I11" s="26"/>
      <c r="J11" s="26"/>
      <c r="K11" s="26"/>
      <c r="L11" s="26"/>
      <c r="M11" s="26"/>
      <c r="N11" s="25">
        <f t="shared" si="0"/>
        <v>0</v>
      </c>
      <c r="O11" s="25">
        <f>E11*N11</f>
        <v>0</v>
      </c>
      <c r="P11" s="26"/>
      <c r="Q11" s="26"/>
      <c r="R11" s="26"/>
      <c r="S11" s="26"/>
    </row>
    <row r="12" spans="2:19" x14ac:dyDescent="0.35">
      <c r="B12" s="72" t="s">
        <v>113</v>
      </c>
      <c r="C12" s="13" t="s">
        <v>112</v>
      </c>
      <c r="D12" s="13"/>
      <c r="E12" s="59">
        <v>550</v>
      </c>
      <c r="F12" s="25" t="s">
        <v>129</v>
      </c>
      <c r="G12" s="53" t="s">
        <v>130</v>
      </c>
      <c r="H12" s="26"/>
      <c r="I12" s="26"/>
      <c r="J12" s="26"/>
      <c r="K12" s="26"/>
      <c r="L12" s="26"/>
      <c r="M12" s="26"/>
      <c r="N12" s="25">
        <f t="shared" si="0"/>
        <v>0</v>
      </c>
      <c r="O12" s="25">
        <f>E12*N12</f>
        <v>0</v>
      </c>
      <c r="P12" s="26"/>
      <c r="Q12" s="26"/>
      <c r="R12" s="26"/>
      <c r="S12" s="26"/>
    </row>
    <row r="13" spans="2:19" x14ac:dyDescent="0.35">
      <c r="B13" s="34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9"/>
      <c r="O13" s="27"/>
      <c r="P13" s="10"/>
      <c r="Q13" s="10"/>
      <c r="R13" s="10"/>
      <c r="S13" s="10"/>
    </row>
    <row r="14" spans="2:19" x14ac:dyDescent="0.35">
      <c r="B14" s="34"/>
      <c r="C14" s="10"/>
      <c r="D14" s="10"/>
      <c r="E14" s="10"/>
      <c r="F14" s="10"/>
      <c r="G14" s="10"/>
      <c r="H14" s="10" t="s">
        <v>59</v>
      </c>
      <c r="I14" s="10"/>
      <c r="J14" s="10"/>
      <c r="K14" s="10"/>
      <c r="L14" s="10"/>
      <c r="M14" s="10"/>
      <c r="N14" s="29"/>
      <c r="O14" s="27"/>
      <c r="P14" s="10"/>
      <c r="Q14" s="10"/>
      <c r="R14" s="10"/>
      <c r="S14" s="10"/>
    </row>
    <row r="15" spans="2:19" x14ac:dyDescent="0.35">
      <c r="C15" s="3"/>
      <c r="D15" s="3"/>
      <c r="E15" s="3"/>
      <c r="F15" s="3"/>
      <c r="G15" s="3"/>
      <c r="H15" s="26"/>
      <c r="I15" s="26"/>
      <c r="J15" s="26"/>
      <c r="K15" s="26"/>
      <c r="L15" s="26"/>
      <c r="M15" s="26"/>
      <c r="N15" s="25">
        <f>IFERROR(M15/L15,0)</f>
        <v>0</v>
      </c>
      <c r="O15" s="25"/>
      <c r="P15" s="26"/>
      <c r="Q15" s="26"/>
      <c r="R15" s="26"/>
      <c r="S15" s="26"/>
    </row>
    <row r="16" spans="2:19" x14ac:dyDescent="0.35">
      <c r="C16" s="3"/>
      <c r="D16" s="3"/>
      <c r="E16" s="3"/>
      <c r="F16" s="3"/>
      <c r="G16" s="3"/>
      <c r="H16" s="26"/>
      <c r="I16" s="26"/>
      <c r="J16" s="26"/>
      <c r="K16" s="26"/>
      <c r="L16" s="26"/>
      <c r="M16" s="26"/>
      <c r="N16" s="25">
        <f t="shared" ref="N16:N20" si="1">IFERROR(M16/L16,0)</f>
        <v>0</v>
      </c>
      <c r="O16" s="25"/>
      <c r="P16" s="26"/>
      <c r="Q16" s="26"/>
      <c r="R16" s="26"/>
      <c r="S16" s="26"/>
    </row>
    <row r="17" spans="3:19" x14ac:dyDescent="0.35">
      <c r="C17" s="3"/>
      <c r="D17" s="3"/>
      <c r="E17" s="3"/>
      <c r="F17" s="3"/>
      <c r="G17" s="3"/>
      <c r="H17" s="26"/>
      <c r="I17" s="26"/>
      <c r="J17" s="26"/>
      <c r="K17" s="26"/>
      <c r="L17" s="26"/>
      <c r="M17" s="26"/>
      <c r="N17" s="25">
        <f t="shared" si="1"/>
        <v>0</v>
      </c>
      <c r="O17" s="25"/>
      <c r="P17" s="26"/>
      <c r="Q17" s="26"/>
      <c r="R17" s="26"/>
      <c r="S17" s="26"/>
    </row>
    <row r="18" spans="3:19" x14ac:dyDescent="0.35">
      <c r="C18" s="3"/>
      <c r="D18" s="3"/>
      <c r="E18" s="3"/>
      <c r="F18" s="3"/>
      <c r="G18" s="3"/>
      <c r="H18" s="26"/>
      <c r="I18" s="26"/>
      <c r="J18" s="26"/>
      <c r="K18" s="26"/>
      <c r="L18" s="26"/>
      <c r="M18" s="26"/>
      <c r="N18" s="25">
        <f t="shared" si="1"/>
        <v>0</v>
      </c>
      <c r="O18" s="25"/>
      <c r="P18" s="26"/>
      <c r="Q18" s="26"/>
      <c r="R18" s="26"/>
      <c r="S18" s="26"/>
    </row>
    <row r="19" spans="3:19" x14ac:dyDescent="0.35">
      <c r="C19" s="3"/>
      <c r="D19" s="3"/>
      <c r="E19" s="3"/>
      <c r="F19" s="3"/>
      <c r="G19" s="3"/>
      <c r="H19" s="26"/>
      <c r="I19" s="26"/>
      <c r="J19" s="26"/>
      <c r="K19" s="26"/>
      <c r="L19" s="26"/>
      <c r="M19" s="26"/>
      <c r="N19" s="25">
        <f t="shared" si="1"/>
        <v>0</v>
      </c>
      <c r="O19" s="25"/>
      <c r="P19" s="26"/>
      <c r="Q19" s="26"/>
      <c r="R19" s="26"/>
      <c r="S19" s="26"/>
    </row>
    <row r="20" spans="3:19" x14ac:dyDescent="0.35">
      <c r="C20" s="3"/>
      <c r="D20" s="3"/>
      <c r="E20" s="3"/>
      <c r="F20" s="3"/>
      <c r="G20" s="3"/>
      <c r="H20" s="26"/>
      <c r="I20" s="26"/>
      <c r="J20" s="26"/>
      <c r="K20" s="26"/>
      <c r="L20" s="26"/>
      <c r="M20" s="26"/>
      <c r="N20" s="25">
        <f t="shared" si="1"/>
        <v>0</v>
      </c>
      <c r="O20" s="25"/>
      <c r="P20" s="26"/>
      <c r="Q20" s="26"/>
      <c r="R20" s="26"/>
      <c r="S20" s="26"/>
    </row>
    <row r="21" spans="3:19" x14ac:dyDescent="0.35">
      <c r="C21" s="3"/>
      <c r="D21" s="3"/>
      <c r="E21" s="3"/>
      <c r="F21" s="3"/>
      <c r="G21" s="3"/>
    </row>
  </sheetData>
  <phoneticPr fontId="10" type="noConversion"/>
  <dataValidations count="1">
    <dataValidation type="list" allowBlank="1" showInputMessage="1" showErrorMessage="1" sqref="H7:S7 H9:S9" xr:uid="{63F26EE9-0359-4A63-80B4-CF40E7EF2D42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66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ignoredErrors>
    <ignoredError sqref="B8:B9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DFF638B86203543A97F904B960A738D" ma:contentTypeVersion="3" ma:contentTypeDescription="Opprett et nytt dokument." ma:contentTypeScope="" ma:versionID="f3b975486589301daa8cf897a962ced8">
  <xsd:schema xmlns:xsd="http://www.w3.org/2001/XMLSchema" xmlns:xs="http://www.w3.org/2001/XMLSchema" xmlns:p="http://schemas.microsoft.com/office/2006/metadata/properties" xmlns:ns2="d9e258d2-ab4a-4e54-bb03-74378d2d1d51" targetNamespace="http://schemas.microsoft.com/office/2006/metadata/properties" ma:root="true" ma:fieldsID="133c5d0bc934e72d6efdfb5756e3ed24" ns2:_="">
    <xsd:import namespace="d9e258d2-ab4a-4e54-bb03-74378d2d1d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258d2-ab4a-4e54-bb03-74378d2d1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92D205-0B3F-485B-9103-C5B2101F190D}">
  <ds:schemaRefs>
    <ds:schemaRef ds:uri="d9e258d2-ab4a-4e54-bb03-74378d2d1d51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5954E1-0149-432D-88BB-402563CB9E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</vt:i4>
      </vt:variant>
      <vt:variant>
        <vt:lpstr>Navngitte områder</vt:lpstr>
      </vt:variant>
      <vt:variant>
        <vt:i4>7</vt:i4>
      </vt:variant>
    </vt:vector>
  </HeadingPairs>
  <TitlesOfParts>
    <vt:vector size="13" baseType="lpstr">
      <vt:lpstr>Mal</vt:lpstr>
      <vt:lpstr>Forside</vt:lpstr>
      <vt:lpstr>Veiledning</vt:lpstr>
      <vt:lpstr>Omfang</vt:lpstr>
      <vt:lpstr>Delkontrakt 1</vt:lpstr>
      <vt:lpstr>Delkontrakt 2</vt:lpstr>
      <vt:lpstr>Delkontrakt_1</vt:lpstr>
      <vt:lpstr>'Delkontrakt 2'!Delkontrakt_2</vt:lpstr>
      <vt:lpstr>Forside!Utskriftsområde</vt:lpstr>
      <vt:lpstr>Omfang!Utskriftsområde</vt:lpstr>
      <vt:lpstr>Veiledning!Utskriftsområde</vt:lpstr>
      <vt:lpstr>'Delkontrakt 1'!Utskriftstitler</vt:lpstr>
      <vt:lpstr>'Delkontrakt 2'!Utskriftstitler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/>
  <dc:description/>
  <cp:lastModifiedBy>Marius Bjerkan</cp:lastModifiedBy>
  <cp:revision/>
  <dcterms:created xsi:type="dcterms:W3CDTF">2020-09-30T13:16:59Z</dcterms:created>
  <dcterms:modified xsi:type="dcterms:W3CDTF">2026-09-08T10:23:10Z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0x0101002DFF638B86203543A97F904B960A738D</vt:lpwstr>
  </property>
  <property fmtid="{D5CDD505-2E9C-101B-9397-08002B2CF9AE}" pid="3" name="Order">
    <vt:r8>132600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TaxCatchAll">
    <vt:lpwstr>1;#Kladd|b4b6a614-00e1-4169-90bb-f9dbedae6a98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c706b671796746379fc435e5ab8acaf9">
    <vt:lpwstr>Kladd|b4b6a614-00e1-4169-90bb-f9dbedae6a98</vt:lpwstr>
  </property>
  <property fmtid="{D5CDD505-2E9C-101B-9397-08002B2CF9AE}" pid="12" name="SHICategory">
    <vt:lpwstr/>
  </property>
  <property fmtid="{D5CDD505-2E9C-101B-9397-08002B2CF9AE}" pid="13" name="eddf1c2c1da842e2bc8d48adb607c365">
    <vt:lpwstr/>
  </property>
  <property fmtid="{D5CDD505-2E9C-101B-9397-08002B2CF9AE}" pid="14" name="SHIBusinessUnit">
    <vt:lpwstr/>
  </property>
  <property fmtid="{D5CDD505-2E9C-101B-9397-08002B2CF9AE}" pid="15" name="mb0d347ee0664214bffb1328b3228b3b">
    <vt:lpwstr/>
  </property>
  <property fmtid="{D5CDD505-2E9C-101B-9397-08002B2CF9AE}" pid="16" name="SHIArchiveKey">
    <vt:lpwstr/>
  </property>
  <property fmtid="{D5CDD505-2E9C-101B-9397-08002B2CF9AE}" pid="17" name="f692c5fbbf584dd1b4cdb2fc07ec6741">
    <vt:lpwstr/>
  </property>
  <property fmtid="{D5CDD505-2E9C-101B-9397-08002B2CF9AE}" pid="18" name="SHIBusinessFunction">
    <vt:lpwstr/>
  </property>
  <property fmtid="{D5CDD505-2E9C-101B-9397-08002B2CF9AE}" pid="19" name="SHIJournalType">
    <vt:lpwstr/>
  </property>
  <property fmtid="{D5CDD505-2E9C-101B-9397-08002B2CF9AE}" pid="20" name="cd34d7d8f9d8445ca63dd03b5376680a">
    <vt:lpwstr/>
  </property>
  <property fmtid="{D5CDD505-2E9C-101B-9397-08002B2CF9AE}" pid="21" name="SHIStatus">
    <vt:lpwstr>1;#Kladd|b4b6a614-00e1-4169-90bb-f9dbedae6a98</vt:lpwstr>
  </property>
  <property fmtid="{D5CDD505-2E9C-101B-9397-08002B2CF9AE}" pid="22" name="lda629c15bae4e91aa6c7e8cbbdfc8b6">
    <vt:lpwstr/>
  </property>
</Properties>
</file>