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Anskaffelseavtrestkgryter-Internt/Shared Documents/Kokegryter til UNN HF/2 Konkurransegrunnlag og tilbud/2.2 Konkurransegrunnlag utlyst​/"/>
    </mc:Choice>
  </mc:AlternateContent>
  <xr:revisionPtr revIDLastSave="225" documentId="8_{7D4232C8-2657-493B-9334-A0CE8E564282}" xr6:coauthVersionLast="47" xr6:coauthVersionMax="47" xr10:uidLastSave="{92626682-8321-43D3-81AD-E8073CCD3F9A}"/>
  <bookViews>
    <workbookView xWindow="-120" yWindow="-120" windowWidth="51840" windowHeight="21120" firstSheet="1" activeTab="3" xr2:uid="{A3C0B478-945C-4755-90FB-EA5C4B4063CD}"/>
  </bookViews>
  <sheets>
    <sheet name="Mal" sheetId="4" r:id="rId1"/>
    <sheet name="Forside" sheetId="2" r:id="rId2"/>
    <sheet name="Veiledning" sheetId="3" r:id="rId3"/>
    <sheet name="Kokegryter - UNN HF" sheetId="9" r:id="rId4"/>
  </sheets>
  <definedNames>
    <definedName name="_ftnref1" localSheetId="3">'Kokegryter - UNN HF'!#REF!</definedName>
    <definedName name="_ftnref2" localSheetId="3">'Kokegryter - UNN HF'!#REF!</definedName>
    <definedName name="_Toc304455793" localSheetId="1">Forside!#REF!</definedName>
    <definedName name="_Toc304455793" localSheetId="2">Veiledning!#REF!</definedName>
    <definedName name="_Toc304455794" localSheetId="2">Veiledning!#REF!</definedName>
    <definedName name="_Toc304455795" localSheetId="1">Forside!#REF!</definedName>
    <definedName name="_Toc304455795" localSheetId="2">Veiledning!#REF!</definedName>
    <definedName name="_Toc444763954" localSheetId="2">Veiledning!#REF!</definedName>
    <definedName name="Delkontrakt_1" localSheetId="3">'Kokegryter - UNN HF'!$B$6</definedName>
    <definedName name="Delkontrakt_1">#REF!</definedName>
    <definedName name="Delkontrakt_10" localSheetId="3">'Kokegryter - UNN HF'!#REF!</definedName>
    <definedName name="Delkontrakt_10">#REF!</definedName>
    <definedName name="Delkontrakt_2" localSheetId="3">'Kokegryter - UNN HF'!#REF!</definedName>
    <definedName name="Delkontrakt_2">#REF!</definedName>
    <definedName name="Delkontrakt_3" localSheetId="3">'Kokegryter - UNN HF'!#REF!</definedName>
    <definedName name="Delkontrakt_3">#REF!</definedName>
    <definedName name="Delkontrakt_4" localSheetId="3">'Kokegryter - UNN HF'!#REF!</definedName>
    <definedName name="Delkontrakt_4">#REF!</definedName>
    <definedName name="Delkontrakt_5" localSheetId="3">'Kokegryter - UNN HF'!#REF!</definedName>
    <definedName name="Delkontrakt_5">#REF!</definedName>
    <definedName name="Delkontrakt_6" localSheetId="3">'Kokegryter - UNN HF'!#REF!</definedName>
    <definedName name="Delkontrakt_6">#REF!</definedName>
    <definedName name="Delkontrakt_7" localSheetId="3">'Kokegryter - UNN HF'!#REF!</definedName>
    <definedName name="Delkontrakt_7">#REF!</definedName>
    <definedName name="Delkontrakt_8" localSheetId="3">'Kokegryter - UNN HF'!#REF!</definedName>
    <definedName name="Delkontrakt_8">#REF!</definedName>
    <definedName name="Delkontrakt_9" localSheetId="3">'Kokegryter - UNN HF'!#REF!</definedName>
    <definedName name="Delkontrakt_9">#REF!</definedName>
    <definedName name="_xlnm.Print_Area" localSheetId="1">Forside!$A$1:$E$45</definedName>
    <definedName name="_xlnm.Print_Area" localSheetId="2">Veiledning!$A$1:$D$15</definedName>
    <definedName name="_xlnm.Print_Titles" localSheetId="3">'Kokegryter - UNN HF'!$1:$5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9" l="1"/>
  <c r="K13" i="9"/>
  <c r="K37" i="9"/>
  <c r="K45" i="9"/>
  <c r="K26" i="9"/>
  <c r="K27" i="9"/>
  <c r="K28" i="9"/>
  <c r="K29" i="9"/>
  <c r="K30" i="9"/>
  <c r="K31" i="9"/>
  <c r="K32" i="9"/>
  <c r="K33" i="9"/>
  <c r="K34" i="9"/>
  <c r="K35" i="9"/>
  <c r="K16" i="9"/>
  <c r="K15" i="9"/>
  <c r="K44" i="9" l="1"/>
  <c r="K17" i="9"/>
  <c r="K9" i="9" l="1"/>
  <c r="K7" i="9"/>
  <c r="K8" i="9"/>
  <c r="K10" i="9" l="1"/>
  <c r="K20" i="9"/>
  <c r="K21" i="9"/>
  <c r="K43" i="9"/>
  <c r="K42" i="9"/>
  <c r="K41" i="9"/>
  <c r="K40" i="9"/>
  <c r="K39" i="9"/>
  <c r="K38" i="9"/>
  <c r="K36" i="9"/>
  <c r="K25" i="9"/>
  <c r="K24" i="9"/>
  <c r="K23" i="9"/>
  <c r="K22" i="9"/>
</calcChain>
</file>

<file path=xl/sharedStrings.xml><?xml version="1.0" encoding="utf-8"?>
<sst xmlns="http://schemas.openxmlformats.org/spreadsheetml/2006/main" count="153" uniqueCount="101">
  <si>
    <t>SHI Overskrift 1</t>
  </si>
  <si>
    <t>SHI Overskrift 2</t>
  </si>
  <si>
    <t>SHI Overskrift 3</t>
  </si>
  <si>
    <t xml:space="preserve">Grunnfarge </t>
  </si>
  <si>
    <t>Normal</t>
  </si>
  <si>
    <t>Normal beskyttet</t>
  </si>
  <si>
    <t>Normal inntasting</t>
  </si>
  <si>
    <t>Alle faner skal ha hvit logo på blå bunn øverst i venstre hjørne</t>
  </si>
  <si>
    <t>Blå bakgrunnsfarge er definert i stil: SHI Overskrift 1 og 2</t>
  </si>
  <si>
    <t>Skrifttype: Calibri 11 (normal, overskrift 2 og 3) /12 (overskrift 1)</t>
  </si>
  <si>
    <t xml:space="preserve"> </t>
  </si>
  <si>
    <t>Felter som skal fylles ut av tilbyder bør være hvite (normal) eventuelt lys gul (normal inntasting)</t>
  </si>
  <si>
    <t>Felter som ikke skal fylles ut av tilbyder bør være grå (normal beskyttet). Når dokumentet er ferdig, kan man vurdere å låse grå felter for å forhindre at tilbyder skriver inn i feil felt</t>
  </si>
  <si>
    <t>Nasjonalt profilprogram for helseforetakene</t>
  </si>
  <si>
    <t>Anskaffelse</t>
  </si>
  <si>
    <t>Prisskjema</t>
  </si>
  <si>
    <t>VEILEDNING FOR UTFYLLING AV PRISSKJEMA</t>
  </si>
  <si>
    <t xml:space="preserve">Oppdragsgivers krav er beskrevet i de andre arkfanene i dette regnearket. Her forklares hvordan prisskjema skal forstås og fylles ut. Tilbyder skal bare skrive i felt med gul bakgrunn.
</t>
  </si>
  <si>
    <t>Kolonne</t>
  </si>
  <si>
    <t>Kommentar</t>
  </si>
  <si>
    <t>Linjenr.</t>
  </si>
  <si>
    <t>Unikt nummer.</t>
  </si>
  <si>
    <t>Oppdragsgivers bekrivelse (anbudslinjenavn)</t>
  </si>
  <si>
    <t>Oppdragsgivers beskrivelse av varen/produktet som ønskes tilbudt.</t>
  </si>
  <si>
    <t>Ev.supplerende informasjon/kommentar</t>
  </si>
  <si>
    <t xml:space="preserve">Enhet </t>
  </si>
  <si>
    <t xml:space="preserve">Den enhet som antatt mengde er oppgitt i. </t>
  </si>
  <si>
    <t>Tilbyders art.nr</t>
  </si>
  <si>
    <t>Fylles ut av tilbyder med det artikkelnummeret som brukes på ordrebekreftelse, faktura og i EHF-katalog.
Kan fylles ut med midlertidig nummer hvis tilbyder ikke har tildelt tilbudt produktet slikt nummer på tilbudstidspunktet, men tilbyder må da opplyse om dette i kommentarfeltet.</t>
  </si>
  <si>
    <t>Tilbyders artikkelnavn</t>
  </si>
  <si>
    <t>Artikkelnavnet, fortrinnsvis slik dette skrives på produktet.</t>
  </si>
  <si>
    <t>Kort beskrivelse av og/eller kommentar til tilbudt produkt</t>
  </si>
  <si>
    <t>Her kan tilbyder ved behov gi utfyllende informasjon som ikke fremkommer av artikkelteksten. Kan være blankt.</t>
  </si>
  <si>
    <t>Beskrivelse</t>
  </si>
  <si>
    <t xml:space="preserve">Tilbyders navn: </t>
  </si>
  <si>
    <t xml:space="preserve"> &lt; Navn fylles ut av tilbyder&gt;</t>
  </si>
  <si>
    <t>Mengde</t>
  </si>
  <si>
    <t>Tilbudt pris pr stk
ekskl. mva.</t>
  </si>
  <si>
    <t>Totalsum</t>
  </si>
  <si>
    <t>Kokegryter til UNN HF</t>
  </si>
  <si>
    <t>1.1</t>
  </si>
  <si>
    <t>Se Vedlegg Kravspesifikasjon for nærmere beskrivelse</t>
  </si>
  <si>
    <t>stk</t>
  </si>
  <si>
    <t>Kokegryte  - 400 liter</t>
  </si>
  <si>
    <t>Til evaluering</t>
  </si>
  <si>
    <t>1.3</t>
  </si>
  <si>
    <t>Navn</t>
  </si>
  <si>
    <t>Enhet</t>
  </si>
  <si>
    <t>2.1</t>
  </si>
  <si>
    <t>2.4</t>
  </si>
  <si>
    <t>Spesifiser alle slite- og reservedeldeler for kokegrytene med antall utskiftinger per del i løpet av 10 år :</t>
  </si>
  <si>
    <t># utskiftninger i løpet av 10 år</t>
  </si>
  <si>
    <t>Hvor mange gryter gjelder utskiftningen?</t>
  </si>
  <si>
    <t>Tilbudt pris pr stk ekskl. mva. (per utskifting)</t>
  </si>
  <si>
    <t>3.1</t>
  </si>
  <si>
    <t>Utskiftninger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</si>
  <si>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</si>
  <si>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</si>
  <si>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</si>
  <si>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</si>
  <si>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</si>
  <si>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</si>
  <si>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</si>
  <si>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</si>
  <si>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</si>
  <si>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</si>
  <si>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</si>
  <si>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</si>
  <si>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</si>
  <si>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</si>
  <si>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</si>
  <si>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</si>
  <si>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</si>
  <si>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</si>
  <si>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</si>
  <si>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</si>
  <si>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</si>
  <si>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</si>
  <si>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</si>
  <si>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Evalueringssum</t>
  </si>
  <si>
    <t>2026/85443</t>
  </si>
  <si>
    <t>Kokegryte - 300 liter</t>
  </si>
  <si>
    <t>1.2</t>
  </si>
  <si>
    <t>Demontering av eksisterende 3 kokegryter</t>
  </si>
  <si>
    <t>Antall år</t>
  </si>
  <si>
    <t>År</t>
  </si>
  <si>
    <t>Årspris service- og vedlikeholdsavtale</t>
  </si>
  <si>
    <t>2 år service og vedlikeholdsavtale. Se Vedlegg Kravspesifikasjon for nærmere beskrivelse.</t>
  </si>
  <si>
    <t>Service og vedlikeholdsavtale - Kokegryte 400 liter (2 år)</t>
  </si>
  <si>
    <t>2.2</t>
  </si>
  <si>
    <t>2.3</t>
  </si>
  <si>
    <t>Opsjon – årlig service- og vedlikeholdsavtale – Kokegryte 400 liter (inntil 5 år)</t>
  </si>
  <si>
    <r>
      <t xml:space="preserve">Årlig service- og vedlikeholdsavtale. Oppdragsgiver har opsjon på forlengelse med ett (1) år av gangen i inntil fem (5) år. </t>
    </r>
    <r>
      <rPr>
        <b/>
        <sz val="11"/>
        <color theme="1"/>
        <rFont val="Calibri"/>
        <family val="2"/>
        <scheme val="minor"/>
      </rPr>
      <t>Oppgis som pris per år. Opsjonen inngår ikke i evalueringssummen.</t>
    </r>
  </si>
  <si>
    <r>
      <t>Årlig service- og vedlikeholdsavtale. Oppdragsgiver har opsjon på forlengelse med ett (1) år av gangen i inntil fem (5) år.</t>
    </r>
    <r>
      <rPr>
        <b/>
        <sz val="11"/>
        <color theme="1"/>
        <rFont val="Calibri"/>
        <family val="2"/>
        <scheme val="minor"/>
      </rPr>
      <t xml:space="preserve"> Oppgis som pris per år. Opsjonen inngår ikke i evalueringssummen.</t>
    </r>
  </si>
  <si>
    <t>Til evaluering:</t>
  </si>
  <si>
    <t>Opsjon – årlig service- og vedlikeholdsavtale – Kokegryter  300 liter, 2 stk (inntil 5 år)</t>
  </si>
  <si>
    <t>Service og vedlikeholdsavtale - Kokegryter 300 liter, 2 stk (2 år)</t>
  </si>
  <si>
    <t xml:space="preserve">Det antall / den mengde som oppdragsgiver legger til grunn ved evaluering av tilbudene. </t>
  </si>
  <si>
    <t>Tilbudt pris pr stk</t>
  </si>
  <si>
    <t>Automatisk beregnet felt.</t>
  </si>
  <si>
    <t>Automatisk beregnet felt. (Inneholder formelen: Antatt mengde * Tilbudt pris pr minste enhet).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</si>
</sst>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/>
      <right/>
      <top style="thin">
        <color theme="4" tint="0.59999389629810485"/>
      </top>
      <bottom/>
      <diagonal/>
    </border>
  </borders>
  <cellStyleXfs count="10">
    <xf numFmtId="0" fontId="0" fillId="0" borderId="0"/>
    <xf numFmtId="0" fontId="1" fillId="2" borderId="0"/>
    <xf numFmtId="0" fontId="5" fillId="0" borderId="0" applyNumberFormat="0" applyFill="0" applyBorder="0" applyAlignment="0" applyProtection="0"/>
    <xf numFmtId="0" fontId="8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4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2" applyFill="1"/>
    <xf numFmtId="0" fontId="6" fillId="3" borderId="0" xfId="1" applyFont="1" applyFill="1"/>
    <xf numFmtId="0" fontId="7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8" fillId="4" borderId="0" xfId="3" applyBorder="1" applyAlignment="1"/>
    <xf numFmtId="0" fontId="1" fillId="6" borderId="0" xfId="5"/>
    <xf numFmtId="0" fontId="1" fillId="5" borderId="2" xfId="4" applyBorder="1" applyAlignment="1">
      <alignment horizontal="left" vertical="top" wrapText="1"/>
    </xf>
    <xf numFmtId="0" fontId="2" fillId="2" borderId="0" xfId="1" applyFont="1"/>
    <xf numFmtId="0" fontId="9" fillId="5" borderId="2" xfId="4" applyFont="1" applyBorder="1" applyAlignment="1">
      <alignment horizontal="left" vertical="top" wrapText="1"/>
    </xf>
    <xf numFmtId="0" fontId="0" fillId="5" borderId="2" xfId="4" applyFont="1" applyBorder="1" applyAlignment="1">
      <alignment horizontal="left" vertical="top" wrapText="1"/>
    </xf>
    <xf numFmtId="0" fontId="2" fillId="2" borderId="0" xfId="1" applyFont="1" applyAlignment="1">
      <alignment horizontal="left" vertical="top" wrapText="1"/>
    </xf>
    <xf numFmtId="0" fontId="4" fillId="7" borderId="0" xfId="6"/>
    <xf numFmtId="0" fontId="1" fillId="3" borderId="0" xfId="7">
      <alignment horizontal="left" vertical="top" wrapText="1"/>
    </xf>
    <xf numFmtId="0" fontId="1" fillId="5" borderId="0" xfId="4" applyAlignment="1">
      <alignment wrapText="1"/>
    </xf>
    <xf numFmtId="0" fontId="1" fillId="8" borderId="0" xfId="8">
      <alignment wrapText="1"/>
      <protection locked="0"/>
    </xf>
    <xf numFmtId="0" fontId="1" fillId="3" borderId="0" xfId="7" applyAlignment="1">
      <alignment wrapText="1"/>
    </xf>
    <xf numFmtId="0" fontId="0" fillId="2" borderId="0" xfId="1" applyFont="1" applyAlignment="1">
      <alignment horizontal="right"/>
    </xf>
    <xf numFmtId="0" fontId="8" fillId="4" borderId="0" xfId="3" applyBorder="1" applyAlignment="1">
      <alignment wrapText="1"/>
    </xf>
    <xf numFmtId="0" fontId="4" fillId="7" borderId="0" xfId="6" applyAlignment="1">
      <alignment wrapText="1"/>
    </xf>
    <xf numFmtId="0" fontId="1" fillId="8" borderId="2" xfId="8" applyBorder="1">
      <alignment wrapText="1"/>
      <protection locked="0"/>
    </xf>
    <xf numFmtId="0" fontId="8" fillId="4" borderId="0" xfId="3" applyBorder="1" applyAlignment="1">
      <alignment horizontal="center" wrapText="1"/>
    </xf>
    <xf numFmtId="49" fontId="1" fillId="3" borderId="0" xfId="1" applyNumberFormat="1" applyFill="1"/>
    <xf numFmtId="49" fontId="1" fillId="2" borderId="0" xfId="1" applyNumberFormat="1"/>
    <xf numFmtId="49" fontId="8" fillId="4" borderId="0" xfId="3" applyNumberFormat="1" applyBorder="1" applyAlignment="1"/>
    <xf numFmtId="49" fontId="4" fillId="7" borderId="0" xfId="6" applyNumberFormat="1"/>
    <xf numFmtId="49" fontId="1" fillId="6" borderId="0" xfId="5" applyNumberFormat="1"/>
    <xf numFmtId="0" fontId="10" fillId="7" borderId="0" xfId="6" applyFont="1" applyAlignment="1">
      <alignment wrapText="1"/>
    </xf>
    <xf numFmtId="49" fontId="9" fillId="5" borderId="2" xfId="4" applyNumberFormat="1" applyFont="1" applyBorder="1" applyAlignment="1">
      <alignment vertical="center" wrapText="1"/>
    </xf>
    <xf numFmtId="0" fontId="9" fillId="5" borderId="2" xfId="4" applyFont="1" applyBorder="1" applyAlignment="1">
      <alignment vertical="top" wrapText="1"/>
    </xf>
    <xf numFmtId="0" fontId="9" fillId="5" borderId="2" xfId="4" applyFont="1" applyBorder="1" applyAlignment="1">
      <alignment wrapText="1"/>
    </xf>
    <xf numFmtId="0" fontId="9" fillId="5" borderId="2" xfId="4" applyFont="1" applyBorder="1" applyAlignment="1">
      <alignment vertical="center" wrapText="1"/>
    </xf>
    <xf numFmtId="0" fontId="1" fillId="5" borderId="2" xfId="4" applyBorder="1" applyAlignment="1">
      <alignment vertical="center" wrapText="1"/>
    </xf>
    <xf numFmtId="43" fontId="1" fillId="8" borderId="2" xfId="9" applyFill="1" applyBorder="1" applyAlignment="1" applyProtection="1">
      <alignment wrapText="1"/>
      <protection locked="0"/>
    </xf>
    <xf numFmtId="44" fontId="1" fillId="5" borderId="2" xfId="9" applyNumberFormat="1" applyFill="1" applyBorder="1" applyAlignment="1">
      <alignment wrapText="1"/>
    </xf>
    <xf numFmtId="43" fontId="3" fillId="8" borderId="2" xfId="9" applyFont="1" applyFill="1" applyBorder="1" applyAlignment="1" applyProtection="1">
      <alignment wrapText="1"/>
      <protection locked="0"/>
    </xf>
    <xf numFmtId="0" fontId="10" fillId="7" borderId="0" xfId="6" applyFont="1"/>
    <xf numFmtId="0" fontId="0" fillId="5" borderId="2" xfId="4" applyFont="1" applyBorder="1" applyAlignment="1">
      <alignment wrapText="1"/>
    </xf>
    <xf numFmtId="0" fontId="10" fillId="4" borderId="0" xfId="3" applyFont="1" applyBorder="1" applyAlignment="1">
      <alignment wrapText="1"/>
    </xf>
    <xf numFmtId="0" fontId="10" fillId="4" borderId="0" xfId="3" applyFont="1" applyBorder="1" applyAlignment="1">
      <alignment horizontal="center" wrapText="1"/>
    </xf>
    <xf numFmtId="164" fontId="1" fillId="8" borderId="2" xfId="9" applyNumberFormat="1" applyFill="1" applyBorder="1" applyAlignment="1" applyProtection="1">
      <alignment wrapText="1"/>
      <protection locked="0"/>
    </xf>
    <xf numFmtId="0" fontId="1" fillId="5" borderId="2" xfId="8" applyFill="1" applyBorder="1">
      <alignment wrapText="1"/>
      <protection locked="0"/>
    </xf>
    <xf numFmtId="44" fontId="1" fillId="8" borderId="2" xfId="8" applyNumberFormat="1" applyBorder="1">
      <alignment wrapText="1"/>
      <protection locked="0"/>
    </xf>
    <xf numFmtId="164" fontId="3" fillId="9" borderId="0" xfId="9" applyNumberFormat="1" applyFont="1" applyFill="1"/>
    <xf numFmtId="0" fontId="1" fillId="9" borderId="0" xfId="5" applyFill="1"/>
    <xf numFmtId="49" fontId="9" fillId="5" borderId="3" xfId="4" applyNumberFormat="1" applyFont="1" applyBorder="1" applyAlignment="1">
      <alignment vertical="center" wrapText="1"/>
    </xf>
    <xf numFmtId="0" fontId="1" fillId="8" borderId="0" xfId="8" applyAlignment="1">
      <alignment horizontal="left" wrapText="1"/>
      <protection locked="0"/>
    </xf>
    <xf numFmtId="0" fontId="10" fillId="7" borderId="3" xfId="6" applyFont="1" applyBorder="1" applyAlignment="1">
      <alignment horizontal="center" wrapText="1"/>
    </xf>
    <xf numFmtId="0" fontId="1" fillId="5" borderId="0" xfId="4" applyAlignment="1">
      <alignment horizontal="left" vertical="top" wrapText="1"/>
    </xf>
  </cellXfs>
  <cellStyles count="10">
    <cellStyle name="Grunnfarge" xfId="1" xr:uid="{5A4AD0F5-1337-48CE-8C61-FE5ACC4EA7F0}"/>
    <cellStyle name="Hyperkobling 2" xfId="2" xr:uid="{CC7F9EB8-0A75-4486-ABA7-ACAD2CB0EACA}"/>
    <cellStyle name="Komma" xfId="9" builtinId="3"/>
    <cellStyle name="Normal" xfId="0" builtinId="0"/>
    <cellStyle name="Normal 2" xfId="7" xr:uid="{BF7FB4EE-3677-45F5-A807-4A02DB12973F}"/>
    <cellStyle name="Normal beskyttet" xfId="4" xr:uid="{3569BEA1-9928-4713-9C97-A0F9008F6E3E}"/>
    <cellStyle name="Normal inntasting" xfId="8" xr:uid="{7AE3BD89-C89F-4D54-A732-10EC5BD6AB55}"/>
    <cellStyle name="SHI Overskrift 2" xfId="6" xr:uid="{0157017D-ED33-4C64-B148-4956988172E6}"/>
    <cellStyle name="SHI Overskrift 3" xfId="5" xr:uid="{878DC1A9-BE9D-4C4C-BE64-2F467FAB390E}"/>
    <cellStyle name="SHI Overskrift1" xfId="3" xr:uid="{C983577D-101F-4E78-AE7D-C31E81EC3673}"/>
  </cellStyles>
  <dxfs count="3"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122381</xdr:colOff>
      <xdr:row>0</xdr:row>
      <xdr:rowOff>97459</xdr:rowOff>
    </xdr:from>
    <xdr:to>
      <xdr:col>1</xdr:col>
      <xdr:colOff>1953058</xdr:colOff>
      <xdr:row>0</xdr:row>
      <xdr:rowOff>417514</xdr:rowOff>
    </xdr:to>
    <xdr:pic>
      <xdr:nvPicPr>
        <xdr:cNvPr id="2" name="Bilde 7">
          <a:extLst>
            <a:ext uri="{FF2B5EF4-FFF2-40B4-BE49-F238E27FC236}">
              <a16:creationId xmlns:a16="http://schemas.microsoft.com/office/drawing/2014/main" id="{478FB733-796D-4B32-BC30-EEA0330CA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531" y="101269"/>
          <a:ext cx="1828137" cy="31624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</xdr:row>
      <xdr:rowOff>57977</xdr:rowOff>
    </xdr:from>
    <xdr:to>
      <xdr:col>4</xdr:col>
      <xdr:colOff>112782</xdr:colOff>
      <xdr:row>33</xdr:row>
      <xdr:rowOff>143979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0F4609FB-C958-4165-AE7D-C36DEF605007}"/>
            </a:ext>
          </a:extLst>
        </xdr:cNvPr>
        <xdr:cNvSpPr txBox="1"/>
      </xdr:nvSpPr>
      <xdr:spPr>
        <a:xfrm>
          <a:off x="182880" y="5837747"/>
          <a:ext cx="5934462" cy="13610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Retningslinjer</a:t>
          </a:r>
          <a:r>
            <a:rPr lang="nb-NO" sz="1100" baseline="0"/>
            <a:t> er hentet fra Nasjonalt profilprogram for helseforetakene</a:t>
          </a:r>
          <a:br>
            <a:rPr lang="nb-NO" sz="1100" baseline="0"/>
          </a:br>
          <a:r>
            <a:rPr lang="nb-NO">
              <a:hlinkClick xmlns:r="http://schemas.openxmlformats.org/officeDocument/2006/relationships" r:id=""/>
            </a:rPr>
            <a:t>https://www.regjeringen.no/contentassets/575f7de1edeb42fca6a952d3ca5f3260/4804-designmanual2011-web.pdf</a:t>
          </a:r>
          <a:endParaRPr lang="nb-NO"/>
        </a:p>
        <a:p>
          <a:endParaRPr lang="nb-NO" sz="1100"/>
        </a:p>
        <a:p>
          <a:r>
            <a:rPr lang="nb-NO" sz="1100"/>
            <a:t>Dette styrer fargevalg,</a:t>
          </a:r>
          <a:r>
            <a:rPr lang="nb-NO" sz="1100" baseline="0"/>
            <a:t> skrifttype og generell lay-out</a:t>
          </a:r>
          <a:endParaRPr lang="nb-NO" sz="1100"/>
        </a:p>
      </xdr:txBody>
    </xdr:sp>
    <xdr:clientData/>
  </xdr:twoCellAnchor>
  <xdr:twoCellAnchor editAs="oneCell">
    <xdr:from>
      <xdr:col>1</xdr:col>
      <xdr:colOff>68580</xdr:colOff>
      <xdr:row>0</xdr:row>
      <xdr:rowOff>76200</xdr:rowOff>
    </xdr:from>
    <xdr:to>
      <xdr:col>1</xdr:col>
      <xdr:colOff>2792039</xdr:colOff>
      <xdr:row>0</xdr:row>
      <xdr:rowOff>558800</xdr:rowOff>
    </xdr:to>
    <xdr:pic>
      <xdr:nvPicPr>
        <xdr:cNvPr id="4" name="Logo">
          <a:extLst>
            <a:ext uri="{FF2B5EF4-FFF2-40B4-BE49-F238E27FC236}">
              <a16:creationId xmlns:a16="http://schemas.microsoft.com/office/drawing/2014/main" id="{EBEFD91F-5316-4EA4-8FEA-4A37FBEA9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0190" y="76200"/>
          <a:ext cx="2723459" cy="485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562388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782046</xdr:colOff>
      <xdr:row>0</xdr:row>
      <xdr:rowOff>561975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5D5D599B-50DC-4BE8-8EF3-6918251EC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744" y="59266"/>
          <a:ext cx="2705100" cy="47688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D54E51-1ED7-4BD0-B50C-ABA5E8AD48F1}" name="Tabell1" displayName="Tabell1" ref="B7:C17" totalsRowShown="0" dataDxfId="2" headerRowCellStyle="SHI Overskrift 3" dataCellStyle="Normal beskyttet">
  <autoFilter ref="B7:C17" xr:uid="{00000000-0009-0000-0100-000001000000}"/>
  <tableColumns count="2">
    <tableColumn id="1" xr3:uid="{0114C7F3-961D-4E01-BD23-1DFAA9935A1B}" name="Kolonne" dataDxfId="1" dataCellStyle="Normal beskyttet"/>
    <tableColumn id="2" xr3:uid="{C11C0807-B885-4F1E-9FAD-32B050FD7878}" name="Kommentar" dataDxfId="0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egjeringen.no/contentassets/575f7de1edeb42fca6a952d3ca5f3260/4804-designmanual2011-web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C612F-5F50-4D45-A526-24DB23077208}">
  <sheetPr>
    <tabColor theme="2" tint="-9.9978637043366805E-2"/>
    <pageSetUpPr fitToPage="1"/>
  </sheetPr>
  <dimension ref="B1:D26"/>
  <sheetViews>
    <sheetView showGridLines="0" showRowColHeaders="0" zoomScaleNormal="100" zoomScalePageLayoutView="130" workbookViewId="0">
      <selection activeCell="B5" sqref="B5"/>
    </sheetView>
  </sheetViews>
  <sheetFormatPr baseColWidth="10" defaultColWidth="11.5703125" defaultRowHeight="15" x14ac:dyDescent="0.25"/>
  <cols>
    <col min="1" max="1" width="2.5703125" style="3" customWidth="1"/>
    <col min="2" max="2" width="60.140625" style="3" customWidth="1"/>
    <col min="3" max="16384" width="11.5703125" style="3"/>
  </cols>
  <sheetData>
    <row r="1" spans="2:2" s="1" customFormat="1" ht="49.7" customHeight="1" x14ac:dyDescent="0.25"/>
    <row r="3" spans="2:2" ht="15.75" x14ac:dyDescent="0.25">
      <c r="B3" s="10" t="s">
        <v>0</v>
      </c>
    </row>
    <row r="4" spans="2:2" x14ac:dyDescent="0.25">
      <c r="B4" s="17" t="s">
        <v>1</v>
      </c>
    </row>
    <row r="5" spans="2:2" x14ac:dyDescent="0.25">
      <c r="B5" s="11" t="s">
        <v>2</v>
      </c>
    </row>
    <row r="6" spans="2:2" x14ac:dyDescent="0.25">
      <c r="B6" s="3" t="s">
        <v>3</v>
      </c>
    </row>
    <row r="7" spans="2:2" x14ac:dyDescent="0.25">
      <c r="B7" s="18" t="s">
        <v>4</v>
      </c>
    </row>
    <row r="8" spans="2:2" x14ac:dyDescent="0.25">
      <c r="B8" s="19" t="s">
        <v>5</v>
      </c>
    </row>
    <row r="9" spans="2:2" x14ac:dyDescent="0.25">
      <c r="B9" s="20" t="s">
        <v>6</v>
      </c>
    </row>
    <row r="11" spans="2:2" x14ac:dyDescent="0.25">
      <c r="B11" s="21" t="s">
        <v>7</v>
      </c>
    </row>
    <row r="12" spans="2:2" x14ac:dyDescent="0.25">
      <c r="B12" s="21" t="s">
        <v>8</v>
      </c>
    </row>
    <row r="13" spans="2:2" x14ac:dyDescent="0.25">
      <c r="B13" s="21"/>
    </row>
    <row r="14" spans="2:2" x14ac:dyDescent="0.25">
      <c r="B14" s="21" t="s">
        <v>9</v>
      </c>
    </row>
    <row r="15" spans="2:2" x14ac:dyDescent="0.25">
      <c r="B15" s="21" t="s">
        <v>10</v>
      </c>
    </row>
    <row r="16" spans="2:2" x14ac:dyDescent="0.25">
      <c r="B16" s="21"/>
    </row>
    <row r="17" spans="2:4" ht="30" x14ac:dyDescent="0.25">
      <c r="B17" s="21" t="s">
        <v>11</v>
      </c>
      <c r="D17" s="13"/>
    </row>
    <row r="18" spans="2:4" ht="45" x14ac:dyDescent="0.25">
      <c r="B18" s="21" t="s">
        <v>12</v>
      </c>
    </row>
    <row r="26" spans="2:4" x14ac:dyDescent="0.25">
      <c r="B26" s="3" t="s">
        <v>13</v>
      </c>
    </row>
  </sheetData>
  <hyperlinks>
    <hyperlink ref="B26" r:id="rId1" xr:uid="{D1FE668D-0244-4792-8595-BAF731A48081}"/>
  </hyperlinks>
  <pageMargins left="0.7" right="0.7" top="0.75" bottom="0.75" header="0.3" footer="0.3"/>
  <pageSetup paperSize="9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zoomScaleNormal="100" workbookViewId="0">
      <selection activeCell="C19" sqref="C19"/>
    </sheetView>
  </sheetViews>
  <sheetFormatPr baseColWidth="10" defaultColWidth="10.85546875" defaultRowHeight="15" x14ac:dyDescent="0.25"/>
  <cols>
    <col min="1" max="1" width="2.5703125" style="3" customWidth="1"/>
    <col min="2" max="2" width="9.140625" style="3" customWidth="1"/>
    <col min="3" max="3" width="57.85546875" style="3" customWidth="1"/>
    <col min="4" max="4" width="23.85546875" style="3" customWidth="1"/>
    <col min="5" max="5" width="2.85546875" style="3" customWidth="1"/>
    <col min="6" max="7" width="10.85546875" style="3"/>
    <col min="8" max="8" width="2.140625" style="3" customWidth="1"/>
    <col min="9" max="16384" width="10.85546875" style="3"/>
  </cols>
  <sheetData>
    <row r="1" spans="2:12" s="1" customFormat="1" ht="50.1" customHeight="1" x14ac:dyDescent="0.25">
      <c r="D1" s="2"/>
    </row>
    <row r="2" spans="2:12" ht="18.600000000000001" customHeight="1" x14ac:dyDescent="0.25"/>
    <row r="3" spans="2:12" x14ac:dyDescent="0.25">
      <c r="B3" s="1"/>
      <c r="C3" s="1"/>
      <c r="D3" s="2" t="s">
        <v>14</v>
      </c>
    </row>
    <row r="4" spans="2:12" x14ac:dyDescent="0.25">
      <c r="B4" s="1"/>
      <c r="C4" s="1"/>
      <c r="D4" s="1"/>
    </row>
    <row r="5" spans="2:12" x14ac:dyDescent="0.25">
      <c r="B5" s="1"/>
      <c r="C5" s="1"/>
      <c r="D5" s="1"/>
    </row>
    <row r="6" spans="2:12" x14ac:dyDescent="0.25">
      <c r="B6" s="4"/>
      <c r="C6" s="1"/>
      <c r="D6" s="1"/>
      <c r="L6" s="5"/>
    </row>
    <row r="7" spans="2:12" x14ac:dyDescent="0.25">
      <c r="B7" s="1"/>
      <c r="C7" s="1"/>
      <c r="D7" s="1"/>
    </row>
    <row r="8" spans="2:12" x14ac:dyDescent="0.25">
      <c r="B8" s="1"/>
      <c r="C8" s="1"/>
      <c r="D8" s="1"/>
    </row>
    <row r="9" spans="2:12" x14ac:dyDescent="0.25">
      <c r="B9" s="1"/>
      <c r="C9" s="1"/>
      <c r="D9" s="1"/>
    </row>
    <row r="10" spans="2:12" x14ac:dyDescent="0.25">
      <c r="B10" s="1"/>
      <c r="C10" s="1"/>
      <c r="D10" s="1"/>
    </row>
    <row r="11" spans="2:12" x14ac:dyDescent="0.25">
      <c r="B11" s="1"/>
      <c r="C11" s="1"/>
      <c r="D11" s="1"/>
    </row>
    <row r="12" spans="2:12" x14ac:dyDescent="0.25">
      <c r="B12" s="1"/>
      <c r="C12" s="1"/>
      <c r="D12" s="1"/>
    </row>
    <row r="13" spans="2:12" x14ac:dyDescent="0.25">
      <c r="B13" s="1"/>
      <c r="C13" s="1"/>
      <c r="D13" s="1"/>
    </row>
    <row r="14" spans="2:12" ht="15.75" x14ac:dyDescent="0.25">
      <c r="B14" s="1"/>
      <c r="C14" s="6" t="s">
        <v>80</v>
      </c>
      <c r="D14" s="1"/>
    </row>
    <row r="15" spans="2:12" ht="28.5" x14ac:dyDescent="0.45">
      <c r="B15" s="1"/>
      <c r="C15" s="7" t="s">
        <v>39</v>
      </c>
      <c r="D15" s="1"/>
    </row>
    <row r="16" spans="2:12" x14ac:dyDescent="0.25">
      <c r="B16" s="1"/>
      <c r="C16" s="1"/>
      <c r="D16" s="1"/>
    </row>
    <row r="17" spans="2:4" x14ac:dyDescent="0.25">
      <c r="B17" s="1"/>
      <c r="C17" s="1"/>
      <c r="D17" s="1"/>
    </row>
    <row r="18" spans="2:4" ht="15.75" x14ac:dyDescent="0.25">
      <c r="B18" s="1"/>
      <c r="C18" s="6"/>
      <c r="D18" s="1"/>
    </row>
    <row r="19" spans="2:4" ht="15.75" x14ac:dyDescent="0.25">
      <c r="B19" s="1"/>
      <c r="C19" s="6" t="s">
        <v>15</v>
      </c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x14ac:dyDescent="0.25">
      <c r="B22" s="1"/>
      <c r="C22" s="1"/>
      <c r="D22" s="1"/>
    </row>
    <row r="23" spans="2:4" x14ac:dyDescent="0.25">
      <c r="B23" s="1"/>
      <c r="C23" s="1"/>
      <c r="D23" s="1"/>
    </row>
    <row r="24" spans="2:4" x14ac:dyDescent="0.25">
      <c r="B24" s="1"/>
      <c r="C24" s="1"/>
      <c r="D24" s="1"/>
    </row>
    <row r="25" spans="2:4" x14ac:dyDescent="0.25">
      <c r="B25" s="1"/>
      <c r="C25" s="1"/>
      <c r="D25" s="1"/>
    </row>
    <row r="26" spans="2:4" x14ac:dyDescent="0.25">
      <c r="B26" s="1"/>
      <c r="C26" s="1"/>
      <c r="D26" s="1"/>
    </row>
    <row r="27" spans="2:4" x14ac:dyDescent="0.25">
      <c r="B27" s="1"/>
      <c r="C27" s="4"/>
      <c r="D27" s="1"/>
    </row>
    <row r="28" spans="2:4" x14ac:dyDescent="0.25">
      <c r="B28" s="1"/>
      <c r="C28" s="1"/>
      <c r="D28" s="1"/>
    </row>
    <row r="29" spans="2:4" x14ac:dyDescent="0.25">
      <c r="B29" s="1"/>
      <c r="C29" s="1"/>
      <c r="D29" s="1"/>
    </row>
    <row r="30" spans="2:4" x14ac:dyDescent="0.25">
      <c r="B30" s="1"/>
      <c r="C30" s="1"/>
      <c r="D30" s="1"/>
    </row>
    <row r="31" spans="2:4" x14ac:dyDescent="0.25">
      <c r="B31" s="1"/>
      <c r="C31" s="1"/>
      <c r="D31" s="1"/>
    </row>
    <row r="32" spans="2:4" x14ac:dyDescent="0.25">
      <c r="B32" s="1"/>
      <c r="C32" s="1"/>
      <c r="D32" s="1"/>
    </row>
    <row r="33" spans="2:4" x14ac:dyDescent="0.25">
      <c r="B33" s="1"/>
      <c r="C33" s="1"/>
      <c r="D33" s="1"/>
    </row>
    <row r="34" spans="2:4" x14ac:dyDescent="0.25">
      <c r="B34" s="1"/>
      <c r="C34" s="1"/>
      <c r="D34" s="1"/>
    </row>
    <row r="35" spans="2:4" x14ac:dyDescent="0.25">
      <c r="B35" s="1"/>
      <c r="C35" s="1"/>
      <c r="D35" s="1"/>
    </row>
    <row r="36" spans="2:4" x14ac:dyDescent="0.25">
      <c r="B36" s="1"/>
      <c r="C36" s="1"/>
      <c r="D36" s="1"/>
    </row>
    <row r="37" spans="2:4" x14ac:dyDescent="0.25">
      <c r="B37" s="1"/>
      <c r="C37" s="1"/>
      <c r="D37" s="1"/>
    </row>
    <row r="38" spans="2:4" x14ac:dyDescent="0.25">
      <c r="B38" s="1"/>
      <c r="C38" s="1"/>
      <c r="D38" s="1"/>
    </row>
    <row r="39" spans="2:4" x14ac:dyDescent="0.25">
      <c r="B39" s="1"/>
      <c r="C39" s="1"/>
      <c r="D39" s="1"/>
    </row>
    <row r="40" spans="2:4" x14ac:dyDescent="0.25">
      <c r="B40" s="1"/>
      <c r="C40" s="1"/>
      <c r="D40" s="1"/>
    </row>
    <row r="41" spans="2:4" x14ac:dyDescent="0.25">
      <c r="B41" s="1"/>
      <c r="C41" s="1"/>
      <c r="D41" s="1"/>
    </row>
    <row r="42" spans="2:4" x14ac:dyDescent="0.25">
      <c r="B42" s="1"/>
      <c r="C42" s="1"/>
      <c r="D42" s="1"/>
    </row>
    <row r="43" spans="2:4" x14ac:dyDescent="0.25">
      <c r="B43" s="1"/>
      <c r="C43" s="1"/>
      <c r="D43" s="1"/>
    </row>
    <row r="44" spans="2:4" x14ac:dyDescent="0.25">
      <c r="B44" s="1"/>
      <c r="C44" s="1"/>
      <c r="D44" s="1"/>
    </row>
  </sheetData>
  <pageMargins left="0.74803149606299213" right="0.74803149606299213" top="0.98425196850393704" bottom="0.98425196850393704" header="0.51181102362204722" footer="0.51181102362204722"/>
  <pageSetup paperSize="9" scale="89" orientation="landscape" r:id="rId1"/>
  <headerFooter alignWithMargins="0">
    <oddFooter>&amp;L&amp;F&amp;C&amp;A&amp;RSide &amp;P av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52D3-59C0-402C-A47F-26C041E9FE21}">
  <sheetPr>
    <tabColor theme="8" tint="0.59999389629810485"/>
    <pageSetUpPr fitToPage="1"/>
  </sheetPr>
  <dimension ref="B1:G17"/>
  <sheetViews>
    <sheetView showGridLines="0" zoomScaleNormal="100" workbookViewId="0">
      <selection activeCell="C10" sqref="C10"/>
    </sheetView>
  </sheetViews>
  <sheetFormatPr baseColWidth="10" defaultColWidth="10.85546875" defaultRowHeight="15" x14ac:dyDescent="0.25"/>
  <cols>
    <col min="1" max="1" width="2.5703125" style="3" customWidth="1"/>
    <col min="2" max="2" width="29.85546875" style="3" customWidth="1"/>
    <col min="3" max="3" width="98.42578125" style="9" customWidth="1"/>
    <col min="4" max="4" width="3.42578125" style="3" customWidth="1"/>
    <col min="5" max="16384" width="10.85546875" style="3"/>
  </cols>
  <sheetData>
    <row r="1" spans="2:7" s="1" customFormat="1" ht="50.1" customHeight="1" x14ac:dyDescent="0.25">
      <c r="C1" s="8"/>
    </row>
    <row r="2" spans="2:7" ht="20.100000000000001" customHeight="1" x14ac:dyDescent="0.25"/>
    <row r="3" spans="2:7" ht="20.100000000000001" customHeight="1" x14ac:dyDescent="0.25">
      <c r="B3" s="10" t="s">
        <v>16</v>
      </c>
      <c r="C3" s="10"/>
    </row>
    <row r="4" spans="2:7" ht="14.45" customHeight="1" x14ac:dyDescent="0.25">
      <c r="B4" s="53" t="s">
        <v>17</v>
      </c>
      <c r="C4" s="53"/>
    </row>
    <row r="5" spans="2:7" x14ac:dyDescent="0.25">
      <c r="B5" s="53"/>
      <c r="C5" s="53"/>
    </row>
    <row r="6" spans="2:7" x14ac:dyDescent="0.25">
      <c r="B6" s="53"/>
      <c r="C6" s="53"/>
    </row>
    <row r="7" spans="2:7" ht="14.45" customHeight="1" x14ac:dyDescent="0.25">
      <c r="B7" s="11" t="s">
        <v>18</v>
      </c>
      <c r="C7" s="11" t="s">
        <v>19</v>
      </c>
    </row>
    <row r="8" spans="2:7" x14ac:dyDescent="0.25">
      <c r="B8" s="12" t="s">
        <v>20</v>
      </c>
      <c r="C8" s="12" t="s">
        <v>21</v>
      </c>
    </row>
    <row r="9" spans="2:7" ht="30" x14ac:dyDescent="0.25">
      <c r="B9" s="14" t="s">
        <v>22</v>
      </c>
      <c r="C9" s="15" t="s">
        <v>23</v>
      </c>
    </row>
    <row r="10" spans="2:7" ht="51.95" customHeight="1" x14ac:dyDescent="0.25">
      <c r="B10" s="14" t="s">
        <v>24</v>
      </c>
      <c r="C10" s="14"/>
    </row>
    <row r="11" spans="2:7" ht="34.5" customHeight="1" x14ac:dyDescent="0.25">
      <c r="B11" s="15" t="s">
        <v>36</v>
      </c>
      <c r="C11" s="12" t="s">
        <v>97</v>
      </c>
    </row>
    <row r="12" spans="2:7" ht="69.95" customHeight="1" x14ac:dyDescent="0.25">
      <c r="B12" s="12" t="s">
        <v>25</v>
      </c>
      <c r="C12" s="15" t="s">
        <v>26</v>
      </c>
      <c r="E12" s="16"/>
      <c r="F12" s="16"/>
      <c r="G12" s="16"/>
    </row>
    <row r="13" spans="2:7" ht="45" x14ac:dyDescent="0.25">
      <c r="B13" s="12" t="s">
        <v>27</v>
      </c>
      <c r="C13" s="12" t="s">
        <v>28</v>
      </c>
    </row>
    <row r="14" spans="2:7" x14ac:dyDescent="0.25">
      <c r="B14" s="12" t="s">
        <v>29</v>
      </c>
      <c r="C14" s="15" t="s">
        <v>30</v>
      </c>
    </row>
    <row r="15" spans="2:7" ht="30" x14ac:dyDescent="0.25">
      <c r="B15" s="12" t="s">
        <v>31</v>
      </c>
      <c r="C15" s="12" t="s">
        <v>32</v>
      </c>
    </row>
    <row r="16" spans="2:7" x14ac:dyDescent="0.25">
      <c r="B16" s="12" t="s">
        <v>98</v>
      </c>
      <c r="C16" s="12" t="s">
        <v>99</v>
      </c>
    </row>
    <row r="17" spans="2:3" ht="15.75" customHeight="1" x14ac:dyDescent="0.25">
      <c r="B17" s="15" t="s">
        <v>38</v>
      </c>
      <c r="C17" s="15" t="s">
        <v>100</v>
      </c>
    </row>
  </sheetData>
  <sheetProtection algorithmName="SHA-512" hashValue="w1JZhA4dnCMNJ1W8VL74q9v0gw1f7udwovb0Fr6RsCnQaa+2N7yoaqTa68xJ5vwa3Ms9q49vdJpr/I9XdYOVfQ==" saltValue="IhgbrOMVnVA4AX93fygTHg==" spinCount="100000" sheet="1" objects="1" scenarios="1"/>
  <mergeCells count="1">
    <mergeCell ref="B4:C6"/>
  </mergeCells>
  <pageMargins left="0.75" right="0.75" top="1" bottom="1" header="0.5" footer="0.5"/>
  <pageSetup paperSize="9" scale="76" orientation="landscape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6CFB2-A3BB-4178-8170-8910DA820413}">
  <sheetPr>
    <tabColor theme="8" tint="0.59999389629810485"/>
    <outlinePr summaryBelow="0" summaryRight="0"/>
    <pageSetUpPr fitToPage="1"/>
  </sheetPr>
  <dimension ref="B1:K67"/>
  <sheetViews>
    <sheetView tabSelected="1" zoomScale="85" zoomScaleNormal="85" workbookViewId="0">
      <pane xSplit="3" ySplit="5" topLeftCell="D6" activePane="bottomRight" state="frozen"/>
      <selection pane="topRight" activeCell="B3" sqref="B3:C3"/>
      <selection pane="bottomLeft" activeCell="B3" sqref="B3:C3"/>
      <selection pane="bottomRight" activeCell="D16" sqref="D16"/>
    </sheetView>
  </sheetViews>
  <sheetFormatPr baseColWidth="10" defaultColWidth="9.85546875" defaultRowHeight="15" x14ac:dyDescent="0.25"/>
  <cols>
    <col min="1" max="1" width="3" style="3" customWidth="1"/>
    <col min="2" max="2" width="14" style="28" customWidth="1"/>
    <col min="3" max="3" width="45.5703125" style="9" bestFit="1" customWidth="1"/>
    <col min="4" max="4" width="60.85546875" style="9" customWidth="1"/>
    <col min="5" max="5" width="13.85546875" style="9" bestFit="1" customWidth="1"/>
    <col min="6" max="6" width="12.5703125" style="9" bestFit="1" customWidth="1"/>
    <col min="7" max="7" width="17.42578125" style="3" bestFit="1" customWidth="1"/>
    <col min="8" max="8" width="26.140625" style="3" bestFit="1" customWidth="1"/>
    <col min="9" max="9" width="59.42578125" style="3" bestFit="1" customWidth="1"/>
    <col min="10" max="10" width="19.140625" style="3" bestFit="1" customWidth="1"/>
    <col min="11" max="11" width="16.28515625" style="3" customWidth="1"/>
    <col min="12" max="12" width="2.42578125" style="3" customWidth="1"/>
    <col min="13" max="16384" width="9.85546875" style="3"/>
  </cols>
  <sheetData>
    <row r="1" spans="2:11" s="1" customFormat="1" ht="50.1" customHeight="1" x14ac:dyDescent="0.25">
      <c r="B1" s="27"/>
      <c r="C1" s="8"/>
      <c r="D1" s="8"/>
      <c r="E1" s="8"/>
      <c r="F1" s="8"/>
    </row>
    <row r="2" spans="2:11" ht="20.100000000000001" customHeight="1" x14ac:dyDescent="0.25"/>
    <row r="3" spans="2:11" ht="27.6" customHeight="1" x14ac:dyDescent="0.25">
      <c r="G3" s="22" t="s">
        <v>34</v>
      </c>
      <c r="H3" s="51" t="s">
        <v>35</v>
      </c>
      <c r="I3" s="51"/>
      <c r="J3" s="9"/>
      <c r="K3" s="9"/>
    </row>
    <row r="4" spans="2:11" ht="17.45" customHeight="1" x14ac:dyDescent="0.25">
      <c r="K4" s="9"/>
    </row>
    <row r="5" spans="2:11" ht="31.5" x14ac:dyDescent="0.25">
      <c r="B5" s="29" t="s">
        <v>20</v>
      </c>
      <c r="C5" s="23" t="s">
        <v>22</v>
      </c>
      <c r="D5" s="23" t="s">
        <v>24</v>
      </c>
      <c r="E5" s="26" t="s">
        <v>36</v>
      </c>
      <c r="F5" s="26" t="s">
        <v>25</v>
      </c>
      <c r="G5" s="23" t="s">
        <v>27</v>
      </c>
      <c r="H5" s="23" t="s">
        <v>29</v>
      </c>
      <c r="I5" s="23" t="s">
        <v>31</v>
      </c>
      <c r="J5" s="26" t="s">
        <v>37</v>
      </c>
      <c r="K5" s="26" t="s">
        <v>38</v>
      </c>
    </row>
    <row r="6" spans="2:11" x14ac:dyDescent="0.25">
      <c r="B6" s="30"/>
      <c r="C6" s="32" t="s">
        <v>39</v>
      </c>
      <c r="D6" s="24"/>
      <c r="E6" s="24"/>
      <c r="F6" s="24"/>
      <c r="G6" s="17"/>
      <c r="H6" s="17"/>
      <c r="I6" s="17"/>
      <c r="J6" s="17"/>
      <c r="K6" s="17"/>
    </row>
    <row r="7" spans="2:11" x14ac:dyDescent="0.25">
      <c r="B7" s="33" t="s">
        <v>40</v>
      </c>
      <c r="C7" s="34" t="s">
        <v>43</v>
      </c>
      <c r="D7" s="35" t="s">
        <v>41</v>
      </c>
      <c r="E7" s="36">
        <v>1</v>
      </c>
      <c r="F7" s="37" t="s">
        <v>42</v>
      </c>
      <c r="G7" s="25"/>
      <c r="H7" s="25"/>
      <c r="I7" s="25"/>
      <c r="J7" s="38"/>
      <c r="K7" s="39">
        <f>E7*J7</f>
        <v>0</v>
      </c>
    </row>
    <row r="8" spans="2:11" x14ac:dyDescent="0.25">
      <c r="B8" s="33" t="s">
        <v>82</v>
      </c>
      <c r="C8" s="34" t="s">
        <v>81</v>
      </c>
      <c r="D8" s="35" t="s">
        <v>41</v>
      </c>
      <c r="E8" s="36">
        <v>2</v>
      </c>
      <c r="F8" s="37" t="s">
        <v>42</v>
      </c>
      <c r="G8" s="25"/>
      <c r="H8" s="25"/>
      <c r="I8" s="25"/>
      <c r="J8" s="40"/>
      <c r="K8" s="39">
        <f>E8*J8</f>
        <v>0</v>
      </c>
    </row>
    <row r="9" spans="2:11" x14ac:dyDescent="0.25">
      <c r="B9" s="33" t="s">
        <v>45</v>
      </c>
      <c r="C9" s="34" t="s">
        <v>83</v>
      </c>
      <c r="D9" s="35" t="s">
        <v>41</v>
      </c>
      <c r="E9" s="36">
        <v>1</v>
      </c>
      <c r="F9" s="37" t="s">
        <v>42</v>
      </c>
      <c r="G9" s="25"/>
      <c r="H9" s="25"/>
      <c r="I9" s="25"/>
      <c r="J9" s="40"/>
      <c r="K9" s="39">
        <f>E9*J9</f>
        <v>0</v>
      </c>
    </row>
    <row r="10" spans="2:11" x14ac:dyDescent="0.25">
      <c r="B10" s="33"/>
      <c r="C10" s="34"/>
      <c r="D10" s="35"/>
      <c r="E10" s="36"/>
      <c r="F10" s="37"/>
      <c r="G10" s="25"/>
      <c r="H10" s="25"/>
      <c r="I10" s="25"/>
      <c r="J10" s="40" t="s">
        <v>94</v>
      </c>
      <c r="K10" s="39">
        <f>SUM(K7:K9)</f>
        <v>0</v>
      </c>
    </row>
    <row r="11" spans="2:11" ht="47.25" x14ac:dyDescent="0.25">
      <c r="B11" s="30"/>
      <c r="C11" s="32" t="s">
        <v>46</v>
      </c>
      <c r="D11" s="32" t="s">
        <v>33</v>
      </c>
      <c r="E11" s="32" t="s">
        <v>84</v>
      </c>
      <c r="F11" s="32" t="s">
        <v>47</v>
      </c>
      <c r="G11" s="23" t="s">
        <v>27</v>
      </c>
      <c r="H11" s="23" t="s">
        <v>29</v>
      </c>
      <c r="I11" s="23" t="s">
        <v>31</v>
      </c>
      <c r="J11" s="26" t="s">
        <v>86</v>
      </c>
      <c r="K11" s="41" t="s">
        <v>38</v>
      </c>
    </row>
    <row r="12" spans="2:11" ht="30" x14ac:dyDescent="0.25">
      <c r="B12" s="33" t="s">
        <v>48</v>
      </c>
      <c r="C12" s="34" t="s">
        <v>88</v>
      </c>
      <c r="D12" s="35" t="s">
        <v>87</v>
      </c>
      <c r="E12" s="36">
        <v>2</v>
      </c>
      <c r="F12" s="37" t="s">
        <v>85</v>
      </c>
      <c r="G12" s="25"/>
      <c r="H12" s="25"/>
      <c r="I12" s="25"/>
      <c r="J12" s="38"/>
      <c r="K12" s="39">
        <f>E12*J12</f>
        <v>0</v>
      </c>
    </row>
    <row r="13" spans="2:11" ht="30" x14ac:dyDescent="0.25">
      <c r="B13" s="33" t="s">
        <v>89</v>
      </c>
      <c r="C13" s="34" t="s">
        <v>96</v>
      </c>
      <c r="D13" s="35" t="s">
        <v>87</v>
      </c>
      <c r="E13" s="36">
        <v>2</v>
      </c>
      <c r="F13" s="37" t="s">
        <v>85</v>
      </c>
      <c r="G13" s="25"/>
      <c r="H13" s="25"/>
      <c r="I13" s="25"/>
      <c r="J13" s="38"/>
      <c r="K13" s="39">
        <f>E13*J13</f>
        <v>0</v>
      </c>
    </row>
    <row r="14" spans="2:11" x14ac:dyDescent="0.25">
      <c r="B14" s="33"/>
      <c r="C14" s="34"/>
      <c r="D14" s="42"/>
      <c r="E14" s="36"/>
      <c r="F14" s="37"/>
      <c r="G14" s="25"/>
      <c r="H14" s="25"/>
      <c r="I14" s="25"/>
      <c r="J14" s="25"/>
      <c r="K14" s="39"/>
    </row>
    <row r="15" spans="2:11" ht="45" x14ac:dyDescent="0.25">
      <c r="B15" s="50" t="s">
        <v>90</v>
      </c>
      <c r="C15" s="34" t="s">
        <v>91</v>
      </c>
      <c r="D15" s="42" t="s">
        <v>92</v>
      </c>
      <c r="E15" s="34">
        <v>1</v>
      </c>
      <c r="F15" s="34" t="s">
        <v>85</v>
      </c>
      <c r="G15" s="25"/>
      <c r="H15" s="25"/>
      <c r="I15" s="25"/>
      <c r="J15" s="25"/>
      <c r="K15" s="39">
        <f>E15*J15</f>
        <v>0</v>
      </c>
    </row>
    <row r="16" spans="2:11" ht="45" x14ac:dyDescent="0.25">
      <c r="B16" s="50" t="s">
        <v>49</v>
      </c>
      <c r="C16" s="34" t="s">
        <v>95</v>
      </c>
      <c r="D16" s="42" t="s">
        <v>93</v>
      </c>
      <c r="E16" s="34">
        <v>1</v>
      </c>
      <c r="F16" s="34" t="s">
        <v>85</v>
      </c>
      <c r="G16" s="25"/>
      <c r="H16" s="25"/>
      <c r="I16" s="25"/>
      <c r="J16" s="25"/>
      <c r="K16" s="39">
        <f>E16*J16</f>
        <v>0</v>
      </c>
    </row>
    <row r="17" spans="2:11" x14ac:dyDescent="0.25">
      <c r="B17" s="33"/>
      <c r="C17" s="34"/>
      <c r="D17" s="35"/>
      <c r="E17" s="36"/>
      <c r="F17" s="37"/>
      <c r="G17" s="25"/>
      <c r="H17" s="25"/>
      <c r="I17" s="25"/>
      <c r="J17" s="40" t="s">
        <v>94</v>
      </c>
      <c r="K17" s="39">
        <f>K12+K13</f>
        <v>0</v>
      </c>
    </row>
    <row r="18" spans="2:11" ht="26.25" customHeight="1" x14ac:dyDescent="0.25">
      <c r="B18" s="52" t="s">
        <v>50</v>
      </c>
      <c r="C18" s="52"/>
      <c r="D18" s="24"/>
      <c r="E18" s="24"/>
      <c r="F18" s="17"/>
      <c r="G18" s="17"/>
      <c r="H18" s="17"/>
      <c r="I18" s="17"/>
      <c r="J18" s="17"/>
      <c r="K18" s="17"/>
    </row>
    <row r="19" spans="2:11" ht="45" x14ac:dyDescent="0.25">
      <c r="B19" s="30"/>
      <c r="C19" s="32" t="s">
        <v>46</v>
      </c>
      <c r="D19" s="32" t="s">
        <v>33</v>
      </c>
      <c r="E19" s="32" t="s">
        <v>51</v>
      </c>
      <c r="F19" s="32" t="s">
        <v>47</v>
      </c>
      <c r="G19" s="43" t="s">
        <v>52</v>
      </c>
      <c r="H19" s="43" t="s">
        <v>29</v>
      </c>
      <c r="I19" s="43" t="s">
        <v>31</v>
      </c>
      <c r="J19" s="44" t="s">
        <v>53</v>
      </c>
      <c r="K19" s="41" t="s">
        <v>38</v>
      </c>
    </row>
    <row r="20" spans="2:11" x14ac:dyDescent="0.25">
      <c r="B20" s="33" t="s">
        <v>54</v>
      </c>
      <c r="C20" s="25"/>
      <c r="D20" s="25"/>
      <c r="E20" s="45">
        <v>0</v>
      </c>
      <c r="F20" s="46" t="s">
        <v>55</v>
      </c>
      <c r="G20" s="45">
        <v>0</v>
      </c>
      <c r="H20" s="25"/>
      <c r="I20" s="47"/>
      <c r="J20" s="38"/>
      <c r="K20" s="39">
        <f>(E20*G20*J20)</f>
        <v>0</v>
      </c>
    </row>
    <row r="21" spans="2:11" x14ac:dyDescent="0.25">
      <c r="B21" s="33" t="s">
        <v>56</v>
      </c>
      <c r="C21" s="25"/>
      <c r="D21" s="25"/>
      <c r="E21" s="45">
        <v>0</v>
      </c>
      <c r="F21" s="46" t="s">
        <v>55</v>
      </c>
      <c r="G21" s="45">
        <v>0</v>
      </c>
      <c r="H21" s="25"/>
      <c r="I21" s="47"/>
      <c r="J21" s="38"/>
      <c r="K21" s="39">
        <f t="shared" ref="K21:K43" si="0">(E21*J21)*$E$7</f>
        <v>0</v>
      </c>
    </row>
    <row r="22" spans="2:11" x14ac:dyDescent="0.25">
      <c r="B22" s="33" t="s">
        <v>57</v>
      </c>
      <c r="C22" s="25"/>
      <c r="D22" s="25"/>
      <c r="E22" s="45">
        <v>0</v>
      </c>
      <c r="F22" s="46" t="s">
        <v>55</v>
      </c>
      <c r="G22" s="45">
        <v>0</v>
      </c>
      <c r="H22" s="25"/>
      <c r="I22" s="47"/>
      <c r="J22" s="38"/>
      <c r="K22" s="39">
        <f t="shared" si="0"/>
        <v>0</v>
      </c>
    </row>
    <row r="23" spans="2:11" x14ac:dyDescent="0.25">
      <c r="B23" s="33" t="s">
        <v>58</v>
      </c>
      <c r="C23" s="25"/>
      <c r="D23" s="25"/>
      <c r="E23" s="45">
        <v>0</v>
      </c>
      <c r="F23" s="46" t="s">
        <v>55</v>
      </c>
      <c r="G23" s="45">
        <v>0</v>
      </c>
      <c r="H23" s="25"/>
      <c r="I23" s="47"/>
      <c r="J23" s="38"/>
      <c r="K23" s="39">
        <f t="shared" si="0"/>
        <v>0</v>
      </c>
    </row>
    <row r="24" spans="2:11" x14ac:dyDescent="0.25">
      <c r="B24" s="33" t="s">
        <v>59</v>
      </c>
      <c r="C24" s="25"/>
      <c r="D24" s="25"/>
      <c r="E24" s="45">
        <v>0</v>
      </c>
      <c r="F24" s="46" t="s">
        <v>55</v>
      </c>
      <c r="G24" s="45">
        <v>0</v>
      </c>
      <c r="H24" s="25"/>
      <c r="I24" s="47"/>
      <c r="J24" s="38"/>
      <c r="K24" s="39">
        <f t="shared" si="0"/>
        <v>0</v>
      </c>
    </row>
    <row r="25" spans="2:11" x14ac:dyDescent="0.25">
      <c r="B25" s="33" t="s">
        <v>60</v>
      </c>
      <c r="C25" s="25"/>
      <c r="D25" s="25"/>
      <c r="E25" s="45">
        <v>0</v>
      </c>
      <c r="F25" s="46" t="s">
        <v>55</v>
      </c>
      <c r="G25" s="45">
        <v>0</v>
      </c>
      <c r="H25" s="25"/>
      <c r="I25" s="47"/>
      <c r="J25" s="38"/>
      <c r="K25" s="39">
        <f t="shared" si="0"/>
        <v>0</v>
      </c>
    </row>
    <row r="26" spans="2:11" x14ac:dyDescent="0.25">
      <c r="B26" s="33" t="s">
        <v>61</v>
      </c>
      <c r="C26" s="25"/>
      <c r="D26" s="25"/>
      <c r="E26" s="45">
        <v>0</v>
      </c>
      <c r="F26" s="46" t="s">
        <v>55</v>
      </c>
      <c r="G26" s="45">
        <v>0</v>
      </c>
      <c r="H26" s="25"/>
      <c r="I26" s="47"/>
      <c r="J26" s="38"/>
      <c r="K26" s="39">
        <f>(E26*J26)*$E$7</f>
        <v>0</v>
      </c>
    </row>
    <row r="27" spans="2:11" x14ac:dyDescent="0.25">
      <c r="B27" s="33" t="s">
        <v>62</v>
      </c>
      <c r="C27" s="25"/>
      <c r="D27" s="25"/>
      <c r="E27" s="45">
        <v>0</v>
      </c>
      <c r="F27" s="46" t="s">
        <v>55</v>
      </c>
      <c r="G27" s="45">
        <v>0</v>
      </c>
      <c r="H27" s="25"/>
      <c r="I27" s="47"/>
      <c r="J27" s="38"/>
      <c r="K27" s="39">
        <f t="shared" si="0"/>
        <v>0</v>
      </c>
    </row>
    <row r="28" spans="2:11" x14ac:dyDescent="0.25">
      <c r="B28" s="33" t="s">
        <v>63</v>
      </c>
      <c r="C28" s="25"/>
      <c r="D28" s="25"/>
      <c r="E28" s="45">
        <v>0</v>
      </c>
      <c r="F28" s="46" t="s">
        <v>55</v>
      </c>
      <c r="G28" s="45">
        <v>0</v>
      </c>
      <c r="H28" s="25"/>
      <c r="I28" s="47"/>
      <c r="J28" s="38"/>
      <c r="K28" s="39">
        <f t="shared" si="0"/>
        <v>0</v>
      </c>
    </row>
    <row r="29" spans="2:11" x14ac:dyDescent="0.25">
      <c r="B29" s="33" t="s">
        <v>64</v>
      </c>
      <c r="C29" s="25"/>
      <c r="D29" s="25"/>
      <c r="E29" s="45">
        <v>0</v>
      </c>
      <c r="F29" s="46" t="s">
        <v>55</v>
      </c>
      <c r="G29" s="45">
        <v>0</v>
      </c>
      <c r="H29" s="25"/>
      <c r="I29" s="47"/>
      <c r="J29" s="38"/>
      <c r="K29" s="39">
        <f t="shared" si="0"/>
        <v>0</v>
      </c>
    </row>
    <row r="30" spans="2:11" x14ac:dyDescent="0.25">
      <c r="B30" s="33" t="s">
        <v>65</v>
      </c>
      <c r="C30" s="25"/>
      <c r="D30" s="25"/>
      <c r="E30" s="45">
        <v>0</v>
      </c>
      <c r="F30" s="46" t="s">
        <v>55</v>
      </c>
      <c r="G30" s="45">
        <v>0</v>
      </c>
      <c r="H30" s="25"/>
      <c r="I30" s="47"/>
      <c r="J30" s="38"/>
      <c r="K30" s="39">
        <f t="shared" si="0"/>
        <v>0</v>
      </c>
    </row>
    <row r="31" spans="2:11" x14ac:dyDescent="0.25">
      <c r="B31" s="33" t="s">
        <v>66</v>
      </c>
      <c r="C31" s="25"/>
      <c r="D31" s="25"/>
      <c r="E31" s="45">
        <v>0</v>
      </c>
      <c r="F31" s="46" t="s">
        <v>55</v>
      </c>
      <c r="G31" s="45">
        <v>0</v>
      </c>
      <c r="H31" s="25"/>
      <c r="I31" s="47"/>
      <c r="J31" s="38"/>
      <c r="K31" s="39">
        <f t="shared" si="0"/>
        <v>0</v>
      </c>
    </row>
    <row r="32" spans="2:11" x14ac:dyDescent="0.25">
      <c r="B32" s="33" t="s">
        <v>67</v>
      </c>
      <c r="C32" s="25"/>
      <c r="D32" s="25"/>
      <c r="E32" s="45">
        <v>0</v>
      </c>
      <c r="F32" s="46" t="s">
        <v>55</v>
      </c>
      <c r="G32" s="45">
        <v>0</v>
      </c>
      <c r="H32" s="25"/>
      <c r="I32" s="47"/>
      <c r="J32" s="38"/>
      <c r="K32" s="39">
        <f t="shared" si="0"/>
        <v>0</v>
      </c>
    </row>
    <row r="33" spans="2:11" x14ac:dyDescent="0.25">
      <c r="B33" s="33" t="s">
        <v>68</v>
      </c>
      <c r="C33" s="25"/>
      <c r="D33" s="25"/>
      <c r="E33" s="45">
        <v>0</v>
      </c>
      <c r="F33" s="46" t="s">
        <v>55</v>
      </c>
      <c r="G33" s="45">
        <v>0</v>
      </c>
      <c r="H33" s="25"/>
      <c r="I33" s="47"/>
      <c r="J33" s="38"/>
      <c r="K33" s="39">
        <f t="shared" si="0"/>
        <v>0</v>
      </c>
    </row>
    <row r="34" spans="2:11" x14ac:dyDescent="0.25">
      <c r="B34" s="33" t="s">
        <v>69</v>
      </c>
      <c r="C34" s="25"/>
      <c r="D34" s="25"/>
      <c r="E34" s="45">
        <v>0</v>
      </c>
      <c r="F34" s="46" t="s">
        <v>55</v>
      </c>
      <c r="G34" s="45">
        <v>0</v>
      </c>
      <c r="H34" s="25"/>
      <c r="I34" s="47"/>
      <c r="J34" s="38"/>
      <c r="K34" s="39">
        <f t="shared" si="0"/>
        <v>0</v>
      </c>
    </row>
    <row r="35" spans="2:11" x14ac:dyDescent="0.25">
      <c r="B35" s="33" t="s">
        <v>70</v>
      </c>
      <c r="C35" s="25"/>
      <c r="D35" s="25"/>
      <c r="E35" s="45">
        <v>0</v>
      </c>
      <c r="F35" s="46" t="s">
        <v>55</v>
      </c>
      <c r="G35" s="45">
        <v>0</v>
      </c>
      <c r="H35" s="25"/>
      <c r="I35" s="47"/>
      <c r="J35" s="38"/>
      <c r="K35" s="39">
        <f t="shared" si="0"/>
        <v>0</v>
      </c>
    </row>
    <row r="36" spans="2:11" x14ac:dyDescent="0.25">
      <c r="B36" s="33" t="s">
        <v>71</v>
      </c>
      <c r="C36" s="25"/>
      <c r="D36" s="25"/>
      <c r="E36" s="45">
        <v>0</v>
      </c>
      <c r="F36" s="46" t="s">
        <v>55</v>
      </c>
      <c r="G36" s="45">
        <v>0</v>
      </c>
      <c r="H36" s="25"/>
      <c r="I36" s="47"/>
      <c r="J36" s="38"/>
      <c r="K36" s="39">
        <f t="shared" si="0"/>
        <v>0</v>
      </c>
    </row>
    <row r="37" spans="2:11" x14ac:dyDescent="0.25">
      <c r="B37" s="33" t="s">
        <v>72</v>
      </c>
      <c r="C37" s="25"/>
      <c r="D37" s="25"/>
      <c r="E37" s="45">
        <v>0</v>
      </c>
      <c r="F37" s="46" t="s">
        <v>55</v>
      </c>
      <c r="G37" s="45">
        <v>0</v>
      </c>
      <c r="H37" s="25"/>
      <c r="I37" s="47"/>
      <c r="J37" s="38"/>
      <c r="K37" s="39">
        <f>(E37*J37)*$E$7</f>
        <v>0</v>
      </c>
    </row>
    <row r="38" spans="2:11" x14ac:dyDescent="0.25">
      <c r="B38" s="33" t="s">
        <v>73</v>
      </c>
      <c r="C38" s="25"/>
      <c r="D38" s="25"/>
      <c r="E38" s="45">
        <v>0</v>
      </c>
      <c r="F38" s="46" t="s">
        <v>55</v>
      </c>
      <c r="G38" s="45">
        <v>0</v>
      </c>
      <c r="H38" s="25"/>
      <c r="I38" s="47"/>
      <c r="J38" s="38"/>
      <c r="K38" s="39">
        <f t="shared" si="0"/>
        <v>0</v>
      </c>
    </row>
    <row r="39" spans="2:11" x14ac:dyDescent="0.25">
      <c r="B39" s="33" t="s">
        <v>74</v>
      </c>
      <c r="C39" s="25"/>
      <c r="D39" s="25"/>
      <c r="E39" s="45">
        <v>0</v>
      </c>
      <c r="F39" s="46" t="s">
        <v>55</v>
      </c>
      <c r="G39" s="45">
        <v>0</v>
      </c>
      <c r="H39" s="25"/>
      <c r="I39" s="47"/>
      <c r="J39" s="38"/>
      <c r="K39" s="39">
        <f t="shared" si="0"/>
        <v>0</v>
      </c>
    </row>
    <row r="40" spans="2:11" x14ac:dyDescent="0.25">
      <c r="B40" s="33" t="s">
        <v>75</v>
      </c>
      <c r="C40" s="25"/>
      <c r="D40" s="25"/>
      <c r="E40" s="45">
        <v>0</v>
      </c>
      <c r="F40" s="46" t="s">
        <v>55</v>
      </c>
      <c r="G40" s="45">
        <v>0</v>
      </c>
      <c r="H40" s="25"/>
      <c r="I40" s="47"/>
      <c r="J40" s="38"/>
      <c r="K40" s="39">
        <f t="shared" si="0"/>
        <v>0</v>
      </c>
    </row>
    <row r="41" spans="2:11" x14ac:dyDescent="0.25">
      <c r="B41" s="33" t="s">
        <v>76</v>
      </c>
      <c r="C41" s="25"/>
      <c r="D41" s="25"/>
      <c r="E41" s="45">
        <v>0</v>
      </c>
      <c r="F41" s="46" t="s">
        <v>55</v>
      </c>
      <c r="G41" s="45">
        <v>0</v>
      </c>
      <c r="H41" s="25"/>
      <c r="I41" s="47"/>
      <c r="J41" s="38"/>
      <c r="K41" s="39">
        <f t="shared" si="0"/>
        <v>0</v>
      </c>
    </row>
    <row r="42" spans="2:11" x14ac:dyDescent="0.25">
      <c r="B42" s="33" t="s">
        <v>77</v>
      </c>
      <c r="C42" s="25"/>
      <c r="D42" s="25"/>
      <c r="E42" s="45">
        <v>0</v>
      </c>
      <c r="F42" s="46" t="s">
        <v>55</v>
      </c>
      <c r="G42" s="45">
        <v>0</v>
      </c>
      <c r="H42" s="25"/>
      <c r="I42" s="47"/>
      <c r="J42" s="38"/>
      <c r="K42" s="39">
        <f t="shared" si="0"/>
        <v>0</v>
      </c>
    </row>
    <row r="43" spans="2:11" x14ac:dyDescent="0.25">
      <c r="B43" s="33" t="s">
        <v>78</v>
      </c>
      <c r="C43" s="25"/>
      <c r="D43" s="25"/>
      <c r="E43" s="45">
        <v>0</v>
      </c>
      <c r="F43" s="46" t="s">
        <v>55</v>
      </c>
      <c r="G43" s="45">
        <v>0</v>
      </c>
      <c r="H43" s="25"/>
      <c r="I43" s="47"/>
      <c r="J43" s="38"/>
      <c r="K43" s="39">
        <f t="shared" si="0"/>
        <v>0</v>
      </c>
    </row>
    <row r="44" spans="2:11" x14ac:dyDescent="0.25">
      <c r="B44" s="33"/>
      <c r="C44" s="25"/>
      <c r="D44" s="25"/>
      <c r="E44" s="45"/>
      <c r="F44" s="46"/>
      <c r="G44" s="45"/>
      <c r="H44" s="25"/>
      <c r="I44" s="47"/>
      <c r="J44" s="40" t="s">
        <v>44</v>
      </c>
      <c r="K44" s="39">
        <f>SUM(K20:K43)</f>
        <v>0</v>
      </c>
    </row>
    <row r="45" spans="2:11" x14ac:dyDescent="0.25">
      <c r="B45" s="31"/>
      <c r="C45" s="11"/>
      <c r="D45" s="11"/>
      <c r="E45" s="11"/>
      <c r="F45" s="11"/>
      <c r="G45" s="11"/>
      <c r="H45" s="11"/>
      <c r="I45" s="48" t="s">
        <v>79</v>
      </c>
      <c r="J45" s="49"/>
      <c r="K45" s="48">
        <f>K10+K17+K44</f>
        <v>0</v>
      </c>
    </row>
    <row r="46" spans="2:11" x14ac:dyDescent="0.25">
      <c r="C46" s="3"/>
      <c r="D46" s="3"/>
      <c r="E46" s="3"/>
      <c r="F46" s="3"/>
    </row>
    <row r="47" spans="2:11" x14ac:dyDescent="0.25">
      <c r="C47" s="3"/>
      <c r="D47" s="3"/>
      <c r="E47" s="3"/>
      <c r="F47" s="3"/>
    </row>
    <row r="48" spans="2:11" x14ac:dyDescent="0.25">
      <c r="C48" s="3"/>
      <c r="D48" s="3"/>
      <c r="E48" s="3"/>
      <c r="F48" s="3"/>
    </row>
    <row r="49" spans="3:6" x14ac:dyDescent="0.25">
      <c r="C49" s="3"/>
      <c r="D49" s="3"/>
      <c r="E49" s="3"/>
      <c r="F49" s="3"/>
    </row>
    <row r="50" spans="3:6" x14ac:dyDescent="0.25">
      <c r="C50" s="3"/>
      <c r="D50" s="3"/>
      <c r="E50" s="3"/>
      <c r="F50" s="3"/>
    </row>
    <row r="51" spans="3:6" x14ac:dyDescent="0.25">
      <c r="C51" s="3"/>
      <c r="D51" s="3"/>
      <c r="E51" s="3"/>
      <c r="F51" s="3"/>
    </row>
    <row r="52" spans="3:6" x14ac:dyDescent="0.25">
      <c r="C52" s="3"/>
      <c r="D52" s="3"/>
      <c r="E52" s="3"/>
      <c r="F52" s="3"/>
    </row>
    <row r="53" spans="3:6" x14ac:dyDescent="0.25">
      <c r="C53" s="3"/>
      <c r="D53" s="3"/>
      <c r="E53" s="3"/>
      <c r="F53" s="3"/>
    </row>
    <row r="54" spans="3:6" x14ac:dyDescent="0.25">
      <c r="C54" s="3"/>
      <c r="D54" s="3"/>
      <c r="E54" s="3"/>
      <c r="F54" s="3"/>
    </row>
    <row r="55" spans="3:6" x14ac:dyDescent="0.25">
      <c r="C55" s="3"/>
      <c r="D55" s="3"/>
      <c r="E55" s="3"/>
      <c r="F55" s="3"/>
    </row>
    <row r="56" spans="3:6" x14ac:dyDescent="0.25">
      <c r="C56" s="3"/>
      <c r="D56" s="3"/>
      <c r="E56" s="3"/>
      <c r="F56" s="3"/>
    </row>
    <row r="57" spans="3:6" x14ac:dyDescent="0.25">
      <c r="C57" s="3"/>
      <c r="D57" s="3"/>
      <c r="E57" s="3"/>
      <c r="F57" s="3"/>
    </row>
    <row r="58" spans="3:6" x14ac:dyDescent="0.25">
      <c r="C58" s="3"/>
      <c r="D58" s="3"/>
      <c r="E58" s="3"/>
      <c r="F58" s="3"/>
    </row>
    <row r="59" spans="3:6" x14ac:dyDescent="0.25">
      <c r="E59" s="3"/>
      <c r="F59" s="3"/>
    </row>
    <row r="60" spans="3:6" x14ac:dyDescent="0.25">
      <c r="E60" s="3"/>
      <c r="F60" s="3"/>
    </row>
    <row r="61" spans="3:6" x14ac:dyDescent="0.25">
      <c r="E61" s="3"/>
      <c r="F61" s="3"/>
    </row>
    <row r="62" spans="3:6" x14ac:dyDescent="0.25">
      <c r="E62" s="3"/>
      <c r="F62" s="3"/>
    </row>
    <row r="63" spans="3:6" x14ac:dyDescent="0.25">
      <c r="E63" s="3"/>
      <c r="F63" s="3"/>
    </row>
    <row r="64" spans="3:6" x14ac:dyDescent="0.25">
      <c r="E64" s="3"/>
      <c r="F64" s="3"/>
    </row>
    <row r="65" spans="5:6" x14ac:dyDescent="0.25">
      <c r="E65" s="3"/>
      <c r="F65" s="3"/>
    </row>
    <row r="66" spans="5:6" x14ac:dyDescent="0.25">
      <c r="E66" s="3"/>
      <c r="F66" s="3"/>
    </row>
    <row r="67" spans="5:6" x14ac:dyDescent="0.25">
      <c r="E67" s="3"/>
      <c r="F67" s="3"/>
    </row>
  </sheetData>
  <sheetProtection algorithmName="SHA-512" hashValue="QsJeaM8iZk+JBO3kWztLxD+gzIkGsuaXVZXJXPOsrAGlLC7W2DKmUYS5EWyMETje1bCPLwBMMbQZ0NRY63MoDA==" saltValue="Tl6kla32earSx/gIEzbXJA==" spinCount="100000" sheet="1" formatColumns="0" formatRows="0"/>
  <mergeCells count="2">
    <mergeCell ref="H3:I3"/>
    <mergeCell ref="B18:C18"/>
  </mergeCells>
  <phoneticPr fontId="11" type="noConversion"/>
  <pageMargins left="0.74803149606299213" right="0.74803149606299213" top="0.6692913385826772" bottom="0.74803149606299213" header="0.51181102362204722" footer="0.51181102362204722"/>
  <pageSetup paperSize="9" scale="6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0EDAA0AEAB7A46BD337D29A5F5A71D" ma:contentTypeVersion="3" ma:contentTypeDescription="Opprett et nytt dokument." ma:contentTypeScope="" ma:versionID="470f20e751da237023d47f05d880c9b7">
  <xsd:schema xmlns:xsd="http://www.w3.org/2001/XMLSchema" xmlns:xs="http://www.w3.org/2001/XMLSchema" xmlns:p="http://schemas.microsoft.com/office/2006/metadata/properties" xmlns:ns2="973a7017-7736-4dc5-90d6-7f8097df5bc4" targetNamespace="http://schemas.microsoft.com/office/2006/metadata/properties" ma:root="true" ma:fieldsID="c1299c41da250da9f08e97e05511bec2" ns2:_="">
    <xsd:import namespace="973a7017-7736-4dc5-90d6-7f8097df5b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a7017-7736-4dc5-90d6-7f8097df5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92D205-0B3F-485B-9103-C5B2101F190D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973a7017-7736-4dc5-90d6-7f8097df5bc4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6FB987B-0F30-4579-8BB5-30BDE91A3F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4</vt:i4>
      </vt:variant>
    </vt:vector>
  </HeadingPairs>
  <TitlesOfParts>
    <vt:vector size="8" baseType="lpstr">
      <vt:lpstr>Mal</vt:lpstr>
      <vt:lpstr>Forside</vt:lpstr>
      <vt:lpstr>Veiledning</vt:lpstr>
      <vt:lpstr>Kokegryter - UNN HF</vt:lpstr>
      <vt:lpstr>'Kokegryter - UNN HF'!Delkontrakt_1</vt:lpstr>
      <vt:lpstr>Forside!Utskriftsområde</vt:lpstr>
      <vt:lpstr>Veiledning!Utskriftsområde</vt:lpstr>
      <vt:lpstr>'Kokegryter - UNN HF'!Utskriftstitler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Joakim Kolstrøm</cp:lastModifiedBy>
  <cp:revision/>
  <dcterms:created xsi:type="dcterms:W3CDTF">2020-09-30T13:16:59Z</dcterms:created>
  <dcterms:modified xsi:type="dcterms:W3CDTF">2026-08-20T19:47:59Z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0x010100B50EDAA0AEAB7A46BD337D29A5F5A71D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eddf1c2c1da842e2bc8d48adb607c365">
    <vt:lpwstr/>
  </property>
  <property fmtid="{D5CDD505-2E9C-101B-9397-08002B2CF9AE}" pid="7" name="SHIBusinessUnit">
    <vt:lpwstr/>
  </property>
  <property fmtid="{D5CDD505-2E9C-101B-9397-08002B2CF9AE}" pid="8" name="SHIStatus">
    <vt:lpwstr>1;#Kladd|b4b6a614-00e1-4169-90bb-f9dbedae6a98</vt:lpwstr>
  </property>
  <property fmtid="{D5CDD505-2E9C-101B-9397-08002B2CF9AE}" pid="9" name="mb0d347ee0664214bffb1328b3228b3b">
    <vt:lpwstr/>
  </property>
  <property fmtid="{D5CDD505-2E9C-101B-9397-08002B2CF9AE}" pid="10" name="lda629c15bae4e91aa6c7e8cbbdfc8b6">
    <vt:lpwstr/>
  </property>
  <property fmtid="{D5CDD505-2E9C-101B-9397-08002B2CF9AE}" pid="11" name="SHIArchiveKey">
    <vt:lpwstr/>
  </property>
  <property fmtid="{D5CDD505-2E9C-101B-9397-08002B2CF9AE}" pid="12" name="f692c5fbbf584dd1b4cdb2fc07ec6741">
    <vt:lpwstr/>
  </property>
  <property fmtid="{D5CDD505-2E9C-101B-9397-08002B2CF9AE}" pid="13" name="SHIBusinessFunction">
    <vt:lpwstr/>
  </property>
  <property fmtid="{D5CDD505-2E9C-101B-9397-08002B2CF9AE}" pid="14" name="SHIJournalType">
    <vt:lpwstr/>
  </property>
  <property fmtid="{D5CDD505-2E9C-101B-9397-08002B2CF9AE}" pid="15" name="cd34d7d8f9d8445ca63dd03b5376680a">
    <vt:lpwstr/>
  </property>
</Properties>
</file>