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avno.sharepoint.com/sites/Rammeavtaleforskiltfolieogsonemarkering/Delte dokumenter/General/04 Konkurransegrunnlag/"/>
    </mc:Choice>
  </mc:AlternateContent>
  <xr:revisionPtr revIDLastSave="155" documentId="8_{CE2CDF8B-C252-4B83-900A-5E4006EE062D}" xr6:coauthVersionLast="47" xr6:coauthVersionMax="47" xr10:uidLastSave="{168BB74C-14CF-47B0-BE40-3984AB923272}"/>
  <bookViews>
    <workbookView xWindow="1170" yWindow="0" windowWidth="38700" windowHeight="20985" xr2:uid="{10043A07-4D8E-4534-A69F-57D72A99F052}"/>
  </bookViews>
  <sheets>
    <sheet name="Prisskjema" sheetId="3" r:id="rId1"/>
  </sheets>
  <definedNames>
    <definedName name="_xlnm._FilterDatabase" localSheetId="0" hidden="1">Prisskjema!$A$9:$F$9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7" i="3" l="1"/>
  <c r="F168" i="3"/>
  <c r="F169" i="3"/>
  <c r="F170" i="3"/>
  <c r="F171" i="3"/>
  <c r="D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72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173" i="3" l="1"/>
</calcChain>
</file>

<file path=xl/sharedStrings.xml><?xml version="1.0" encoding="utf-8"?>
<sst xmlns="http://schemas.openxmlformats.org/spreadsheetml/2006/main" count="503" uniqueCount="210">
  <si>
    <t>Blå</t>
  </si>
  <si>
    <t>Data registrert av leverandør</t>
  </si>
  <si>
    <t>Hvit</t>
  </si>
  <si>
    <t>Data registrert av innkjøper</t>
  </si>
  <si>
    <t>Grunnbeløp</t>
  </si>
  <si>
    <t xml:space="preserve">Sum </t>
  </si>
  <si>
    <t>Påslagsprosent utover nevnte kategorier:</t>
  </si>
  <si>
    <t>Kategori</t>
  </si>
  <si>
    <t>Beskrivelse</t>
  </si>
  <si>
    <t>Antall</t>
  </si>
  <si>
    <t>Enhet</t>
  </si>
  <si>
    <t>Pris</t>
  </si>
  <si>
    <t xml:space="preserve"> Sum</t>
  </si>
  <si>
    <t>Lakkerte logoskilt</t>
  </si>
  <si>
    <t xml:space="preserve">1.1 - Lakkerte logoskilt rødt – lite </t>
  </si>
  <si>
    <t>stk</t>
  </si>
  <si>
    <t>1.2 - Lakkerte logoskilt sort – lite</t>
  </si>
  <si>
    <t>1.3 - Lakkerte logoskilt hvitt – lite</t>
  </si>
  <si>
    <t>1.4 - Lakkerte logoskilt rødt – medium</t>
  </si>
  <si>
    <t>1.5 - Lakkerte logoskilt sort – medium</t>
  </si>
  <si>
    <t>1.6 - Lakkerte logoskilt hvitt – medium</t>
  </si>
  <si>
    <t>1.7 - Lakkerte logoskilt rødt - stort</t>
  </si>
  <si>
    <t>1.8 - Lakkerte logoskilt sort - stort</t>
  </si>
  <si>
    <t>1.9 - Lakkerte logoskilt hvitt - stort</t>
  </si>
  <si>
    <t>Logoskilt i aluminium med lys</t>
  </si>
  <si>
    <t xml:space="preserve">2.1 - Logoskilt i aluminium med lys rødt - lite </t>
  </si>
  <si>
    <t>2.2 - Logoskilt i aluminium med lys sort – lite</t>
  </si>
  <si>
    <t>2.3 - Logoskilt i aluminium med lys hvitt - lite</t>
  </si>
  <si>
    <t>2.4 - Logoskilt i aluminium med lys rødt – medium</t>
  </si>
  <si>
    <t>2.5 - Logoskilt i aluminium med lys sort – medium</t>
  </si>
  <si>
    <t>2.6 - Logoskilt i aluminium med lys hvitt - medium</t>
  </si>
  <si>
    <t>2.7 - Logoskilt i aluminium med lys rødt - stort</t>
  </si>
  <si>
    <t xml:space="preserve">2.8 - Logoskilt i aluminium med lys sort - stort </t>
  </si>
  <si>
    <t xml:space="preserve">2.9 - Logoskilt i aluminium med lys hvitt - stort </t>
  </si>
  <si>
    <t xml:space="preserve">Erstatningsfront til 2. logoskilt i aluminium med lys </t>
  </si>
  <si>
    <t>3.1 - Erstatningsdel for 2.1</t>
  </si>
  <si>
    <t>3.2 - Erstatningsdel for 2.2</t>
  </si>
  <si>
    <t>3.3 - Erstatningsdel for 2.3</t>
  </si>
  <si>
    <t>3.4 - Erstatningsdel for 2.4</t>
  </si>
  <si>
    <t>3.5 - Erstatningsdel for 2.5</t>
  </si>
  <si>
    <t>3.6 - Erstatningsdel for 2.6</t>
  </si>
  <si>
    <t>3.7 - Erstatningsdel for 2.7</t>
  </si>
  <si>
    <t>3.8 - Erstatningsdel for 2.8</t>
  </si>
  <si>
    <t>3.9 - Erstatningsdel for 2.9</t>
  </si>
  <si>
    <t>Logoskilt i akryl med lysdioder</t>
  </si>
  <si>
    <t xml:space="preserve">4.1 - Logoskilt i akryl med lysdioder rødt - lite </t>
  </si>
  <si>
    <t>4.2 - Logoskilt i akryl med lysdioder sort – lite</t>
  </si>
  <si>
    <t>4.3 - Logoskilt i akryl med lysdioder hvitt - lite</t>
  </si>
  <si>
    <t>4.4 - Logoskilt i akryl med lysdioder rødt – medium</t>
  </si>
  <si>
    <t>4.5 - Logoskilt i akryl med lysdioder sort – medium</t>
  </si>
  <si>
    <t>4.6 - Logoskilt i akryl med lysdioder hvitt - medium</t>
  </si>
  <si>
    <t>4.7 - Logoskilt i akryl med lysdioder rødt - stort</t>
  </si>
  <si>
    <t xml:space="preserve">4.8 - Logoskilt i akryl med lysdioder sort - stort </t>
  </si>
  <si>
    <t xml:space="preserve">4.9 - Logoskilt i akryl med lysdioder hvitt - stort </t>
  </si>
  <si>
    <t xml:space="preserve">Erstatningsdeler til 4.1-12 logoskilt i akryl med lysdioder </t>
  </si>
  <si>
    <t>5.1 - Erstatningsdel for 4.1</t>
  </si>
  <si>
    <t>5.2 - Erstatningsdel for 4.2</t>
  </si>
  <si>
    <t>5.3 - Erstatningsdel for 4.3</t>
  </si>
  <si>
    <t>5.4 - Erstatningsdel for 4.4</t>
  </si>
  <si>
    <t>5.5 - Erstatningsdel for 4.5</t>
  </si>
  <si>
    <t>5.6 - Erstatningsdel for 4.6</t>
  </si>
  <si>
    <t>5.7 - Erstatningsdel for 4.7</t>
  </si>
  <si>
    <t>5.8 - Erstatningsdel for 4.8</t>
  </si>
  <si>
    <t>5.9 - Erstatningsdel for 4.9</t>
  </si>
  <si>
    <t xml:space="preserve">Åpningstidsfolie </t>
  </si>
  <si>
    <t>6.1 - Åpningstidsfolie liten</t>
  </si>
  <si>
    <t>6.2 - Åpningstidsfolie medium</t>
  </si>
  <si>
    <t>6.3 - Åpningstidsfolie stor</t>
  </si>
  <si>
    <t>Lakkerte åpningstidsskilt</t>
  </si>
  <si>
    <t>7.1 - Åpningstidsskilt liten</t>
  </si>
  <si>
    <t>7.2 - Åpningstidsskilt medium</t>
  </si>
  <si>
    <t>7.3 - Åpningstidsskilt stor</t>
  </si>
  <si>
    <t>Flaggskilt med dioder</t>
  </si>
  <si>
    <t>8.1 - Flaggskilt med lys</t>
  </si>
  <si>
    <t>8.2 - Erstatningsdel akrylplate</t>
  </si>
  <si>
    <t>Utendørs frittstående pylon / skiltsøyle</t>
  </si>
  <si>
    <t>9.1 - Belyst pylon, lys grå</t>
  </si>
  <si>
    <t>9.2 - Belyst pylon, Nav Mørk grå</t>
  </si>
  <si>
    <t>9.3 - Ubelyst pylon, lys grå</t>
  </si>
  <si>
    <t>9.4 - Ubelyst pylon, Nav Mørk grå</t>
  </si>
  <si>
    <t>Utendørs småskilt</t>
  </si>
  <si>
    <t>10.1 - Pilskilt Nav Mørk grå</t>
  </si>
  <si>
    <t>10.2 - Pilskilt Nav Lys grå</t>
  </si>
  <si>
    <t>10.3 - Plateskilt Nav Lys grå med logo og tekst</t>
  </si>
  <si>
    <t>10.4 - Plateskilt Nav Mørk grå parkering med logo og tekst</t>
  </si>
  <si>
    <t>10.5 - Plateskilt sort Tekst og ikon (valgfri)</t>
  </si>
  <si>
    <t xml:space="preserve">Løse bokstaver eksteriør </t>
  </si>
  <si>
    <t>11.1 - Løse bokstaver liten (med pil)</t>
  </si>
  <si>
    <t>11.2 - Løse bokstaver/tall på vegg - medium</t>
  </si>
  <si>
    <t>11.3 - Løse bokstaver stor (med pil)</t>
  </si>
  <si>
    <t xml:space="preserve">Løse bokstaver/tall med innebygget lys - eksteriør </t>
  </si>
  <si>
    <t>12.1 - Løse bokstaver/tall på vegg – medium</t>
  </si>
  <si>
    <t xml:space="preserve">12.2 - Løse bokstaver/tall – stor </t>
  </si>
  <si>
    <t xml:space="preserve">Akrylbokstaver på vegg interiør </t>
  </si>
  <si>
    <t>13.1 - Direksjonsskilt med pil - liten</t>
  </si>
  <si>
    <t>13.2 - Direksjonsskilt med pil – stor</t>
  </si>
  <si>
    <t>13.3 - Etasjeskilt tall med bokstav</t>
  </si>
  <si>
    <t>13.4 - Etasjeskilt tall</t>
  </si>
  <si>
    <t xml:space="preserve">Folie rom og dørmerking </t>
  </si>
  <si>
    <t>14.1 - Romnummer</t>
  </si>
  <si>
    <t>14.2 - Romnavn</t>
  </si>
  <si>
    <t>14.3 - Folietekst funksjon</t>
  </si>
  <si>
    <t>14.4 - Romnummer etterbestilling gammel mal</t>
  </si>
  <si>
    <t>14.5 - Romnavn etterbestilling gammel mal</t>
  </si>
  <si>
    <t xml:space="preserve">Informasjonsskilt med punktskrift/braille </t>
  </si>
  <si>
    <t>15.1 - Dørskilt med piktogram, tekst og punktskrift 200x200</t>
  </si>
  <si>
    <t>15.2 - Dørskilt med piktogram, tekst og punktskrift 150x150</t>
  </si>
  <si>
    <t>15.3 - Dørskilt med piktogram, tekst og punktskrift 150x180</t>
  </si>
  <si>
    <t>15.4 - Dørskilt med piktogram, tekst og punktskrift 150x240</t>
  </si>
  <si>
    <t>15.5 - Skapskilt med punktskrift/braille</t>
  </si>
  <si>
    <t>15.6 - Dørskilt med punktskrift/braille</t>
  </si>
  <si>
    <t>15.7 - Dørskilt i metallkasse med to informasjonsplater</t>
  </si>
  <si>
    <t>15.8 - Etterbestillinger gamle Dørskilt</t>
  </si>
  <si>
    <t>15.9 - Etasjetavle 1</t>
  </si>
  <si>
    <t>15.10 - Etasjetavle 2</t>
  </si>
  <si>
    <t>15.11 - Enhetsskilt med punktskrift</t>
  </si>
  <si>
    <t>15.12 - Enhetsskilt personalinngang med punktskrift</t>
  </si>
  <si>
    <t>Modulskilt</t>
  </si>
  <si>
    <t>16.1 - Modulskilt A4 for trykket innhold</t>
  </si>
  <si>
    <t xml:space="preserve">16.2 - Modulskilt A3 for trykket innhold </t>
  </si>
  <si>
    <t>16.3 - Skyveskilt Ledig/opptatt</t>
  </si>
  <si>
    <t>Folie til dører og innredning</t>
  </si>
  <si>
    <t>17.1 - Foliepiktogram</t>
  </si>
  <si>
    <t>17.2 - Foliepiktogram med tekst</t>
  </si>
  <si>
    <t xml:space="preserve">Folie til glassflater/vindu </t>
  </si>
  <si>
    <t>18.1 - To striper – UU</t>
  </si>
  <si>
    <t xml:space="preserve">18.2 - To striper sirkler </t>
  </si>
  <si>
    <t>18.3 - Seks striper</t>
  </si>
  <si>
    <t>18.4 - Åtte striper</t>
  </si>
  <si>
    <t>18.5 - Gradert «Cloud» folie – innsynsskjerming på midten</t>
  </si>
  <si>
    <t>18.6 - «Cloud» folie – innsynsskjerming fra ytterkant</t>
  </si>
  <si>
    <t xml:space="preserve">18.7 - Tett jevnt frostet folie </t>
  </si>
  <si>
    <t>18.8 - Nav logo folie negativ</t>
  </si>
  <si>
    <t>18.9 - Nav logo folie "sandblåst”</t>
  </si>
  <si>
    <t>18.10 - Nav-logo folie rød</t>
  </si>
  <si>
    <t>18.11 - Nav logo med striper oppe og nede</t>
  </si>
  <si>
    <t xml:space="preserve">18.12 - Printet lettere privat innsynsfolie </t>
  </si>
  <si>
    <t>18.13 - Privat innsynsfolie</t>
  </si>
  <si>
    <t>18.14 - Elektronisk innsynsfolie</t>
  </si>
  <si>
    <t xml:space="preserve">18.15 - Innvendig montert sikkerhets- og solkontrollfilm til fasadevindu </t>
  </si>
  <si>
    <t>18.16 - Utvendig montert sikkerhets- og solkontrollfilm til fasadevindu</t>
  </si>
  <si>
    <t>18.17 - Ugjennomsiktig fotofolie</t>
  </si>
  <si>
    <t>18.18 - Gjennomsiktig fotofolie</t>
  </si>
  <si>
    <t>18.19 - Murfolie for fotoprint</t>
  </si>
  <si>
    <t>18.20 - Fototapet</t>
  </si>
  <si>
    <t>18.21 - Designfolie kontorlandskap de fire årstider: Vår pr rapport 4500mm</t>
  </si>
  <si>
    <t>18.22 - Designfolie kontorlandskap de fire årstider: Vinter pr rapport 4500mm</t>
  </si>
  <si>
    <t>18.23 - Designfolie kontorlandskap de fire årstider: Sommer pr rapport 4500mm</t>
  </si>
  <si>
    <t>18.24 - Designfolie kontorlandskap de fire årstider: Høst pr rapport 4500mm</t>
  </si>
  <si>
    <t>18.25 - Designfolie kontorlandskap de fire årstider,gradert folie med designfolie 0-100-0 hvit frosting pr rapport 4500 mm</t>
  </si>
  <si>
    <t>18.26 - Heldekkende med designfolie hvit frosting , pr rapport 4500 mm</t>
  </si>
  <si>
    <t>18.27 - Designfolie kontorlandskap de fire årstider,gradert folie med designfolie 0-100-0 mørk frosting pr rapport 4500 mm</t>
  </si>
  <si>
    <t>18.28 - Heldekkende med designfolie mørk frosting , pr rapport 4500 mm</t>
  </si>
  <si>
    <t xml:space="preserve">Taktile skilt, felt og ledelinjer </t>
  </si>
  <si>
    <t>19.1 - Taktil markering håndløper - innendørs</t>
  </si>
  <si>
    <t>19.2 - Taktil markering av gulv innendørs – lange avlange plastindikatorer</t>
  </si>
  <si>
    <t xml:space="preserve">19.3 - Taktil markering av gulv innendørs – korte avlange plastindikatorer </t>
  </si>
  <si>
    <t>19.4 - Taktil markering av gulv innendørs – runde plastknotter</t>
  </si>
  <si>
    <t>19.5 - Taktil markering av gulv innendørs – lange avlange stålindikatorer</t>
  </si>
  <si>
    <t xml:space="preserve">19.6 - Taktil markering av gulv innendørs – korte avlange stålindikatorer </t>
  </si>
  <si>
    <t>19.7 - Taktil markering av gulv innendørs – runde stålknotter</t>
  </si>
  <si>
    <t xml:space="preserve">Bilfolie </t>
  </si>
  <si>
    <t>20.1 - Bilfolie med Nav-logo og enhetsnavn og "stedsnavn"</t>
  </si>
  <si>
    <t>20.2 - Bilfolie med enhetsnavn og "stedsnavn"</t>
  </si>
  <si>
    <t>20.3 - Bilfolie med en tekst</t>
  </si>
  <si>
    <t>20.4 - Bilfolie kun enkel Nav-logo - rød</t>
  </si>
  <si>
    <t>20.5 - Bilfolie kun enkel Nav-logo – Nav mørk grå</t>
  </si>
  <si>
    <t>20.6 - Bilfolie kun enkel Nav-logo - sort</t>
  </si>
  <si>
    <t>20.7 - Bilfolie kun enkel Nav-logo - hvit</t>
  </si>
  <si>
    <t xml:space="preserve">Innvendig sonemarkering og atferdsskilting </t>
  </si>
  <si>
    <t>21.1 - Atferdsskilt folie</t>
  </si>
  <si>
    <t>21.2 - Atferdsskilt PVC med jakkemerkenål</t>
  </si>
  <si>
    <t>21.3 - Atferdsskilt PVC med Avtagbart dobbeltsidig tape</t>
  </si>
  <si>
    <t>21.4 - Prioritert plass folie, firkant</t>
  </si>
  <si>
    <t>21.5 - Prioritert plass PVC, firkant PVC</t>
  </si>
  <si>
    <t>21.6 - Sonesmarkering Stillesone 1</t>
  </si>
  <si>
    <t>21.7 - Sonesmarkering Normalsone 1</t>
  </si>
  <si>
    <t>21.8 - Sonesmarkering Samarbeidssone 1</t>
  </si>
  <si>
    <t>21.9 - Sonemarkering Stillesone 2</t>
  </si>
  <si>
    <t>21.10 - Sonemarkering Normalsone 2</t>
  </si>
  <si>
    <t>21.11 - Sonemarkering Samarbeidssone 2</t>
  </si>
  <si>
    <t xml:space="preserve">Smittevernsfolie </t>
  </si>
  <si>
    <t>22.1 - Gulvfolie</t>
  </si>
  <si>
    <t>22.2 - Rund gulvfolie</t>
  </si>
  <si>
    <t>22.3 - Foliedekal til heis, rund</t>
  </si>
  <si>
    <t>22.4 - Håndhygiene plate / fri print A4</t>
  </si>
  <si>
    <t>22.5 - Håndhygiene folie / fri print A4</t>
  </si>
  <si>
    <t>Plexiglass</t>
  </si>
  <si>
    <t>23.1 - Plexiglass stor</t>
  </si>
  <si>
    <t>23.2 - Plexiglass medium</t>
  </si>
  <si>
    <t xml:space="preserve">Avfallshåndtering klistremerker </t>
  </si>
  <si>
    <t xml:space="preserve">24.1 - XS klistremerke med tekst </t>
  </si>
  <si>
    <t>24.2 - S klistremerke med tekst</t>
  </si>
  <si>
    <t>24.3 - M klistremerke med tekst</t>
  </si>
  <si>
    <t>Timepriser - faktureres iht til pr. påbegynte kvarter</t>
  </si>
  <si>
    <t>Montering/demontering/installasjon/vedlikehold/reparasjon(reparasjon utover garantiansvar/mangelfulle produkter)</t>
  </si>
  <si>
    <t>pr. time</t>
  </si>
  <si>
    <t>Designarbeid</t>
  </si>
  <si>
    <t>Avvik fra kontraktsvilkårene</t>
  </si>
  <si>
    <t>Oppsummert økonomisk verdi av avvik oppført under Kriterier - 4.0 Pris. Hvis ingen verdi, sett inn"1" i kolonne F /estimert enhetskost</t>
  </si>
  <si>
    <t>samlet verdi</t>
  </si>
  <si>
    <t xml:space="preserve">Totalsum </t>
  </si>
  <si>
    <t>Pris for overnattingsdøgn</t>
  </si>
  <si>
    <t>pr døgn</t>
  </si>
  <si>
    <t>Pris pr. døgn for montør med overnatting inkludert utover normal arbeidstid</t>
  </si>
  <si>
    <t xml:space="preserve">Prosjektledelse/Rådgivning </t>
  </si>
  <si>
    <t xml:space="preserve">Kilometerkostnad </t>
  </si>
  <si>
    <t>Timepris montør</t>
  </si>
  <si>
    <t xml:space="preserve">Bilkostnad per kilometer for montør  - fra Leverandør til Nav-lokasjon. Det skal ikke beregnes reisetid i de kommuner hvor leverandøren har representasjon. </t>
  </si>
  <si>
    <t>kilometer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</si>
</sst>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0"/>
      <name val="Arial"/>
      <family val="2"/>
    </font>
    <font>
      <b/>
      <sz val="2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9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1" xfId="0" applyFont="1" applyBorder="1"/>
    <xf numFmtId="0" fontId="0" fillId="0" borderId="2" xfId="0" applyBorder="1"/>
    <xf numFmtId="0" fontId="0" fillId="2" borderId="2" xfId="0" applyFill="1" applyBorder="1"/>
    <xf numFmtId="0" fontId="0" fillId="0" borderId="3" xfId="0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165" fontId="0" fillId="0" borderId="0" xfId="1" applyNumberFormat="1" applyFont="1"/>
    <xf numFmtId="165" fontId="0" fillId="0" borderId="0" xfId="0" applyNumberFormat="1"/>
    <xf numFmtId="0" fontId="2" fillId="3" borderId="3" xfId="0" applyFont="1" applyFill="1" applyBorder="1"/>
    <xf numFmtId="0" fontId="0" fillId="3" borderId="3" xfId="0" applyFill="1" applyBorder="1"/>
    <xf numFmtId="165" fontId="2" fillId="3" borderId="3" xfId="0" applyNumberFormat="1" applyFont="1" applyFill="1" applyBorder="1"/>
    <xf numFmtId="0" fontId="2" fillId="2" borderId="0" xfId="2" applyNumberFormat="1" applyFont="1" applyFill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B8CCE4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2133-D776-4E96-BFE1-A05605412FEE}">
  <dimension ref="A1:F173"/>
  <sheetViews>
    <sheetView showGridLines="0" tabSelected="1" topLeftCell="A19" zoomScale="120" zoomScaleNormal="120" workbookViewId="0">
      <selection activeCell="B56" sqref="B56"/>
    </sheetView>
  </sheetViews>
  <sheetFormatPr baseColWidth="10" defaultColWidth="8.7109375" defaultRowHeight="12.75" customHeight="1" x14ac:dyDescent="0.2"/>
  <cols>
    <col min="1" max="1" width="46.5703125" bestFit="1" customWidth="1"/>
    <col min="2" max="2" width="72.140625" customWidth="1"/>
    <col min="3" max="3" width="11.140625" customWidth="1"/>
    <col min="4" max="4" width="12.42578125" customWidth="1"/>
    <col min="5" max="5" width="9.7109375" customWidth="1"/>
    <col min="6" max="6" width="10.7109375" customWidth="1"/>
  </cols>
  <sheetData>
    <row r="1" spans="1:6" s="1" customFormat="1" ht="36" customHeight="1" x14ac:dyDescent="0.5"/>
    <row r="3" spans="1:6" ht="12.75" customHeight="1" x14ac:dyDescent="0.2">
      <c r="A3" s="4" t="s">
        <v>0</v>
      </c>
      <c r="B3" t="s">
        <v>1</v>
      </c>
    </row>
    <row r="4" spans="1:6" ht="12.75" customHeight="1" x14ac:dyDescent="0.2">
      <c r="A4" s="2" t="s">
        <v>2</v>
      </c>
      <c r="B4" t="s">
        <v>3</v>
      </c>
    </row>
    <row r="5" spans="1:6" ht="12.75" customHeight="1" x14ac:dyDescent="0.2">
      <c r="A5" s="2"/>
    </row>
    <row r="6" spans="1:6" ht="12.75" customHeight="1" x14ac:dyDescent="0.2">
      <c r="C6" s="2" t="s">
        <v>4</v>
      </c>
      <c r="D6" s="2" t="s">
        <v>5</v>
      </c>
    </row>
    <row r="7" spans="1:6" ht="12.75" customHeight="1" x14ac:dyDescent="0.2">
      <c r="A7" s="2" t="s">
        <v>6</v>
      </c>
      <c r="B7" s="16"/>
      <c r="C7" s="11">
        <v>100000</v>
      </c>
      <c r="D7" s="12">
        <f>C7+((B7*C7)/100)</f>
        <v>100000</v>
      </c>
    </row>
    <row r="8" spans="1:6" s="3" customFormat="1" ht="12.75" customHeight="1" thickBot="1" x14ac:dyDescent="0.3"/>
    <row r="9" spans="1:6" s="2" customFormat="1" ht="12.75" customHeight="1" thickBot="1" x14ac:dyDescent="0.25">
      <c r="A9" s="5" t="s">
        <v>7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</row>
    <row r="10" spans="1:6" ht="12.75" customHeight="1" x14ac:dyDescent="0.2">
      <c r="A10" s="6" t="s">
        <v>13</v>
      </c>
      <c r="B10" s="6" t="s">
        <v>14</v>
      </c>
      <c r="C10" s="6">
        <v>10</v>
      </c>
      <c r="D10" s="6" t="s">
        <v>15</v>
      </c>
      <c r="E10" s="7"/>
      <c r="F10" s="7">
        <f>10*1*E10</f>
        <v>0</v>
      </c>
    </row>
    <row r="11" spans="1:6" ht="12.75" customHeight="1" x14ac:dyDescent="0.2">
      <c r="A11" s="6" t="s">
        <v>13</v>
      </c>
      <c r="B11" s="6" t="s">
        <v>16</v>
      </c>
      <c r="C11" s="6">
        <v>5</v>
      </c>
      <c r="D11" s="6" t="s">
        <v>15</v>
      </c>
      <c r="E11" s="7"/>
      <c r="F11" s="7">
        <f>5*1*E11</f>
        <v>0</v>
      </c>
    </row>
    <row r="12" spans="1:6" ht="12.75" customHeight="1" x14ac:dyDescent="0.2">
      <c r="A12" s="6" t="s">
        <v>13</v>
      </c>
      <c r="B12" s="6" t="s">
        <v>17</v>
      </c>
      <c r="C12" s="6">
        <v>1</v>
      </c>
      <c r="D12" s="6" t="s">
        <v>15</v>
      </c>
      <c r="E12" s="7"/>
      <c r="F12" s="7">
        <f>1*1*E12</f>
        <v>0</v>
      </c>
    </row>
    <row r="13" spans="1:6" ht="12.75" customHeight="1" x14ac:dyDescent="0.2">
      <c r="A13" s="6" t="s">
        <v>13</v>
      </c>
      <c r="B13" s="6" t="s">
        <v>18</v>
      </c>
      <c r="C13" s="6">
        <v>15</v>
      </c>
      <c r="D13" s="6" t="s">
        <v>15</v>
      </c>
      <c r="E13" s="7"/>
      <c r="F13" s="7">
        <f>15*1*E13</f>
        <v>0</v>
      </c>
    </row>
    <row r="14" spans="1:6" ht="12.75" customHeight="1" x14ac:dyDescent="0.2">
      <c r="A14" s="6" t="s">
        <v>13</v>
      </c>
      <c r="B14" s="6" t="s">
        <v>19</v>
      </c>
      <c r="C14" s="6">
        <v>5</v>
      </c>
      <c r="D14" s="6" t="s">
        <v>15</v>
      </c>
      <c r="E14" s="7"/>
      <c r="F14" s="7">
        <f>5*1*E14</f>
        <v>0</v>
      </c>
    </row>
    <row r="15" spans="1:6" ht="12.75" customHeight="1" x14ac:dyDescent="0.2">
      <c r="A15" s="6" t="s">
        <v>13</v>
      </c>
      <c r="B15" s="6" t="s">
        <v>20</v>
      </c>
      <c r="C15" s="6">
        <v>1</v>
      </c>
      <c r="D15" s="6" t="s">
        <v>15</v>
      </c>
      <c r="E15" s="7"/>
      <c r="F15" s="7">
        <f>1*1*E15</f>
        <v>0</v>
      </c>
    </row>
    <row r="16" spans="1:6" ht="12.75" customHeight="1" x14ac:dyDescent="0.2">
      <c r="A16" s="6" t="s">
        <v>13</v>
      </c>
      <c r="B16" s="6" t="s">
        <v>21</v>
      </c>
      <c r="C16" s="6">
        <v>8</v>
      </c>
      <c r="D16" s="6" t="s">
        <v>15</v>
      </c>
      <c r="E16" s="7"/>
      <c r="F16" s="7">
        <f>8*1*E16</f>
        <v>0</v>
      </c>
    </row>
    <row r="17" spans="1:6" ht="12.75" customHeight="1" x14ac:dyDescent="0.2">
      <c r="A17" s="6" t="s">
        <v>13</v>
      </c>
      <c r="B17" s="6" t="s">
        <v>22</v>
      </c>
      <c r="C17" s="6">
        <v>5</v>
      </c>
      <c r="D17" s="6" t="s">
        <v>15</v>
      </c>
      <c r="E17" s="7"/>
      <c r="F17" s="7">
        <f>5*1*E17</f>
        <v>0</v>
      </c>
    </row>
    <row r="18" spans="1:6" ht="12.75" customHeight="1" x14ac:dyDescent="0.2">
      <c r="A18" s="6" t="s">
        <v>13</v>
      </c>
      <c r="B18" s="6" t="s">
        <v>23</v>
      </c>
      <c r="C18" s="6">
        <v>1</v>
      </c>
      <c r="D18" s="6" t="s">
        <v>15</v>
      </c>
      <c r="E18" s="7"/>
      <c r="F18" s="7">
        <f>1*1*E18</f>
        <v>0</v>
      </c>
    </row>
    <row r="19" spans="1:6" ht="12.75" customHeight="1" x14ac:dyDescent="0.2">
      <c r="A19" s="6" t="s">
        <v>24</v>
      </c>
      <c r="B19" s="6" t="s">
        <v>25</v>
      </c>
      <c r="C19" s="6">
        <v>4</v>
      </c>
      <c r="D19" s="6" t="s">
        <v>15</v>
      </c>
      <c r="E19" s="7"/>
      <c r="F19" s="7">
        <f>4*1*E19</f>
        <v>0</v>
      </c>
    </row>
    <row r="20" spans="1:6" ht="12.75" customHeight="1" x14ac:dyDescent="0.2">
      <c r="A20" s="6" t="s">
        <v>24</v>
      </c>
      <c r="B20" s="6" t="s">
        <v>26</v>
      </c>
      <c r="C20" s="6">
        <v>2</v>
      </c>
      <c r="D20" s="6" t="s">
        <v>15</v>
      </c>
      <c r="E20" s="7"/>
      <c r="F20" s="7">
        <f>2*1*E20</f>
        <v>0</v>
      </c>
    </row>
    <row r="21" spans="1:6" ht="12.75" customHeight="1" x14ac:dyDescent="0.2">
      <c r="A21" s="6" t="s">
        <v>24</v>
      </c>
      <c r="B21" s="6" t="s">
        <v>27</v>
      </c>
      <c r="C21" s="6">
        <v>1</v>
      </c>
      <c r="D21" s="6" t="s">
        <v>15</v>
      </c>
      <c r="E21" s="7"/>
      <c r="F21" s="7">
        <f>1*1*E21</f>
        <v>0</v>
      </c>
    </row>
    <row r="22" spans="1:6" ht="12.75" customHeight="1" x14ac:dyDescent="0.2">
      <c r="A22" s="6" t="s">
        <v>24</v>
      </c>
      <c r="B22" s="6" t="s">
        <v>28</v>
      </c>
      <c r="C22" s="6">
        <v>4</v>
      </c>
      <c r="D22" s="6" t="s">
        <v>15</v>
      </c>
      <c r="E22" s="7"/>
      <c r="F22" s="7">
        <f>4*1*E22</f>
        <v>0</v>
      </c>
    </row>
    <row r="23" spans="1:6" ht="12.75" customHeight="1" x14ac:dyDescent="0.2">
      <c r="A23" s="6" t="s">
        <v>24</v>
      </c>
      <c r="B23" s="6" t="s">
        <v>29</v>
      </c>
      <c r="C23" s="6">
        <v>2</v>
      </c>
      <c r="D23" s="6" t="s">
        <v>15</v>
      </c>
      <c r="E23" s="7"/>
      <c r="F23" s="7">
        <f>2*1*E23</f>
        <v>0</v>
      </c>
    </row>
    <row r="24" spans="1:6" ht="12.75" customHeight="1" x14ac:dyDescent="0.2">
      <c r="A24" s="6" t="s">
        <v>24</v>
      </c>
      <c r="B24" s="6" t="s">
        <v>30</v>
      </c>
      <c r="C24" s="6">
        <v>1</v>
      </c>
      <c r="D24" s="6" t="s">
        <v>15</v>
      </c>
      <c r="E24" s="7"/>
      <c r="F24" s="7">
        <f>1*1*E24</f>
        <v>0</v>
      </c>
    </row>
    <row r="25" spans="1:6" ht="12.75" customHeight="1" x14ac:dyDescent="0.2">
      <c r="A25" s="6" t="s">
        <v>24</v>
      </c>
      <c r="B25" s="6" t="s">
        <v>31</v>
      </c>
      <c r="C25" s="6">
        <v>4</v>
      </c>
      <c r="D25" s="6" t="s">
        <v>15</v>
      </c>
      <c r="E25" s="7"/>
      <c r="F25" s="7">
        <f>4*1*E25</f>
        <v>0</v>
      </c>
    </row>
    <row r="26" spans="1:6" ht="12.75" customHeight="1" x14ac:dyDescent="0.2">
      <c r="A26" s="6" t="s">
        <v>24</v>
      </c>
      <c r="B26" s="6" t="s">
        <v>32</v>
      </c>
      <c r="C26" s="6">
        <v>2</v>
      </c>
      <c r="D26" s="6" t="s">
        <v>15</v>
      </c>
      <c r="E26" s="7"/>
      <c r="F26" s="7">
        <f>2*1*E26</f>
        <v>0</v>
      </c>
    </row>
    <row r="27" spans="1:6" ht="12.75" customHeight="1" x14ac:dyDescent="0.2">
      <c r="A27" s="6" t="s">
        <v>24</v>
      </c>
      <c r="B27" s="6" t="s">
        <v>33</v>
      </c>
      <c r="C27" s="6">
        <v>1</v>
      </c>
      <c r="D27" s="6" t="s">
        <v>15</v>
      </c>
      <c r="E27" s="7"/>
      <c r="F27" s="7">
        <f t="shared" ref="F27" si="0">1*1*E27</f>
        <v>0</v>
      </c>
    </row>
    <row r="28" spans="1:6" ht="12.75" customHeight="1" x14ac:dyDescent="0.2">
      <c r="A28" s="6" t="s">
        <v>34</v>
      </c>
      <c r="B28" s="6" t="s">
        <v>35</v>
      </c>
      <c r="C28" s="6">
        <v>1</v>
      </c>
      <c r="D28" s="6" t="s">
        <v>15</v>
      </c>
      <c r="E28" s="7"/>
      <c r="F28" s="7">
        <f t="shared" ref="F28" si="1">10*1*E28</f>
        <v>0</v>
      </c>
    </row>
    <row r="29" spans="1:6" ht="12.75" customHeight="1" x14ac:dyDescent="0.2">
      <c r="A29" s="6" t="s">
        <v>34</v>
      </c>
      <c r="B29" s="6" t="s">
        <v>36</v>
      </c>
      <c r="C29" s="6">
        <v>1</v>
      </c>
      <c r="D29" s="6" t="s">
        <v>15</v>
      </c>
      <c r="E29" s="7"/>
      <c r="F29" s="7">
        <f t="shared" ref="F29" si="2">5*1*E29</f>
        <v>0</v>
      </c>
    </row>
    <row r="30" spans="1:6" ht="12.75" customHeight="1" x14ac:dyDescent="0.2">
      <c r="A30" s="6" t="s">
        <v>34</v>
      </c>
      <c r="B30" s="6" t="s">
        <v>37</v>
      </c>
      <c r="C30" s="6">
        <v>1</v>
      </c>
      <c r="D30" s="6" t="s">
        <v>15</v>
      </c>
      <c r="E30" s="7"/>
      <c r="F30" s="7">
        <f t="shared" ref="F30" si="3">1*1*E30</f>
        <v>0</v>
      </c>
    </row>
    <row r="31" spans="1:6" ht="12.75" customHeight="1" x14ac:dyDescent="0.2">
      <c r="A31" s="6" t="s">
        <v>34</v>
      </c>
      <c r="B31" s="6" t="s">
        <v>38</v>
      </c>
      <c r="C31" s="6">
        <v>1</v>
      </c>
      <c r="D31" s="6" t="s">
        <v>15</v>
      </c>
      <c r="E31" s="7"/>
      <c r="F31" s="7">
        <f t="shared" ref="F31" si="4">15*1*E31</f>
        <v>0</v>
      </c>
    </row>
    <row r="32" spans="1:6" ht="12.75" customHeight="1" x14ac:dyDescent="0.2">
      <c r="A32" s="6" t="s">
        <v>34</v>
      </c>
      <c r="B32" s="6" t="s">
        <v>39</v>
      </c>
      <c r="C32" s="6">
        <v>1</v>
      </c>
      <c r="D32" s="6" t="s">
        <v>15</v>
      </c>
      <c r="E32" s="7"/>
      <c r="F32" s="7">
        <f t="shared" ref="F32" si="5">5*1*E32</f>
        <v>0</v>
      </c>
    </row>
    <row r="33" spans="1:6" ht="12.75" customHeight="1" x14ac:dyDescent="0.2">
      <c r="A33" s="6" t="s">
        <v>34</v>
      </c>
      <c r="B33" s="6" t="s">
        <v>40</v>
      </c>
      <c r="C33" s="6">
        <v>1</v>
      </c>
      <c r="D33" s="6" t="s">
        <v>15</v>
      </c>
      <c r="E33" s="7"/>
      <c r="F33" s="7">
        <f t="shared" ref="F33" si="6">1*1*E33</f>
        <v>0</v>
      </c>
    </row>
    <row r="34" spans="1:6" ht="12.75" customHeight="1" x14ac:dyDescent="0.2">
      <c r="A34" s="6" t="s">
        <v>34</v>
      </c>
      <c r="B34" s="6" t="s">
        <v>41</v>
      </c>
      <c r="C34" s="6">
        <v>1</v>
      </c>
      <c r="D34" s="6" t="s">
        <v>15</v>
      </c>
      <c r="E34" s="7"/>
      <c r="F34" s="7">
        <f t="shared" ref="F34" si="7">8*1*E34</f>
        <v>0</v>
      </c>
    </row>
    <row r="35" spans="1:6" ht="12.75" customHeight="1" x14ac:dyDescent="0.2">
      <c r="A35" s="6" t="s">
        <v>34</v>
      </c>
      <c r="B35" s="6" t="s">
        <v>42</v>
      </c>
      <c r="C35" s="6">
        <v>1</v>
      </c>
      <c r="D35" s="6" t="s">
        <v>15</v>
      </c>
      <c r="E35" s="7"/>
      <c r="F35" s="7">
        <f t="shared" ref="F35" si="8">5*1*E35</f>
        <v>0</v>
      </c>
    </row>
    <row r="36" spans="1:6" ht="12.75" customHeight="1" x14ac:dyDescent="0.2">
      <c r="A36" s="6" t="s">
        <v>34</v>
      </c>
      <c r="B36" s="6" t="s">
        <v>43</v>
      </c>
      <c r="C36" s="6">
        <v>1</v>
      </c>
      <c r="D36" s="6" t="s">
        <v>15</v>
      </c>
      <c r="E36" s="7"/>
      <c r="F36" s="7">
        <f t="shared" ref="F36" si="9">1*1*E36</f>
        <v>0</v>
      </c>
    </row>
    <row r="37" spans="1:6" ht="12.75" customHeight="1" x14ac:dyDescent="0.2">
      <c r="A37" s="6" t="s">
        <v>44</v>
      </c>
      <c r="B37" s="6" t="s">
        <v>45</v>
      </c>
      <c r="C37" s="6">
        <v>4</v>
      </c>
      <c r="D37" s="6" t="s">
        <v>15</v>
      </c>
      <c r="E37" s="7"/>
      <c r="F37" s="7">
        <f t="shared" ref="F37" si="10">4*1*E37</f>
        <v>0</v>
      </c>
    </row>
    <row r="38" spans="1:6" ht="12.75" customHeight="1" x14ac:dyDescent="0.2">
      <c r="A38" s="6" t="s">
        <v>44</v>
      </c>
      <c r="B38" s="6" t="s">
        <v>46</v>
      </c>
      <c r="C38" s="6">
        <v>2</v>
      </c>
      <c r="D38" s="6" t="s">
        <v>15</v>
      </c>
      <c r="E38" s="7"/>
      <c r="F38" s="7">
        <f t="shared" ref="F38" si="11">2*1*E38</f>
        <v>0</v>
      </c>
    </row>
    <row r="39" spans="1:6" ht="12.75" customHeight="1" x14ac:dyDescent="0.2">
      <c r="A39" s="6" t="s">
        <v>44</v>
      </c>
      <c r="B39" s="6" t="s">
        <v>47</v>
      </c>
      <c r="C39" s="6">
        <v>1</v>
      </c>
      <c r="D39" s="6" t="s">
        <v>15</v>
      </c>
      <c r="E39" s="7"/>
      <c r="F39" s="7">
        <f t="shared" ref="F39" si="12">1*1*E39</f>
        <v>0</v>
      </c>
    </row>
    <row r="40" spans="1:6" ht="12.75" customHeight="1" x14ac:dyDescent="0.2">
      <c r="A40" s="6" t="s">
        <v>44</v>
      </c>
      <c r="B40" s="6" t="s">
        <v>48</v>
      </c>
      <c r="C40" s="6">
        <v>4</v>
      </c>
      <c r="D40" s="6" t="s">
        <v>15</v>
      </c>
      <c r="E40" s="7"/>
      <c r="F40" s="7">
        <f t="shared" ref="F40" si="13">4*1*E40</f>
        <v>0</v>
      </c>
    </row>
    <row r="41" spans="1:6" ht="12.75" customHeight="1" x14ac:dyDescent="0.2">
      <c r="A41" s="6" t="s">
        <v>44</v>
      </c>
      <c r="B41" s="6" t="s">
        <v>49</v>
      </c>
      <c r="C41" s="6">
        <v>2</v>
      </c>
      <c r="D41" s="6" t="s">
        <v>15</v>
      </c>
      <c r="E41" s="7"/>
      <c r="F41" s="7">
        <f t="shared" ref="F41" si="14">2*1*E41</f>
        <v>0</v>
      </c>
    </row>
    <row r="42" spans="1:6" ht="12.75" customHeight="1" x14ac:dyDescent="0.2">
      <c r="A42" s="6" t="s">
        <v>44</v>
      </c>
      <c r="B42" s="6" t="s">
        <v>50</v>
      </c>
      <c r="C42" s="6">
        <v>1</v>
      </c>
      <c r="D42" s="6" t="s">
        <v>15</v>
      </c>
      <c r="E42" s="7"/>
      <c r="F42" s="7">
        <f t="shared" ref="F42" si="15">1*1*E42</f>
        <v>0</v>
      </c>
    </row>
    <row r="43" spans="1:6" ht="12.75" customHeight="1" x14ac:dyDescent="0.2">
      <c r="A43" s="6" t="s">
        <v>44</v>
      </c>
      <c r="B43" s="6" t="s">
        <v>51</v>
      </c>
      <c r="C43" s="6">
        <v>4</v>
      </c>
      <c r="D43" s="6" t="s">
        <v>15</v>
      </c>
      <c r="E43" s="7"/>
      <c r="F43" s="7">
        <f t="shared" ref="F43" si="16">4*1*E43</f>
        <v>0</v>
      </c>
    </row>
    <row r="44" spans="1:6" ht="12.75" customHeight="1" x14ac:dyDescent="0.2">
      <c r="A44" s="6" t="s">
        <v>44</v>
      </c>
      <c r="B44" s="6" t="s">
        <v>52</v>
      </c>
      <c r="C44" s="6">
        <v>2</v>
      </c>
      <c r="D44" s="6" t="s">
        <v>15</v>
      </c>
      <c r="E44" s="7"/>
      <c r="F44" s="7">
        <f t="shared" ref="F44" si="17">2*1*E44</f>
        <v>0</v>
      </c>
    </row>
    <row r="45" spans="1:6" ht="12.75" customHeight="1" x14ac:dyDescent="0.2">
      <c r="A45" s="6" t="s">
        <v>44</v>
      </c>
      <c r="B45" s="6" t="s">
        <v>53</v>
      </c>
      <c r="C45" s="6">
        <v>1</v>
      </c>
      <c r="D45" s="6" t="s">
        <v>15</v>
      </c>
      <c r="E45" s="7"/>
      <c r="F45" s="7">
        <f t="shared" ref="F45:F99" si="18">1*1*E45</f>
        <v>0</v>
      </c>
    </row>
    <row r="46" spans="1:6" ht="12.75" customHeight="1" x14ac:dyDescent="0.2">
      <c r="A46" s="6" t="s">
        <v>54</v>
      </c>
      <c r="B46" s="6" t="s">
        <v>55</v>
      </c>
      <c r="C46" s="6">
        <v>1</v>
      </c>
      <c r="D46" s="6" t="s">
        <v>15</v>
      </c>
      <c r="E46" s="7"/>
      <c r="F46" s="7">
        <f t="shared" ref="F46" si="19">10*1*E46</f>
        <v>0</v>
      </c>
    </row>
    <row r="47" spans="1:6" ht="12.75" customHeight="1" x14ac:dyDescent="0.2">
      <c r="A47" s="6" t="s">
        <v>54</v>
      </c>
      <c r="B47" s="6" t="s">
        <v>56</v>
      </c>
      <c r="C47" s="6">
        <v>1</v>
      </c>
      <c r="D47" s="6" t="s">
        <v>15</v>
      </c>
      <c r="E47" s="7"/>
      <c r="F47" s="7">
        <f t="shared" ref="F47" si="20">5*1*E47</f>
        <v>0</v>
      </c>
    </row>
    <row r="48" spans="1:6" ht="12.75" customHeight="1" x14ac:dyDescent="0.2">
      <c r="A48" s="6" t="s">
        <v>54</v>
      </c>
      <c r="B48" s="6" t="s">
        <v>57</v>
      </c>
      <c r="C48" s="6">
        <v>1</v>
      </c>
      <c r="D48" s="6" t="s">
        <v>15</v>
      </c>
      <c r="E48" s="7"/>
      <c r="F48" s="7">
        <f t="shared" ref="F48" si="21">1*1*E48</f>
        <v>0</v>
      </c>
    </row>
    <row r="49" spans="1:6" ht="12.75" customHeight="1" x14ac:dyDescent="0.2">
      <c r="A49" s="6" t="s">
        <v>54</v>
      </c>
      <c r="B49" s="6" t="s">
        <v>58</v>
      </c>
      <c r="C49" s="6">
        <v>1</v>
      </c>
      <c r="D49" s="6" t="s">
        <v>15</v>
      </c>
      <c r="E49" s="7"/>
      <c r="F49" s="7">
        <f t="shared" ref="F49" si="22">15*1*E49</f>
        <v>0</v>
      </c>
    </row>
    <row r="50" spans="1:6" ht="12.75" customHeight="1" x14ac:dyDescent="0.2">
      <c r="A50" s="6" t="s">
        <v>54</v>
      </c>
      <c r="B50" s="6" t="s">
        <v>59</v>
      </c>
      <c r="C50" s="6">
        <v>1</v>
      </c>
      <c r="D50" s="6" t="s">
        <v>15</v>
      </c>
      <c r="E50" s="7"/>
      <c r="F50" s="7">
        <f t="shared" ref="F50" si="23">5*1*E50</f>
        <v>0</v>
      </c>
    </row>
    <row r="51" spans="1:6" ht="12.75" customHeight="1" x14ac:dyDescent="0.2">
      <c r="A51" s="6" t="s">
        <v>54</v>
      </c>
      <c r="B51" s="6" t="s">
        <v>60</v>
      </c>
      <c r="C51" s="6">
        <v>1</v>
      </c>
      <c r="D51" s="6" t="s">
        <v>15</v>
      </c>
      <c r="E51" s="7"/>
      <c r="F51" s="7">
        <f t="shared" ref="F51" si="24">1*1*E51</f>
        <v>0</v>
      </c>
    </row>
    <row r="52" spans="1:6" ht="12.75" customHeight="1" x14ac:dyDescent="0.2">
      <c r="A52" s="6" t="s">
        <v>54</v>
      </c>
      <c r="B52" s="6" t="s">
        <v>61</v>
      </c>
      <c r="C52" s="6">
        <v>1</v>
      </c>
      <c r="D52" s="6" t="s">
        <v>15</v>
      </c>
      <c r="E52" s="7"/>
      <c r="F52" s="7">
        <f t="shared" ref="F52" si="25">8*1*E52</f>
        <v>0</v>
      </c>
    </row>
    <row r="53" spans="1:6" ht="12.75" customHeight="1" x14ac:dyDescent="0.2">
      <c r="A53" s="6" t="s">
        <v>54</v>
      </c>
      <c r="B53" s="6" t="s">
        <v>62</v>
      </c>
      <c r="C53" s="6">
        <v>1</v>
      </c>
      <c r="D53" s="6" t="s">
        <v>15</v>
      </c>
      <c r="E53" s="7"/>
      <c r="F53" s="7">
        <f t="shared" ref="F53" si="26">5*1*E53</f>
        <v>0</v>
      </c>
    </row>
    <row r="54" spans="1:6" ht="12.75" customHeight="1" x14ac:dyDescent="0.2">
      <c r="A54" s="6" t="s">
        <v>54</v>
      </c>
      <c r="B54" s="6" t="s">
        <v>63</v>
      </c>
      <c r="C54" s="6">
        <v>1</v>
      </c>
      <c r="D54" s="6" t="s">
        <v>15</v>
      </c>
      <c r="E54" s="7"/>
      <c r="F54" s="7">
        <f t="shared" ref="F54" si="27">1*1*E54</f>
        <v>0</v>
      </c>
    </row>
    <row r="55" spans="1:6" ht="12.75" customHeight="1" x14ac:dyDescent="0.2">
      <c r="A55" s="6" t="s">
        <v>64</v>
      </c>
      <c r="B55" s="6" t="s">
        <v>65</v>
      </c>
      <c r="C55" s="6">
        <v>40</v>
      </c>
      <c r="D55" s="6" t="s">
        <v>15</v>
      </c>
      <c r="E55" s="7"/>
      <c r="F55" s="7">
        <f t="shared" ref="F55" si="28">4*1*E55</f>
        <v>0</v>
      </c>
    </row>
    <row r="56" spans="1:6" ht="12.75" customHeight="1" x14ac:dyDescent="0.2">
      <c r="A56" s="6" t="s">
        <v>64</v>
      </c>
      <c r="B56" s="6" t="s">
        <v>66</v>
      </c>
      <c r="C56" s="6">
        <v>27</v>
      </c>
      <c r="D56" s="6" t="s">
        <v>15</v>
      </c>
      <c r="E56" s="7"/>
      <c r="F56" s="7">
        <f t="shared" ref="F56" si="29">2*1*E56</f>
        <v>0</v>
      </c>
    </row>
    <row r="57" spans="1:6" ht="12.75" customHeight="1" x14ac:dyDescent="0.2">
      <c r="A57" s="6" t="s">
        <v>64</v>
      </c>
      <c r="B57" s="6" t="s">
        <v>67</v>
      </c>
      <c r="C57" s="6">
        <v>30</v>
      </c>
      <c r="D57" s="6" t="s">
        <v>15</v>
      </c>
      <c r="E57" s="7"/>
      <c r="F57" s="7">
        <f t="shared" ref="F57" si="30">1*1*E57</f>
        <v>0</v>
      </c>
    </row>
    <row r="58" spans="1:6" ht="12.75" customHeight="1" x14ac:dyDescent="0.2">
      <c r="A58" s="6" t="s">
        <v>68</v>
      </c>
      <c r="B58" s="6" t="s">
        <v>69</v>
      </c>
      <c r="C58" s="6">
        <v>41</v>
      </c>
      <c r="D58" s="6" t="s">
        <v>15</v>
      </c>
      <c r="E58" s="7"/>
      <c r="F58" s="7">
        <f t="shared" ref="F58" si="31">4*1*E58</f>
        <v>0</v>
      </c>
    </row>
    <row r="59" spans="1:6" ht="12.75" customHeight="1" x14ac:dyDescent="0.2">
      <c r="A59" s="6" t="s">
        <v>68</v>
      </c>
      <c r="B59" s="6" t="s">
        <v>70</v>
      </c>
      <c r="C59" s="6">
        <v>25</v>
      </c>
      <c r="D59" s="6" t="s">
        <v>15</v>
      </c>
      <c r="E59" s="7"/>
      <c r="F59" s="7">
        <f t="shared" ref="F59" si="32">2*1*E59</f>
        <v>0</v>
      </c>
    </row>
    <row r="60" spans="1:6" ht="12.75" customHeight="1" x14ac:dyDescent="0.2">
      <c r="A60" s="6" t="s">
        <v>68</v>
      </c>
      <c r="B60" s="6" t="s">
        <v>71</v>
      </c>
      <c r="C60" s="6">
        <v>25</v>
      </c>
      <c r="D60" s="6" t="s">
        <v>15</v>
      </c>
      <c r="E60" s="7"/>
      <c r="F60" s="7">
        <f t="shared" ref="F60" si="33">1*1*E60</f>
        <v>0</v>
      </c>
    </row>
    <row r="61" spans="1:6" ht="12.75" customHeight="1" x14ac:dyDescent="0.2">
      <c r="A61" s="6" t="s">
        <v>72</v>
      </c>
      <c r="B61" s="6" t="s">
        <v>73</v>
      </c>
      <c r="C61" s="6">
        <v>5</v>
      </c>
      <c r="D61" s="6" t="s">
        <v>15</v>
      </c>
      <c r="E61" s="7"/>
      <c r="F61" s="7">
        <f t="shared" ref="F61" si="34">4*1*E61</f>
        <v>0</v>
      </c>
    </row>
    <row r="62" spans="1:6" ht="12.75" customHeight="1" x14ac:dyDescent="0.2">
      <c r="A62" s="6" t="s">
        <v>72</v>
      </c>
      <c r="B62" s="6" t="s">
        <v>74</v>
      </c>
      <c r="C62" s="6">
        <v>2</v>
      </c>
      <c r="D62" s="6" t="s">
        <v>15</v>
      </c>
      <c r="E62" s="7"/>
      <c r="F62" s="7">
        <f t="shared" ref="F62" si="35">2*1*E62</f>
        <v>0</v>
      </c>
    </row>
    <row r="63" spans="1:6" ht="12.75" customHeight="1" x14ac:dyDescent="0.2">
      <c r="A63" s="6" t="s">
        <v>75</v>
      </c>
      <c r="B63" s="6" t="s">
        <v>76</v>
      </c>
      <c r="C63" s="6">
        <v>1</v>
      </c>
      <c r="D63" s="6" t="s">
        <v>15</v>
      </c>
      <c r="E63" s="7"/>
      <c r="F63" s="7">
        <f t="shared" si="18"/>
        <v>0</v>
      </c>
    </row>
    <row r="64" spans="1:6" ht="12.75" customHeight="1" x14ac:dyDescent="0.2">
      <c r="A64" s="6" t="s">
        <v>75</v>
      </c>
      <c r="B64" s="6" t="s">
        <v>77</v>
      </c>
      <c r="C64" s="6">
        <v>1</v>
      </c>
      <c r="D64" s="6" t="s">
        <v>15</v>
      </c>
      <c r="E64" s="7"/>
      <c r="F64" s="7">
        <f t="shared" ref="F64" si="36">10*1*E64</f>
        <v>0</v>
      </c>
    </row>
    <row r="65" spans="1:6" ht="12.75" customHeight="1" x14ac:dyDescent="0.2">
      <c r="A65" s="6" t="s">
        <v>75</v>
      </c>
      <c r="B65" s="6" t="s">
        <v>78</v>
      </c>
      <c r="C65" s="6">
        <v>1</v>
      </c>
      <c r="D65" s="6" t="s">
        <v>15</v>
      </c>
      <c r="E65" s="7"/>
      <c r="F65" s="7">
        <f t="shared" ref="F65" si="37">5*1*E65</f>
        <v>0</v>
      </c>
    </row>
    <row r="66" spans="1:6" ht="12.75" customHeight="1" x14ac:dyDescent="0.2">
      <c r="A66" s="6" t="s">
        <v>75</v>
      </c>
      <c r="B66" s="6" t="s">
        <v>79</v>
      </c>
      <c r="C66" s="6">
        <v>1</v>
      </c>
      <c r="D66" s="6" t="s">
        <v>15</v>
      </c>
      <c r="E66" s="7"/>
      <c r="F66" s="7">
        <f t="shared" ref="F66" si="38">1*1*E66</f>
        <v>0</v>
      </c>
    </row>
    <row r="67" spans="1:6" ht="12.75" customHeight="1" x14ac:dyDescent="0.2">
      <c r="A67" s="6" t="s">
        <v>80</v>
      </c>
      <c r="B67" s="6" t="s">
        <v>81</v>
      </c>
      <c r="C67" s="6">
        <v>3</v>
      </c>
      <c r="D67" s="6" t="s">
        <v>15</v>
      </c>
      <c r="E67" s="7"/>
      <c r="F67" s="7">
        <f t="shared" ref="F67" si="39">15*1*E67</f>
        <v>0</v>
      </c>
    </row>
    <row r="68" spans="1:6" ht="12.75" customHeight="1" x14ac:dyDescent="0.2">
      <c r="A68" s="6" t="s">
        <v>80</v>
      </c>
      <c r="B68" s="6" t="s">
        <v>82</v>
      </c>
      <c r="C68" s="6">
        <v>3</v>
      </c>
      <c r="D68" s="6" t="s">
        <v>15</v>
      </c>
      <c r="E68" s="7"/>
      <c r="F68" s="7">
        <f t="shared" ref="F68" si="40">5*1*E68</f>
        <v>0</v>
      </c>
    </row>
    <row r="69" spans="1:6" ht="12.75" customHeight="1" x14ac:dyDescent="0.2">
      <c r="A69" s="6" t="s">
        <v>80</v>
      </c>
      <c r="B69" s="6" t="s">
        <v>83</v>
      </c>
      <c r="C69" s="6">
        <v>15</v>
      </c>
      <c r="D69" s="6" t="s">
        <v>15</v>
      </c>
      <c r="E69" s="7"/>
      <c r="F69" s="7">
        <f t="shared" ref="F69" si="41">1*1*E69</f>
        <v>0</v>
      </c>
    </row>
    <row r="70" spans="1:6" ht="12.75" customHeight="1" x14ac:dyDescent="0.2">
      <c r="A70" s="6" t="s">
        <v>80</v>
      </c>
      <c r="B70" s="6" t="s">
        <v>84</v>
      </c>
      <c r="C70" s="6">
        <v>15</v>
      </c>
      <c r="D70" s="6" t="s">
        <v>15</v>
      </c>
      <c r="E70" s="7"/>
      <c r="F70" s="7">
        <f t="shared" ref="F70" si="42">8*1*E70</f>
        <v>0</v>
      </c>
    </row>
    <row r="71" spans="1:6" ht="12.75" customHeight="1" x14ac:dyDescent="0.2">
      <c r="A71" s="6" t="s">
        <v>80</v>
      </c>
      <c r="B71" s="6" t="s">
        <v>85</v>
      </c>
      <c r="C71" s="6">
        <v>15</v>
      </c>
      <c r="D71" s="6" t="s">
        <v>15</v>
      </c>
      <c r="E71" s="7"/>
      <c r="F71" s="7">
        <f t="shared" ref="F71" si="43">5*1*E71</f>
        <v>0</v>
      </c>
    </row>
    <row r="72" spans="1:6" ht="12.75" customHeight="1" x14ac:dyDescent="0.2">
      <c r="A72" s="6" t="s">
        <v>86</v>
      </c>
      <c r="B72" s="6" t="s">
        <v>87</v>
      </c>
      <c r="C72" s="6">
        <v>13</v>
      </c>
      <c r="D72" s="6" t="s">
        <v>15</v>
      </c>
      <c r="E72" s="7"/>
      <c r="F72" s="7">
        <f t="shared" ref="F72" si="44">1*1*E72</f>
        <v>0</v>
      </c>
    </row>
    <row r="73" spans="1:6" ht="12.75" customHeight="1" x14ac:dyDescent="0.2">
      <c r="A73" s="6" t="s">
        <v>86</v>
      </c>
      <c r="B73" s="6" t="s">
        <v>88</v>
      </c>
      <c r="C73" s="6">
        <v>12</v>
      </c>
      <c r="D73" s="6" t="s">
        <v>15</v>
      </c>
      <c r="E73" s="7"/>
      <c r="F73" s="7">
        <f t="shared" ref="F73" si="45">4*1*E73</f>
        <v>0</v>
      </c>
    </row>
    <row r="74" spans="1:6" ht="12.75" customHeight="1" x14ac:dyDescent="0.2">
      <c r="A74" s="6" t="s">
        <v>86</v>
      </c>
      <c r="B74" s="6" t="s">
        <v>89</v>
      </c>
      <c r="C74" s="6">
        <v>12</v>
      </c>
      <c r="D74" s="6" t="s">
        <v>15</v>
      </c>
      <c r="E74" s="7"/>
      <c r="F74" s="7">
        <f t="shared" ref="F74" si="46">2*1*E74</f>
        <v>0</v>
      </c>
    </row>
    <row r="75" spans="1:6" ht="12.75" customHeight="1" x14ac:dyDescent="0.2">
      <c r="A75" s="6" t="s">
        <v>90</v>
      </c>
      <c r="B75" s="6" t="s">
        <v>91</v>
      </c>
      <c r="C75" s="6">
        <v>19</v>
      </c>
      <c r="D75" s="6" t="s">
        <v>15</v>
      </c>
      <c r="E75" s="7"/>
      <c r="F75" s="7">
        <f t="shared" ref="F75" si="47">1*1*E75</f>
        <v>0</v>
      </c>
    </row>
    <row r="76" spans="1:6" ht="12.75" customHeight="1" x14ac:dyDescent="0.2">
      <c r="A76" s="6" t="s">
        <v>90</v>
      </c>
      <c r="B76" s="6" t="s">
        <v>92</v>
      </c>
      <c r="C76" s="6">
        <v>18</v>
      </c>
      <c r="D76" s="6" t="s">
        <v>15</v>
      </c>
      <c r="E76" s="7"/>
      <c r="F76" s="7">
        <f t="shared" ref="F76" si="48">4*1*E76</f>
        <v>0</v>
      </c>
    </row>
    <row r="77" spans="1:6" ht="12.75" customHeight="1" x14ac:dyDescent="0.2">
      <c r="A77" s="6" t="s">
        <v>93</v>
      </c>
      <c r="B77" s="6" t="s">
        <v>94</v>
      </c>
      <c r="C77" s="6">
        <v>11</v>
      </c>
      <c r="D77" s="6" t="s">
        <v>15</v>
      </c>
      <c r="E77" s="7"/>
      <c r="F77" s="7">
        <f t="shared" ref="F77" si="49">2*1*E77</f>
        <v>0</v>
      </c>
    </row>
    <row r="78" spans="1:6" ht="12.75" customHeight="1" x14ac:dyDescent="0.2">
      <c r="A78" s="6" t="s">
        <v>93</v>
      </c>
      <c r="B78" s="6" t="s">
        <v>95</v>
      </c>
      <c r="C78" s="6">
        <v>11</v>
      </c>
      <c r="D78" s="6" t="s">
        <v>15</v>
      </c>
      <c r="E78" s="7"/>
      <c r="F78" s="7">
        <f t="shared" ref="F78" si="50">1*1*E78</f>
        <v>0</v>
      </c>
    </row>
    <row r="79" spans="1:6" ht="12.75" customHeight="1" x14ac:dyDescent="0.2">
      <c r="A79" s="6" t="s">
        <v>93</v>
      </c>
      <c r="B79" s="6" t="s">
        <v>96</v>
      </c>
      <c r="C79" s="6">
        <v>4</v>
      </c>
      <c r="D79" s="6" t="s">
        <v>15</v>
      </c>
      <c r="E79" s="7"/>
      <c r="F79" s="7">
        <f t="shared" ref="F79" si="51">4*1*E79</f>
        <v>0</v>
      </c>
    </row>
    <row r="80" spans="1:6" ht="12.75" customHeight="1" x14ac:dyDescent="0.2">
      <c r="A80" s="6" t="s">
        <v>93</v>
      </c>
      <c r="B80" s="6" t="s">
        <v>97</v>
      </c>
      <c r="C80" s="6">
        <v>11</v>
      </c>
      <c r="D80" s="6" t="s">
        <v>15</v>
      </c>
      <c r="E80" s="7"/>
      <c r="F80" s="7">
        <f t="shared" ref="F80" si="52">2*1*E80</f>
        <v>0</v>
      </c>
    </row>
    <row r="81" spans="1:6" ht="12.75" customHeight="1" x14ac:dyDescent="0.2">
      <c r="A81" s="6" t="s">
        <v>98</v>
      </c>
      <c r="B81" s="6" t="s">
        <v>99</v>
      </c>
      <c r="C81" s="6">
        <v>40</v>
      </c>
      <c r="D81" s="6" t="s">
        <v>15</v>
      </c>
      <c r="E81" s="7"/>
      <c r="F81" s="7">
        <f t="shared" si="18"/>
        <v>0</v>
      </c>
    </row>
    <row r="82" spans="1:6" ht="12.75" customHeight="1" x14ac:dyDescent="0.2">
      <c r="A82" s="6" t="s">
        <v>98</v>
      </c>
      <c r="B82" s="6" t="s">
        <v>100</v>
      </c>
      <c r="C82" s="6">
        <v>40</v>
      </c>
      <c r="D82" s="6" t="s">
        <v>15</v>
      </c>
      <c r="E82" s="7"/>
      <c r="F82" s="7">
        <f t="shared" ref="F82" si="53">10*1*E82</f>
        <v>0</v>
      </c>
    </row>
    <row r="83" spans="1:6" ht="12.75" customHeight="1" x14ac:dyDescent="0.2">
      <c r="A83" s="6" t="s">
        <v>98</v>
      </c>
      <c r="B83" s="6" t="s">
        <v>101</v>
      </c>
      <c r="C83" s="6">
        <v>50</v>
      </c>
      <c r="D83" s="6" t="s">
        <v>15</v>
      </c>
      <c r="E83" s="7"/>
      <c r="F83" s="7">
        <f t="shared" ref="F83" si="54">5*1*E83</f>
        <v>0</v>
      </c>
    </row>
    <row r="84" spans="1:6" ht="12.75" customHeight="1" x14ac:dyDescent="0.2">
      <c r="A84" s="6" t="s">
        <v>98</v>
      </c>
      <c r="B84" s="6" t="s">
        <v>102</v>
      </c>
      <c r="C84" s="6">
        <v>1</v>
      </c>
      <c r="D84" s="6" t="s">
        <v>15</v>
      </c>
      <c r="E84" s="7"/>
      <c r="F84" s="7">
        <f t="shared" ref="F84" si="55">1*1*E84</f>
        <v>0</v>
      </c>
    </row>
    <row r="85" spans="1:6" ht="12.75" customHeight="1" x14ac:dyDescent="0.2">
      <c r="A85" s="6" t="s">
        <v>98</v>
      </c>
      <c r="B85" s="6" t="s">
        <v>103</v>
      </c>
      <c r="C85" s="6">
        <v>1</v>
      </c>
      <c r="D85" s="6" t="s">
        <v>15</v>
      </c>
      <c r="E85" s="7"/>
      <c r="F85" s="7">
        <f t="shared" ref="F85" si="56">15*1*E85</f>
        <v>0</v>
      </c>
    </row>
    <row r="86" spans="1:6" ht="12.75" customHeight="1" x14ac:dyDescent="0.2">
      <c r="A86" s="6" t="s">
        <v>104</v>
      </c>
      <c r="B86" s="6" t="s">
        <v>105</v>
      </c>
      <c r="C86" s="6">
        <v>37</v>
      </c>
      <c r="D86" s="6" t="s">
        <v>15</v>
      </c>
      <c r="E86" s="7"/>
      <c r="F86" s="7">
        <f t="shared" ref="F86" si="57">5*1*E86</f>
        <v>0</v>
      </c>
    </row>
    <row r="87" spans="1:6" ht="12.75" customHeight="1" x14ac:dyDescent="0.2">
      <c r="A87" s="6" t="s">
        <v>104</v>
      </c>
      <c r="B87" s="6" t="s">
        <v>106</v>
      </c>
      <c r="C87" s="6">
        <v>37</v>
      </c>
      <c r="D87" s="6" t="s">
        <v>15</v>
      </c>
      <c r="E87" s="7"/>
      <c r="F87" s="7">
        <f t="shared" ref="F87" si="58">1*1*E87</f>
        <v>0</v>
      </c>
    </row>
    <row r="88" spans="1:6" ht="12.75" customHeight="1" x14ac:dyDescent="0.2">
      <c r="A88" s="6" t="s">
        <v>104</v>
      </c>
      <c r="B88" s="6" t="s">
        <v>107</v>
      </c>
      <c r="C88" s="6">
        <v>37</v>
      </c>
      <c r="D88" s="6" t="s">
        <v>15</v>
      </c>
      <c r="E88" s="7"/>
      <c r="F88" s="7">
        <f t="shared" ref="F88" si="59">8*1*E88</f>
        <v>0</v>
      </c>
    </row>
    <row r="89" spans="1:6" ht="12.75" customHeight="1" x14ac:dyDescent="0.2">
      <c r="A89" s="6" t="s">
        <v>104</v>
      </c>
      <c r="B89" s="6" t="s">
        <v>108</v>
      </c>
      <c r="C89" s="6">
        <v>37</v>
      </c>
      <c r="D89" s="6" t="s">
        <v>15</v>
      </c>
      <c r="E89" s="7"/>
      <c r="F89" s="7">
        <f t="shared" ref="F89" si="60">5*1*E89</f>
        <v>0</v>
      </c>
    </row>
    <row r="90" spans="1:6" ht="12.75" customHeight="1" x14ac:dyDescent="0.2">
      <c r="A90" s="6" t="s">
        <v>104</v>
      </c>
      <c r="B90" s="6" t="s">
        <v>109</v>
      </c>
      <c r="C90" s="6">
        <v>180</v>
      </c>
      <c r="D90" s="6" t="s">
        <v>15</v>
      </c>
      <c r="E90" s="7"/>
      <c r="F90" s="7">
        <f t="shared" ref="F90" si="61">1*1*E90</f>
        <v>0</v>
      </c>
    </row>
    <row r="91" spans="1:6" ht="12.75" customHeight="1" x14ac:dyDescent="0.2">
      <c r="A91" s="6" t="s">
        <v>104</v>
      </c>
      <c r="B91" s="6" t="s">
        <v>110</v>
      </c>
      <c r="C91" s="6">
        <v>100</v>
      </c>
      <c r="D91" s="6" t="s">
        <v>15</v>
      </c>
      <c r="E91" s="7"/>
      <c r="F91" s="7">
        <f t="shared" ref="F91" si="62">4*1*E91</f>
        <v>0</v>
      </c>
    </row>
    <row r="92" spans="1:6" ht="12.75" customHeight="1" x14ac:dyDescent="0.2">
      <c r="A92" s="6" t="s">
        <v>104</v>
      </c>
      <c r="B92" s="6" t="s">
        <v>111</v>
      </c>
      <c r="C92" s="6">
        <v>150</v>
      </c>
      <c r="D92" s="6" t="s">
        <v>15</v>
      </c>
      <c r="E92" s="7"/>
      <c r="F92" s="7">
        <f t="shared" ref="F92" si="63">2*1*E92</f>
        <v>0</v>
      </c>
    </row>
    <row r="93" spans="1:6" ht="12.75" customHeight="1" x14ac:dyDescent="0.2">
      <c r="A93" s="6" t="s">
        <v>104</v>
      </c>
      <c r="B93" s="6" t="s">
        <v>112</v>
      </c>
      <c r="C93" s="6">
        <v>4</v>
      </c>
      <c r="D93" s="6" t="s">
        <v>15</v>
      </c>
      <c r="E93" s="7"/>
      <c r="F93" s="7">
        <f t="shared" ref="F93" si="64">1*1*E93</f>
        <v>0</v>
      </c>
    </row>
    <row r="94" spans="1:6" ht="12.75" customHeight="1" x14ac:dyDescent="0.2">
      <c r="A94" s="6" t="s">
        <v>104</v>
      </c>
      <c r="B94" s="6" t="s">
        <v>113</v>
      </c>
      <c r="C94" s="6">
        <v>10</v>
      </c>
      <c r="D94" s="6" t="s">
        <v>15</v>
      </c>
      <c r="E94" s="7"/>
      <c r="F94" s="7">
        <f t="shared" ref="F94" si="65">4*1*E94</f>
        <v>0</v>
      </c>
    </row>
    <row r="95" spans="1:6" ht="12.75" customHeight="1" x14ac:dyDescent="0.2">
      <c r="A95" s="6" t="s">
        <v>104</v>
      </c>
      <c r="B95" s="6" t="s">
        <v>114</v>
      </c>
      <c r="C95" s="6">
        <v>10</v>
      </c>
      <c r="D95" s="6" t="s">
        <v>15</v>
      </c>
      <c r="E95" s="7"/>
      <c r="F95" s="7">
        <f t="shared" ref="F95" si="66">2*1*E95</f>
        <v>0</v>
      </c>
    </row>
    <row r="96" spans="1:6" ht="12.75" customHeight="1" x14ac:dyDescent="0.2">
      <c r="A96" s="6" t="s">
        <v>104</v>
      </c>
      <c r="B96" s="6" t="s">
        <v>115</v>
      </c>
      <c r="C96" s="6">
        <v>30</v>
      </c>
      <c r="D96" s="6" t="s">
        <v>15</v>
      </c>
      <c r="E96" s="7"/>
      <c r="F96" s="7">
        <f t="shared" ref="F96" si="67">1*1*E96</f>
        <v>0</v>
      </c>
    </row>
    <row r="97" spans="1:6" ht="12.75" customHeight="1" x14ac:dyDescent="0.2">
      <c r="A97" s="6" t="s">
        <v>104</v>
      </c>
      <c r="B97" s="6" t="s">
        <v>116</v>
      </c>
      <c r="C97" s="6">
        <v>30</v>
      </c>
      <c r="D97" s="6" t="s">
        <v>15</v>
      </c>
      <c r="E97" s="7"/>
      <c r="F97" s="7">
        <f t="shared" ref="F97" si="68">4*1*E97</f>
        <v>0</v>
      </c>
    </row>
    <row r="98" spans="1:6" ht="12.75" customHeight="1" x14ac:dyDescent="0.2">
      <c r="A98" s="6" t="s">
        <v>117</v>
      </c>
      <c r="B98" s="6" t="s">
        <v>118</v>
      </c>
      <c r="C98" s="6">
        <v>15</v>
      </c>
      <c r="D98" s="6" t="s">
        <v>15</v>
      </c>
      <c r="E98" s="7"/>
      <c r="F98" s="7">
        <f t="shared" ref="F98" si="69">2*1*E98</f>
        <v>0</v>
      </c>
    </row>
    <row r="99" spans="1:6" ht="12.75" customHeight="1" x14ac:dyDescent="0.2">
      <c r="A99" s="6" t="s">
        <v>117</v>
      </c>
      <c r="B99" s="6" t="s">
        <v>119</v>
      </c>
      <c r="C99" s="6">
        <v>15</v>
      </c>
      <c r="D99" s="6" t="s">
        <v>15</v>
      </c>
      <c r="E99" s="7"/>
      <c r="F99" s="7">
        <f t="shared" si="18"/>
        <v>0</v>
      </c>
    </row>
    <row r="100" spans="1:6" ht="12.75" customHeight="1" x14ac:dyDescent="0.2">
      <c r="A100" s="6" t="s">
        <v>117</v>
      </c>
      <c r="B100" s="6" t="s">
        <v>120</v>
      </c>
      <c r="C100" s="6">
        <v>7</v>
      </c>
      <c r="D100" s="6" t="s">
        <v>15</v>
      </c>
      <c r="E100" s="7"/>
      <c r="F100" s="7">
        <f t="shared" ref="F100" si="70">10*1*E100</f>
        <v>0</v>
      </c>
    </row>
    <row r="101" spans="1:6" ht="12.75" customHeight="1" x14ac:dyDescent="0.2">
      <c r="A101" s="6" t="s">
        <v>121</v>
      </c>
      <c r="B101" s="6" t="s">
        <v>122</v>
      </c>
      <c r="C101" s="6">
        <v>100</v>
      </c>
      <c r="D101" s="6" t="s">
        <v>15</v>
      </c>
      <c r="E101" s="7"/>
      <c r="F101" s="7">
        <f t="shared" ref="F101" si="71">5*1*E101</f>
        <v>0</v>
      </c>
    </row>
    <row r="102" spans="1:6" ht="12.75" customHeight="1" x14ac:dyDescent="0.2">
      <c r="A102" s="6" t="s">
        <v>121</v>
      </c>
      <c r="B102" s="6" t="s">
        <v>123</v>
      </c>
      <c r="C102" s="6">
        <v>190</v>
      </c>
      <c r="D102" s="6" t="s">
        <v>15</v>
      </c>
      <c r="E102" s="7"/>
      <c r="F102" s="7">
        <f t="shared" ref="F102" si="72">1*1*E102</f>
        <v>0</v>
      </c>
    </row>
    <row r="103" spans="1:6" ht="12.75" customHeight="1" x14ac:dyDescent="0.2">
      <c r="A103" s="6" t="s">
        <v>124</v>
      </c>
      <c r="B103" s="6" t="s">
        <v>125</v>
      </c>
      <c r="C103" s="6">
        <v>180</v>
      </c>
      <c r="D103" s="6" t="s">
        <v>15</v>
      </c>
      <c r="E103" s="7"/>
      <c r="F103" s="7">
        <f t="shared" ref="F103" si="73">15*1*E103</f>
        <v>0</v>
      </c>
    </row>
    <row r="104" spans="1:6" ht="12.75" customHeight="1" x14ac:dyDescent="0.2">
      <c r="A104" s="6" t="s">
        <v>124</v>
      </c>
      <c r="B104" s="6" t="s">
        <v>126</v>
      </c>
      <c r="C104" s="6">
        <v>20</v>
      </c>
      <c r="D104" s="6" t="s">
        <v>15</v>
      </c>
      <c r="E104" s="7"/>
      <c r="F104" s="7">
        <f t="shared" ref="F104" si="74">5*1*E104</f>
        <v>0</v>
      </c>
    </row>
    <row r="105" spans="1:6" ht="12.75" customHeight="1" x14ac:dyDescent="0.2">
      <c r="A105" s="6" t="s">
        <v>124</v>
      </c>
      <c r="B105" s="6" t="s">
        <v>127</v>
      </c>
      <c r="C105" s="6">
        <v>100</v>
      </c>
      <c r="D105" s="6" t="s">
        <v>15</v>
      </c>
      <c r="E105" s="7"/>
      <c r="F105" s="7">
        <f t="shared" ref="F105" si="75">1*1*E105</f>
        <v>0</v>
      </c>
    </row>
    <row r="106" spans="1:6" ht="12.75" customHeight="1" x14ac:dyDescent="0.2">
      <c r="A106" s="6" t="s">
        <v>124</v>
      </c>
      <c r="B106" s="6" t="s">
        <v>128</v>
      </c>
      <c r="C106" s="6">
        <v>100</v>
      </c>
      <c r="D106" s="6" t="s">
        <v>15</v>
      </c>
      <c r="E106" s="7"/>
      <c r="F106" s="7">
        <f t="shared" ref="F106" si="76">8*1*E106</f>
        <v>0</v>
      </c>
    </row>
    <row r="107" spans="1:6" ht="12.75" customHeight="1" x14ac:dyDescent="0.2">
      <c r="A107" s="6" t="s">
        <v>124</v>
      </c>
      <c r="B107" s="6" t="s">
        <v>129</v>
      </c>
      <c r="C107" s="6">
        <v>80</v>
      </c>
      <c r="D107" s="6" t="s">
        <v>15</v>
      </c>
      <c r="E107" s="7"/>
      <c r="F107" s="7">
        <f t="shared" ref="F107" si="77">5*1*E107</f>
        <v>0</v>
      </c>
    </row>
    <row r="108" spans="1:6" ht="12.75" customHeight="1" x14ac:dyDescent="0.2">
      <c r="A108" s="6" t="s">
        <v>124</v>
      </c>
      <c r="B108" s="6" t="s">
        <v>130</v>
      </c>
      <c r="C108" s="6">
        <v>80</v>
      </c>
      <c r="D108" s="6" t="s">
        <v>15</v>
      </c>
      <c r="E108" s="7"/>
      <c r="F108" s="7">
        <f t="shared" ref="F108" si="78">1*1*E108</f>
        <v>0</v>
      </c>
    </row>
    <row r="109" spans="1:6" ht="12.75" customHeight="1" x14ac:dyDescent="0.2">
      <c r="A109" s="6" t="s">
        <v>124</v>
      </c>
      <c r="B109" s="6" t="s">
        <v>131</v>
      </c>
      <c r="C109" s="6">
        <v>50</v>
      </c>
      <c r="D109" s="6" t="s">
        <v>15</v>
      </c>
      <c r="E109" s="7"/>
      <c r="F109" s="7">
        <f t="shared" ref="F109" si="79">4*1*E109</f>
        <v>0</v>
      </c>
    </row>
    <row r="110" spans="1:6" ht="12.75" customHeight="1" x14ac:dyDescent="0.2">
      <c r="A110" s="6" t="s">
        <v>124</v>
      </c>
      <c r="B110" s="6" t="s">
        <v>132</v>
      </c>
      <c r="C110" s="6">
        <v>10</v>
      </c>
      <c r="D110" s="6" t="s">
        <v>15</v>
      </c>
      <c r="E110" s="7"/>
      <c r="F110" s="7">
        <f t="shared" ref="F110" si="80">2*1*E110</f>
        <v>0</v>
      </c>
    </row>
    <row r="111" spans="1:6" ht="12.75" customHeight="1" x14ac:dyDescent="0.2">
      <c r="A111" s="6" t="s">
        <v>124</v>
      </c>
      <c r="B111" s="6" t="s">
        <v>133</v>
      </c>
      <c r="C111" s="6">
        <v>10</v>
      </c>
      <c r="D111" s="6" t="s">
        <v>15</v>
      </c>
      <c r="E111" s="7"/>
      <c r="F111" s="7">
        <f t="shared" ref="F111" si="81">1*1*E111</f>
        <v>0</v>
      </c>
    </row>
    <row r="112" spans="1:6" ht="12.75" customHeight="1" x14ac:dyDescent="0.2">
      <c r="A112" s="6" t="s">
        <v>124</v>
      </c>
      <c r="B112" s="6" t="s">
        <v>134</v>
      </c>
      <c r="C112" s="6">
        <v>10</v>
      </c>
      <c r="D112" s="6" t="s">
        <v>15</v>
      </c>
      <c r="E112" s="7"/>
      <c r="F112" s="7">
        <f t="shared" ref="F112" si="82">4*1*E112</f>
        <v>0</v>
      </c>
    </row>
    <row r="113" spans="1:6" ht="12.75" customHeight="1" x14ac:dyDescent="0.2">
      <c r="A113" s="6" t="s">
        <v>124</v>
      </c>
      <c r="B113" s="6" t="s">
        <v>135</v>
      </c>
      <c r="C113" s="6">
        <v>19</v>
      </c>
      <c r="D113" s="6" t="s">
        <v>15</v>
      </c>
      <c r="E113" s="7"/>
      <c r="F113" s="7">
        <f t="shared" ref="F113" si="83">2*1*E113</f>
        <v>0</v>
      </c>
    </row>
    <row r="114" spans="1:6" ht="12.75" customHeight="1" x14ac:dyDescent="0.2">
      <c r="A114" s="6" t="s">
        <v>124</v>
      </c>
      <c r="B114" s="6" t="s">
        <v>136</v>
      </c>
      <c r="C114" s="6">
        <v>10</v>
      </c>
      <c r="D114" s="6" t="s">
        <v>15</v>
      </c>
      <c r="E114" s="7"/>
      <c r="F114" s="7">
        <f t="shared" ref="F114" si="84">1*1*E114</f>
        <v>0</v>
      </c>
    </row>
    <row r="115" spans="1:6" ht="12.75" customHeight="1" x14ac:dyDescent="0.2">
      <c r="A115" s="6" t="s">
        <v>124</v>
      </c>
      <c r="B115" s="6" t="s">
        <v>137</v>
      </c>
      <c r="C115" s="6">
        <v>10</v>
      </c>
      <c r="D115" s="6" t="s">
        <v>15</v>
      </c>
      <c r="E115" s="7"/>
      <c r="F115" s="7">
        <f t="shared" ref="F115" si="85">4*1*E115</f>
        <v>0</v>
      </c>
    </row>
    <row r="116" spans="1:6" ht="12.75" customHeight="1" x14ac:dyDescent="0.2">
      <c r="A116" s="6" t="s">
        <v>124</v>
      </c>
      <c r="B116" s="6" t="s">
        <v>138</v>
      </c>
      <c r="C116" s="6">
        <v>10</v>
      </c>
      <c r="D116" s="6" t="s">
        <v>15</v>
      </c>
      <c r="E116" s="7"/>
      <c r="F116" s="7">
        <f t="shared" ref="F116" si="86">2*1*E116</f>
        <v>0</v>
      </c>
    </row>
    <row r="117" spans="1:6" ht="12.75" customHeight="1" x14ac:dyDescent="0.2">
      <c r="A117" s="6" t="s">
        <v>124</v>
      </c>
      <c r="B117" s="6" t="s">
        <v>139</v>
      </c>
      <c r="C117" s="6">
        <v>10</v>
      </c>
      <c r="D117" s="6" t="s">
        <v>15</v>
      </c>
      <c r="E117" s="7"/>
      <c r="F117" s="7">
        <f t="shared" ref="F117:F172" si="87">1*1*E117</f>
        <v>0</v>
      </c>
    </row>
    <row r="118" spans="1:6" ht="12.75" customHeight="1" x14ac:dyDescent="0.2">
      <c r="A118" s="6" t="s">
        <v>124</v>
      </c>
      <c r="B118" s="6" t="s">
        <v>140</v>
      </c>
      <c r="C118" s="6">
        <v>10</v>
      </c>
      <c r="D118" s="6" t="s">
        <v>15</v>
      </c>
      <c r="E118" s="7"/>
      <c r="F118" s="7">
        <f t="shared" ref="F118" si="88">10*1*E118</f>
        <v>0</v>
      </c>
    </row>
    <row r="119" spans="1:6" ht="12.75" customHeight="1" x14ac:dyDescent="0.2">
      <c r="A119" s="6" t="s">
        <v>124</v>
      </c>
      <c r="B119" s="6" t="s">
        <v>141</v>
      </c>
      <c r="C119" s="6">
        <v>5</v>
      </c>
      <c r="D119" s="6" t="s">
        <v>15</v>
      </c>
      <c r="E119" s="7"/>
      <c r="F119" s="7">
        <f t="shared" ref="F119" si="89">5*1*E119</f>
        <v>0</v>
      </c>
    </row>
    <row r="120" spans="1:6" ht="12.75" customHeight="1" x14ac:dyDescent="0.2">
      <c r="A120" s="6" t="s">
        <v>124</v>
      </c>
      <c r="B120" s="6" t="s">
        <v>142</v>
      </c>
      <c r="C120" s="6">
        <v>5</v>
      </c>
      <c r="D120" s="6" t="s">
        <v>15</v>
      </c>
      <c r="E120" s="7"/>
      <c r="F120" s="7">
        <f t="shared" ref="F120" si="90">1*1*E120</f>
        <v>0</v>
      </c>
    </row>
    <row r="121" spans="1:6" ht="12.75" customHeight="1" x14ac:dyDescent="0.2">
      <c r="A121" s="6" t="s">
        <v>124</v>
      </c>
      <c r="B121" s="6" t="s">
        <v>143</v>
      </c>
      <c r="C121" s="6">
        <v>5</v>
      </c>
      <c r="D121" s="6" t="s">
        <v>15</v>
      </c>
      <c r="E121" s="7"/>
      <c r="F121" s="7">
        <f t="shared" ref="F121" si="91">15*1*E121</f>
        <v>0</v>
      </c>
    </row>
    <row r="122" spans="1:6" ht="12.75" customHeight="1" x14ac:dyDescent="0.2">
      <c r="A122" s="6" t="s">
        <v>124</v>
      </c>
      <c r="B122" s="6" t="s">
        <v>144</v>
      </c>
      <c r="C122" s="6">
        <v>10</v>
      </c>
      <c r="D122" s="6" t="s">
        <v>15</v>
      </c>
      <c r="E122" s="7"/>
      <c r="F122" s="7">
        <f t="shared" ref="F122" si="92">5*1*E122</f>
        <v>0</v>
      </c>
    </row>
    <row r="123" spans="1:6" ht="12.75" customHeight="1" x14ac:dyDescent="0.2">
      <c r="A123" s="6" t="s">
        <v>124</v>
      </c>
      <c r="B123" s="6" t="s">
        <v>145</v>
      </c>
      <c r="C123" s="6"/>
      <c r="D123" s="6" t="s">
        <v>15</v>
      </c>
      <c r="E123" s="7"/>
      <c r="F123" s="7">
        <f t="shared" ref="F123" si="93">1*1*E123</f>
        <v>0</v>
      </c>
    </row>
    <row r="124" spans="1:6" ht="12.75" customHeight="1" x14ac:dyDescent="0.2">
      <c r="A124" s="6" t="s">
        <v>124</v>
      </c>
      <c r="B124" s="6" t="s">
        <v>146</v>
      </c>
      <c r="C124" s="6">
        <v>100</v>
      </c>
      <c r="D124" s="6" t="s">
        <v>15</v>
      </c>
      <c r="E124" s="7"/>
      <c r="F124" s="7">
        <f t="shared" ref="F124" si="94">8*1*E124</f>
        <v>0</v>
      </c>
    </row>
    <row r="125" spans="1:6" ht="12.75" customHeight="1" x14ac:dyDescent="0.2">
      <c r="A125" s="6" t="s">
        <v>124</v>
      </c>
      <c r="B125" s="6" t="s">
        <v>147</v>
      </c>
      <c r="C125" s="6">
        <v>50</v>
      </c>
      <c r="D125" s="6" t="s">
        <v>15</v>
      </c>
      <c r="E125" s="7"/>
      <c r="F125" s="7">
        <f t="shared" ref="F125" si="95">5*1*E125</f>
        <v>0</v>
      </c>
    </row>
    <row r="126" spans="1:6" ht="12.75" customHeight="1" x14ac:dyDescent="0.2">
      <c r="A126" s="6" t="s">
        <v>124</v>
      </c>
      <c r="B126" s="6" t="s">
        <v>148</v>
      </c>
      <c r="C126" s="6">
        <v>50</v>
      </c>
      <c r="D126" s="6" t="s">
        <v>15</v>
      </c>
      <c r="E126" s="7"/>
      <c r="F126" s="7">
        <f t="shared" ref="F126" si="96">1*1*E126</f>
        <v>0</v>
      </c>
    </row>
    <row r="127" spans="1:6" ht="25.5" x14ac:dyDescent="0.2">
      <c r="A127" s="6" t="s">
        <v>124</v>
      </c>
      <c r="B127" s="9" t="s">
        <v>149</v>
      </c>
      <c r="C127" s="6">
        <v>50</v>
      </c>
      <c r="D127" s="6" t="s">
        <v>15</v>
      </c>
      <c r="E127" s="7"/>
      <c r="F127" s="7">
        <f t="shared" ref="F127" si="97">4*1*E127</f>
        <v>0</v>
      </c>
    </row>
    <row r="128" spans="1:6" ht="12.75" customHeight="1" x14ac:dyDescent="0.2">
      <c r="A128" s="6" t="s">
        <v>124</v>
      </c>
      <c r="B128" s="6" t="s">
        <v>150</v>
      </c>
      <c r="C128" s="6">
        <v>50</v>
      </c>
      <c r="D128" s="6" t="s">
        <v>15</v>
      </c>
      <c r="E128" s="7"/>
      <c r="F128" s="7">
        <f t="shared" ref="F128" si="98">2*1*E128</f>
        <v>0</v>
      </c>
    </row>
    <row r="129" spans="1:6" ht="25.5" x14ac:dyDescent="0.2">
      <c r="A129" s="6" t="s">
        <v>124</v>
      </c>
      <c r="B129" s="9" t="s">
        <v>151</v>
      </c>
      <c r="C129" s="6">
        <v>50</v>
      </c>
      <c r="D129" s="6" t="s">
        <v>15</v>
      </c>
      <c r="E129" s="7"/>
      <c r="F129" s="7">
        <f t="shared" ref="F129" si="99">1*1*E129</f>
        <v>0</v>
      </c>
    </row>
    <row r="130" spans="1:6" ht="12.75" customHeight="1" x14ac:dyDescent="0.2">
      <c r="A130" s="6" t="s">
        <v>124</v>
      </c>
      <c r="B130" s="6" t="s">
        <v>152</v>
      </c>
      <c r="C130" s="6">
        <v>50</v>
      </c>
      <c r="D130" s="6" t="s">
        <v>15</v>
      </c>
      <c r="E130" s="7"/>
      <c r="F130" s="7">
        <f t="shared" ref="F130" si="100">4*1*E130</f>
        <v>0</v>
      </c>
    </row>
    <row r="131" spans="1:6" ht="12.75" customHeight="1" x14ac:dyDescent="0.2">
      <c r="A131" s="6" t="s">
        <v>153</v>
      </c>
      <c r="B131" s="6" t="s">
        <v>154</v>
      </c>
      <c r="C131" s="6">
        <v>81</v>
      </c>
      <c r="D131" s="6" t="s">
        <v>15</v>
      </c>
      <c r="E131" s="7"/>
      <c r="F131" s="7">
        <f t="shared" ref="F131" si="101">2*1*E131</f>
        <v>0</v>
      </c>
    </row>
    <row r="132" spans="1:6" ht="12.75" customHeight="1" x14ac:dyDescent="0.2">
      <c r="A132" s="6" t="s">
        <v>153</v>
      </c>
      <c r="B132" s="6" t="s">
        <v>155</v>
      </c>
      <c r="C132" s="6">
        <v>17</v>
      </c>
      <c r="D132" s="6" t="s">
        <v>15</v>
      </c>
      <c r="E132" s="7"/>
      <c r="F132" s="7">
        <f t="shared" ref="F132" si="102">1*1*E132</f>
        <v>0</v>
      </c>
    </row>
    <row r="133" spans="1:6" ht="12.75" customHeight="1" x14ac:dyDescent="0.2">
      <c r="A133" s="6" t="s">
        <v>153</v>
      </c>
      <c r="B133" s="6" t="s">
        <v>156</v>
      </c>
      <c r="C133" s="6">
        <v>17</v>
      </c>
      <c r="D133" s="6" t="s">
        <v>15</v>
      </c>
      <c r="E133" s="7"/>
      <c r="F133" s="7">
        <f t="shared" ref="F133" si="103">4*1*E133</f>
        <v>0</v>
      </c>
    </row>
    <row r="134" spans="1:6" ht="12.75" customHeight="1" x14ac:dyDescent="0.2">
      <c r="A134" s="6" t="s">
        <v>153</v>
      </c>
      <c r="B134" s="6" t="s">
        <v>157</v>
      </c>
      <c r="C134" s="6">
        <v>17</v>
      </c>
      <c r="D134" s="6" t="s">
        <v>15</v>
      </c>
      <c r="E134" s="7"/>
      <c r="F134" s="7">
        <f t="shared" ref="F134" si="104">2*1*E134</f>
        <v>0</v>
      </c>
    </row>
    <row r="135" spans="1:6" ht="12.75" customHeight="1" x14ac:dyDescent="0.2">
      <c r="A135" s="6" t="s">
        <v>153</v>
      </c>
      <c r="B135" s="6" t="s">
        <v>158</v>
      </c>
      <c r="C135" s="6">
        <v>17</v>
      </c>
      <c r="D135" s="6" t="s">
        <v>15</v>
      </c>
      <c r="E135" s="7"/>
      <c r="F135" s="7">
        <f t="shared" si="87"/>
        <v>0</v>
      </c>
    </row>
    <row r="136" spans="1:6" ht="12.75" customHeight="1" x14ac:dyDescent="0.2">
      <c r="A136" s="6" t="s">
        <v>153</v>
      </c>
      <c r="B136" s="6" t="s">
        <v>159</v>
      </c>
      <c r="C136" s="6">
        <v>17</v>
      </c>
      <c r="D136" s="6" t="s">
        <v>15</v>
      </c>
      <c r="E136" s="7"/>
      <c r="F136" s="7">
        <f t="shared" ref="F136" si="105">10*1*E136</f>
        <v>0</v>
      </c>
    </row>
    <row r="137" spans="1:6" ht="12.75" customHeight="1" x14ac:dyDescent="0.2">
      <c r="A137" s="6" t="s">
        <v>153</v>
      </c>
      <c r="B137" s="6" t="s">
        <v>160</v>
      </c>
      <c r="C137" s="6">
        <v>17</v>
      </c>
      <c r="D137" s="6" t="s">
        <v>15</v>
      </c>
      <c r="E137" s="7"/>
      <c r="F137" s="7">
        <f t="shared" ref="F137" si="106">5*1*E137</f>
        <v>0</v>
      </c>
    </row>
    <row r="138" spans="1:6" ht="12.75" customHeight="1" x14ac:dyDescent="0.2">
      <c r="A138" s="6" t="s">
        <v>161</v>
      </c>
      <c r="B138" s="6" t="s">
        <v>162</v>
      </c>
      <c r="C138" s="6">
        <v>9</v>
      </c>
      <c r="D138" s="6" t="s">
        <v>15</v>
      </c>
      <c r="E138" s="7"/>
      <c r="F138" s="7">
        <f t="shared" ref="F138" si="107">1*1*E138</f>
        <v>0</v>
      </c>
    </row>
    <row r="139" spans="1:6" ht="12.75" customHeight="1" x14ac:dyDescent="0.2">
      <c r="A139" s="6" t="s">
        <v>161</v>
      </c>
      <c r="B139" s="6" t="s">
        <v>163</v>
      </c>
      <c r="C139" s="6">
        <v>9</v>
      </c>
      <c r="D139" s="6" t="s">
        <v>15</v>
      </c>
      <c r="E139" s="7"/>
      <c r="F139" s="7">
        <f t="shared" ref="F139" si="108">15*1*E139</f>
        <v>0</v>
      </c>
    </row>
    <row r="140" spans="1:6" ht="12.75" customHeight="1" x14ac:dyDescent="0.2">
      <c r="A140" s="6" t="s">
        <v>161</v>
      </c>
      <c r="B140" s="6" t="s">
        <v>164</v>
      </c>
      <c r="C140" s="6">
        <v>3</v>
      </c>
      <c r="D140" s="6" t="s">
        <v>15</v>
      </c>
      <c r="E140" s="7"/>
      <c r="F140" s="7">
        <f t="shared" ref="F140" si="109">5*1*E140</f>
        <v>0</v>
      </c>
    </row>
    <row r="141" spans="1:6" ht="12.75" customHeight="1" x14ac:dyDescent="0.2">
      <c r="A141" s="6" t="s">
        <v>161</v>
      </c>
      <c r="B141" s="6" t="s">
        <v>165</v>
      </c>
      <c r="C141" s="6">
        <v>9</v>
      </c>
      <c r="D141" s="6" t="s">
        <v>15</v>
      </c>
      <c r="E141" s="7"/>
      <c r="F141" s="7">
        <f t="shared" ref="F141" si="110">1*1*E141</f>
        <v>0</v>
      </c>
    </row>
    <row r="142" spans="1:6" ht="12.75" customHeight="1" x14ac:dyDescent="0.2">
      <c r="A142" s="6" t="s">
        <v>161</v>
      </c>
      <c r="B142" s="6" t="s">
        <v>166</v>
      </c>
      <c r="C142" s="6">
        <v>9</v>
      </c>
      <c r="D142" s="6" t="s">
        <v>15</v>
      </c>
      <c r="E142" s="7"/>
      <c r="F142" s="7">
        <f t="shared" ref="F142" si="111">8*1*E142</f>
        <v>0</v>
      </c>
    </row>
    <row r="143" spans="1:6" ht="12.75" customHeight="1" x14ac:dyDescent="0.2">
      <c r="A143" s="6" t="s">
        <v>161</v>
      </c>
      <c r="B143" s="6" t="s">
        <v>167</v>
      </c>
      <c r="C143" s="6">
        <v>9</v>
      </c>
      <c r="D143" s="6" t="s">
        <v>15</v>
      </c>
      <c r="E143" s="7"/>
      <c r="F143" s="7">
        <f t="shared" ref="F143" si="112">5*1*E143</f>
        <v>0</v>
      </c>
    </row>
    <row r="144" spans="1:6" ht="12.75" customHeight="1" x14ac:dyDescent="0.2">
      <c r="A144" s="6" t="s">
        <v>161</v>
      </c>
      <c r="B144" s="6" t="s">
        <v>168</v>
      </c>
      <c r="C144" s="6">
        <v>9</v>
      </c>
      <c r="D144" s="6" t="s">
        <v>15</v>
      </c>
      <c r="E144" s="7"/>
      <c r="F144" s="7">
        <f t="shared" ref="F144" si="113">1*1*E144</f>
        <v>0</v>
      </c>
    </row>
    <row r="145" spans="1:6" ht="12.75" customHeight="1" x14ac:dyDescent="0.2">
      <c r="A145" s="6" t="s">
        <v>169</v>
      </c>
      <c r="B145" s="6" t="s">
        <v>170</v>
      </c>
      <c r="C145" s="6">
        <v>15</v>
      </c>
      <c r="D145" s="6" t="s">
        <v>15</v>
      </c>
      <c r="E145" s="7"/>
      <c r="F145" s="7">
        <f t="shared" ref="F145" si="114">4*1*E145</f>
        <v>0</v>
      </c>
    </row>
    <row r="146" spans="1:6" ht="12.75" customHeight="1" x14ac:dyDescent="0.2">
      <c r="A146" s="6" t="s">
        <v>169</v>
      </c>
      <c r="B146" s="6" t="s">
        <v>171</v>
      </c>
      <c r="C146" s="6">
        <v>15</v>
      </c>
      <c r="D146" s="6" t="s">
        <v>15</v>
      </c>
      <c r="E146" s="7"/>
      <c r="F146" s="7">
        <f t="shared" ref="F146" si="115">2*1*E146</f>
        <v>0</v>
      </c>
    </row>
    <row r="147" spans="1:6" ht="12.75" customHeight="1" x14ac:dyDescent="0.2">
      <c r="A147" s="6" t="s">
        <v>169</v>
      </c>
      <c r="B147" s="6" t="s">
        <v>172</v>
      </c>
      <c r="C147" s="6">
        <v>15</v>
      </c>
      <c r="D147" s="6" t="s">
        <v>15</v>
      </c>
      <c r="E147" s="7"/>
      <c r="F147" s="7">
        <f t="shared" ref="F147" si="116">1*1*E147</f>
        <v>0</v>
      </c>
    </row>
    <row r="148" spans="1:6" ht="12.75" customHeight="1" x14ac:dyDescent="0.2">
      <c r="A148" s="6" t="s">
        <v>169</v>
      </c>
      <c r="B148" s="6" t="s">
        <v>173</v>
      </c>
      <c r="C148" s="6">
        <v>15</v>
      </c>
      <c r="D148" s="6" t="s">
        <v>15</v>
      </c>
      <c r="E148" s="7"/>
      <c r="F148" s="7">
        <f t="shared" ref="F148" si="117">4*1*E148</f>
        <v>0</v>
      </c>
    </row>
    <row r="149" spans="1:6" ht="12.75" customHeight="1" x14ac:dyDescent="0.2">
      <c r="A149" s="6" t="s">
        <v>169</v>
      </c>
      <c r="B149" s="6" t="s">
        <v>174</v>
      </c>
      <c r="C149" s="6">
        <v>15</v>
      </c>
      <c r="D149" s="6" t="s">
        <v>15</v>
      </c>
      <c r="E149" s="7"/>
      <c r="F149" s="7">
        <f t="shared" ref="F149" si="118">2*1*E149</f>
        <v>0</v>
      </c>
    </row>
    <row r="150" spans="1:6" ht="12.75" customHeight="1" x14ac:dyDescent="0.2">
      <c r="A150" s="6" t="s">
        <v>169</v>
      </c>
      <c r="B150" s="6" t="s">
        <v>175</v>
      </c>
      <c r="C150" s="6">
        <v>30</v>
      </c>
      <c r="D150" s="6" t="s">
        <v>15</v>
      </c>
      <c r="E150" s="7"/>
      <c r="F150" s="7">
        <f t="shared" ref="F150" si="119">1*1*E150</f>
        <v>0</v>
      </c>
    </row>
    <row r="151" spans="1:6" ht="12.75" customHeight="1" x14ac:dyDescent="0.2">
      <c r="A151" s="6" t="s">
        <v>169</v>
      </c>
      <c r="B151" s="6" t="s">
        <v>176</v>
      </c>
      <c r="C151" s="6">
        <v>30</v>
      </c>
      <c r="D151" s="6" t="s">
        <v>15</v>
      </c>
      <c r="E151" s="7"/>
      <c r="F151" s="7">
        <f t="shared" ref="F151" si="120">4*1*E151</f>
        <v>0</v>
      </c>
    </row>
    <row r="152" spans="1:6" ht="12.75" customHeight="1" x14ac:dyDescent="0.2">
      <c r="A152" s="6" t="s">
        <v>169</v>
      </c>
      <c r="B152" s="6" t="s">
        <v>177</v>
      </c>
      <c r="C152" s="6">
        <v>30</v>
      </c>
      <c r="D152" s="6" t="s">
        <v>15</v>
      </c>
      <c r="E152" s="7"/>
      <c r="F152" s="7">
        <f t="shared" ref="F152" si="121">2*1*E152</f>
        <v>0</v>
      </c>
    </row>
    <row r="153" spans="1:6" ht="12.75" customHeight="1" x14ac:dyDescent="0.2">
      <c r="A153" s="6" t="s">
        <v>169</v>
      </c>
      <c r="B153" s="6" t="s">
        <v>178</v>
      </c>
      <c r="C153" s="6">
        <v>30</v>
      </c>
      <c r="D153" s="6" t="s">
        <v>15</v>
      </c>
      <c r="E153" s="7"/>
      <c r="F153" s="7">
        <f t="shared" si="87"/>
        <v>0</v>
      </c>
    </row>
    <row r="154" spans="1:6" ht="12.75" customHeight="1" x14ac:dyDescent="0.2">
      <c r="A154" s="6" t="s">
        <v>169</v>
      </c>
      <c r="B154" s="6" t="s">
        <v>179</v>
      </c>
      <c r="C154" s="6">
        <v>30</v>
      </c>
      <c r="D154" s="6" t="s">
        <v>15</v>
      </c>
      <c r="E154" s="7"/>
      <c r="F154" s="7">
        <f t="shared" ref="F154" si="122">10*1*E154</f>
        <v>0</v>
      </c>
    </row>
    <row r="155" spans="1:6" ht="12.75" customHeight="1" x14ac:dyDescent="0.2">
      <c r="A155" s="6" t="s">
        <v>169</v>
      </c>
      <c r="B155" s="6" t="s">
        <v>180</v>
      </c>
      <c r="C155" s="6">
        <v>30</v>
      </c>
      <c r="D155" s="6" t="s">
        <v>15</v>
      </c>
      <c r="E155" s="7"/>
      <c r="F155" s="7">
        <f t="shared" ref="F155" si="123">5*1*E155</f>
        <v>0</v>
      </c>
    </row>
    <row r="156" spans="1:6" ht="12.75" customHeight="1" x14ac:dyDescent="0.2">
      <c r="A156" s="6" t="s">
        <v>181</v>
      </c>
      <c r="B156" s="6" t="s">
        <v>182</v>
      </c>
      <c r="C156" s="6">
        <v>8</v>
      </c>
      <c r="D156" s="6" t="s">
        <v>15</v>
      </c>
      <c r="E156" s="7"/>
      <c r="F156" s="7">
        <f t="shared" ref="F156" si="124">1*1*E156</f>
        <v>0</v>
      </c>
    </row>
    <row r="157" spans="1:6" ht="12.75" customHeight="1" x14ac:dyDescent="0.2">
      <c r="A157" s="6" t="s">
        <v>181</v>
      </c>
      <c r="B157" s="6" t="s">
        <v>183</v>
      </c>
      <c r="C157" s="6">
        <v>8</v>
      </c>
      <c r="D157" s="6" t="s">
        <v>15</v>
      </c>
      <c r="E157" s="7"/>
      <c r="F157" s="7">
        <f t="shared" ref="F157" si="125">15*1*E157</f>
        <v>0</v>
      </c>
    </row>
    <row r="158" spans="1:6" ht="12.75" customHeight="1" x14ac:dyDescent="0.2">
      <c r="A158" s="6" t="s">
        <v>181</v>
      </c>
      <c r="B158" s="6" t="s">
        <v>184</v>
      </c>
      <c r="C158" s="6">
        <v>8</v>
      </c>
      <c r="D158" s="6" t="s">
        <v>15</v>
      </c>
      <c r="E158" s="7"/>
      <c r="F158" s="7">
        <f t="shared" ref="F158" si="126">5*1*E158</f>
        <v>0</v>
      </c>
    </row>
    <row r="159" spans="1:6" ht="12.75" customHeight="1" x14ac:dyDescent="0.2">
      <c r="A159" s="6" t="s">
        <v>181</v>
      </c>
      <c r="B159" s="6" t="s">
        <v>185</v>
      </c>
      <c r="C159" s="6">
        <v>12</v>
      </c>
      <c r="D159" s="6" t="s">
        <v>15</v>
      </c>
      <c r="E159" s="7"/>
      <c r="F159" s="7">
        <f t="shared" ref="F159" si="127">1*1*E159</f>
        <v>0</v>
      </c>
    </row>
    <row r="160" spans="1:6" ht="12.75" customHeight="1" x14ac:dyDescent="0.2">
      <c r="A160" s="6" t="s">
        <v>181</v>
      </c>
      <c r="B160" s="6" t="s">
        <v>186</v>
      </c>
      <c r="C160" s="6">
        <v>12</v>
      </c>
      <c r="D160" s="6" t="s">
        <v>15</v>
      </c>
      <c r="E160" s="7"/>
      <c r="F160" s="7">
        <f t="shared" ref="F160" si="128">8*1*E160</f>
        <v>0</v>
      </c>
    </row>
    <row r="161" spans="1:6" ht="12.75" customHeight="1" x14ac:dyDescent="0.2">
      <c r="A161" s="6" t="s">
        <v>187</v>
      </c>
      <c r="B161" s="6" t="s">
        <v>188</v>
      </c>
      <c r="C161" s="6">
        <v>40</v>
      </c>
      <c r="D161" s="6" t="s">
        <v>15</v>
      </c>
      <c r="E161" s="7"/>
      <c r="F161" s="7">
        <f t="shared" ref="F161" si="129">5*1*E161</f>
        <v>0</v>
      </c>
    </row>
    <row r="162" spans="1:6" ht="12.75" customHeight="1" x14ac:dyDescent="0.2">
      <c r="A162" s="6" t="s">
        <v>187</v>
      </c>
      <c r="B162" s="6" t="s">
        <v>189</v>
      </c>
      <c r="C162" s="6">
        <v>40</v>
      </c>
      <c r="D162" s="6" t="s">
        <v>15</v>
      </c>
      <c r="E162" s="7"/>
      <c r="F162" s="7">
        <f t="shared" ref="F162" si="130">1*1*E162</f>
        <v>0</v>
      </c>
    </row>
    <row r="163" spans="1:6" ht="12.75" customHeight="1" x14ac:dyDescent="0.2">
      <c r="A163" s="6" t="s">
        <v>190</v>
      </c>
      <c r="B163" s="6" t="s">
        <v>191</v>
      </c>
      <c r="C163" s="6">
        <v>50</v>
      </c>
      <c r="D163" s="6" t="s">
        <v>15</v>
      </c>
      <c r="E163" s="7"/>
      <c r="F163" s="7">
        <f t="shared" ref="F163" si="131">4*1*E163</f>
        <v>0</v>
      </c>
    </row>
    <row r="164" spans="1:6" ht="12.75" customHeight="1" x14ac:dyDescent="0.2">
      <c r="A164" s="6" t="s">
        <v>190</v>
      </c>
      <c r="B164" s="6" t="s">
        <v>192</v>
      </c>
      <c r="C164" s="6">
        <v>50</v>
      </c>
      <c r="D164" s="6" t="s">
        <v>15</v>
      </c>
      <c r="E164" s="7"/>
      <c r="F164" s="7">
        <f t="shared" ref="F164" si="132">2*1*E164</f>
        <v>0</v>
      </c>
    </row>
    <row r="165" spans="1:6" ht="12.75" customHeight="1" x14ac:dyDescent="0.2">
      <c r="A165" s="6" t="s">
        <v>190</v>
      </c>
      <c r="B165" s="6" t="s">
        <v>193</v>
      </c>
      <c r="C165" s="6">
        <v>45</v>
      </c>
      <c r="D165" s="6" t="s">
        <v>15</v>
      </c>
      <c r="E165" s="7"/>
      <c r="F165" s="7">
        <f t="shared" ref="F165" si="133">1*1*E165</f>
        <v>0</v>
      </c>
    </row>
    <row r="166" spans="1:6" ht="12.75" customHeight="1" x14ac:dyDescent="0.2">
      <c r="A166" s="6" t="s">
        <v>194</v>
      </c>
      <c r="B166" s="9" t="s">
        <v>195</v>
      </c>
      <c r="C166" s="6">
        <v>800</v>
      </c>
      <c r="D166" s="6" t="s">
        <v>196</v>
      </c>
      <c r="E166" s="7"/>
      <c r="F166" s="7">
        <f t="shared" ref="F166" si="134">4*1*E166</f>
        <v>0</v>
      </c>
    </row>
    <row r="167" spans="1:6" ht="12.75" customHeight="1" x14ac:dyDescent="0.2">
      <c r="A167" s="6" t="s">
        <v>194</v>
      </c>
      <c r="B167" s="9" t="s">
        <v>197</v>
      </c>
      <c r="C167" s="6">
        <v>200</v>
      </c>
      <c r="D167" s="6" t="s">
        <v>196</v>
      </c>
      <c r="E167" s="7"/>
      <c r="F167" s="7">
        <f t="shared" ref="F167" si="135">1*1*E167</f>
        <v>0</v>
      </c>
    </row>
    <row r="168" spans="1:6" ht="12.75" customHeight="1" x14ac:dyDescent="0.2">
      <c r="A168" s="6" t="s">
        <v>194</v>
      </c>
      <c r="B168" s="9" t="s">
        <v>205</v>
      </c>
      <c r="C168" s="6">
        <v>200</v>
      </c>
      <c r="D168" s="6" t="s">
        <v>196</v>
      </c>
      <c r="E168" s="7"/>
      <c r="F168" s="7">
        <f t="shared" ref="F168" si="136">4*1*E168</f>
        <v>0</v>
      </c>
    </row>
    <row r="169" spans="1:6" ht="12.75" customHeight="1" x14ac:dyDescent="0.2">
      <c r="A169" s="6" t="s">
        <v>194</v>
      </c>
      <c r="B169" s="9" t="s">
        <v>207</v>
      </c>
      <c r="C169" s="6">
        <v>125</v>
      </c>
      <c r="D169" s="6" t="s">
        <v>196</v>
      </c>
      <c r="E169" s="7"/>
      <c r="F169" s="7">
        <f t="shared" ref="F169" si="137">2*1*E169</f>
        <v>0</v>
      </c>
    </row>
    <row r="170" spans="1:6" ht="12.75" customHeight="1" x14ac:dyDescent="0.2">
      <c r="A170" s="6" t="s">
        <v>206</v>
      </c>
      <c r="B170" s="9" t="s">
        <v>208</v>
      </c>
      <c r="C170" s="6">
        <v>100</v>
      </c>
      <c r="D170" s="6" t="s">
        <v>209</v>
      </c>
      <c r="E170" s="7"/>
      <c r="F170" s="7">
        <f t="shared" ref="F170" si="138">1*1*E170</f>
        <v>0</v>
      </c>
    </row>
    <row r="171" spans="1:6" ht="12.75" customHeight="1" x14ac:dyDescent="0.2">
      <c r="A171" s="6" t="s">
        <v>202</v>
      </c>
      <c r="B171" s="9" t="s">
        <v>204</v>
      </c>
      <c r="C171" s="6">
        <v>10</v>
      </c>
      <c r="D171" s="6" t="s">
        <v>203</v>
      </c>
      <c r="E171" s="7"/>
      <c r="F171" s="7">
        <f t="shared" ref="F171" si="139">4*1*E171</f>
        <v>0</v>
      </c>
    </row>
    <row r="172" spans="1:6" ht="26.25" thickBot="1" x14ac:dyDescent="0.25">
      <c r="A172" s="6" t="s">
        <v>198</v>
      </c>
      <c r="B172" s="10" t="s">
        <v>199</v>
      </c>
      <c r="C172" s="6">
        <v>1</v>
      </c>
      <c r="D172" s="6" t="s">
        <v>200</v>
      </c>
      <c r="E172" s="7"/>
      <c r="F172" s="7">
        <f t="shared" si="87"/>
        <v>0</v>
      </c>
    </row>
    <row r="173" spans="1:6" ht="12.75" customHeight="1" x14ac:dyDescent="0.2">
      <c r="A173" s="8"/>
      <c r="B173" s="8"/>
      <c r="C173" s="8"/>
      <c r="D173" s="13" t="s">
        <v>201</v>
      </c>
      <c r="E173" s="14"/>
      <c r="F173" s="15">
        <f>D7+SUM(F10:F172)</f>
        <v>100000</v>
      </c>
    </row>
  </sheetData>
  <autoFilter ref="A9:F9" xr:uid="{9291F08F-0E65-445F-9398-46C090755D04}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1F59B49B393C46B7F86D1AC8B4BB75" ma:contentTypeVersion="3" ma:contentTypeDescription="Opprett et nytt dokument." ma:contentTypeScope="" ma:versionID="acae8bbebefd8524240a9d0ed43a5ac3">
  <xsd:schema xmlns:xsd="http://www.w3.org/2001/XMLSchema" xmlns:xs="http://www.w3.org/2001/XMLSchema" xmlns:p="http://schemas.microsoft.com/office/2006/metadata/properties" xmlns:ns2="e28ff4b7-81f0-48f2-a5de-8966fb5a6c88" targetNamespace="http://schemas.microsoft.com/office/2006/metadata/properties" ma:root="true" ma:fieldsID="51945e141e2d99fbdf0d46ed73a400d8" ns2:_="">
    <xsd:import namespace="e28ff4b7-81f0-48f2-a5de-8966fb5a6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4b7-81f0-48f2-a5de-8966fb5a6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48E4E9-13CE-43F3-9495-003EBC30A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ff4b7-81f0-48f2-a5de-8966fb5a6c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E5B48E-E6CA-4AE4-B8AE-615574B1FEF0}">
  <ds:schemaRefs>
    <ds:schemaRef ds:uri="http://schemas.microsoft.com/office/2006/documentManagement/types"/>
    <ds:schemaRef ds:uri="e28ff4b7-81f0-48f2-a5de-8966fb5a6c88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5F60FDF-8DBE-4138-8435-EB1FD9B2070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df15bfe-616f-49eb-bf8f-6269de7f40a1}" enabled="1" method="Privileged" siteId="{62366534-1ec3-4962-8869-9b5535279d0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</dc:creator>
  <cp:keywords/>
  <dc:description/>
  <cp:lastModifiedBy>Slorby, Lise Haugen</cp:lastModifiedBy>
  <cp:revision/>
  <dcterms:created xsi:type="dcterms:W3CDTF">2026-06-05T11:33:23Z</dcterms:created>
  <dcterms:modified xsi:type="dcterms:W3CDTF">2026-08-19T05:49:00Z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0x010100341F59B49B393C46B7F86D1AC8B4BB75</vt:lpwstr>
  </property>
</Properties>
</file>