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defaultThemeVersion="166925"/>
  <mc:AlternateContent xmlns:mc="http://schemas.openxmlformats.org/markup-compatibility/2006">
    <mc:Choice Requires="x15">
      <x15ac:absPath xmlns:x15ac="http://schemas.microsoft.com/office/spreadsheetml/2010/11/ac" url="https://iktagder.sharepoint.com/teams/Anskaffelsekjemikalier/Shared Documents/Kjemikalier/Konkurransegrunnlag/"/>
    </mc:Choice>
  </mc:AlternateContent>
  <xr:revisionPtr revIDLastSave="69" documentId="14_{B7CCA14A-C377-4FEE-8281-B1A32121F4EC}" xr6:coauthVersionLast="47" xr6:coauthVersionMax="47" xr10:uidLastSave="{748688CD-5F66-4FEA-8700-088EF628AD07}"/>
  <bookViews>
    <workbookView xWindow="-110" yWindow="-110" windowWidth="19420" windowHeight="11500" activeTab="1" xr2:uid="{00000000-000D-0000-FFFF-FFFF00000000}"/>
  </bookViews>
  <sheets>
    <sheet name="INFO" sheetId="9" r:id="rId1"/>
    <sheet name="TRANSPORT" sheetId="2" r:id="rId2"/>
    <sheet name="KONTROLL" sheetId="11" state="hidden" r:id="rId3"/>
  </sheets>
  <externalReferences>
    <externalReference r:id="rId4"/>
  </externalReferences>
  <definedNames>
    <definedName name="Hele_kontrakt">[1]Inndata!$P$8:$P$9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3" i="2" l="1"/>
  <c r="N4" i="2"/>
  <c r="L7" i="2"/>
  <c r="K7" i="2"/>
  <c r="J7" i="2"/>
  <c r="I7" i="2"/>
  <c r="N7" i="2" l="1"/>
  <c r="O7" i="2" s="1"/>
  <c r="F7" i="2"/>
  <c r="E7" i="2"/>
  <c r="E17" i="11" s="1"/>
  <c r="H6" i="11" l="1"/>
  <c r="G6" i="11"/>
  <c r="F6" i="11"/>
  <c r="E6" i="11"/>
  <c r="E14" i="11" s="1"/>
  <c r="C7" i="11"/>
  <c r="C8" i="11"/>
  <c r="C9" i="11"/>
  <c r="C10" i="11"/>
  <c r="C11" i="11"/>
  <c r="C12" i="11"/>
  <c r="C13" i="11"/>
  <c r="C14" i="11"/>
  <c r="C15" i="11"/>
  <c r="C16" i="11"/>
  <c r="E7" i="11" l="1"/>
  <c r="E11" i="11"/>
  <c r="E8" i="11"/>
  <c r="E12" i="11"/>
  <c r="E16" i="11"/>
  <c r="E9" i="11"/>
  <c r="E13" i="11"/>
  <c r="E15" i="11"/>
  <c r="E10" i="11"/>
  <c r="H7" i="2" l="1"/>
  <c r="H17" i="11" s="1"/>
  <c r="H7" i="11" l="1"/>
  <c r="H12" i="11"/>
  <c r="H8" i="11"/>
  <c r="H15" i="11"/>
  <c r="H16" i="11"/>
  <c r="H11" i="11"/>
  <c r="H14" i="11"/>
  <c r="H9" i="11"/>
  <c r="H10" i="11"/>
  <c r="H13" i="11"/>
  <c r="G7" i="2"/>
  <c r="G17" i="11" s="1"/>
  <c r="F17" i="11"/>
  <c r="J9" i="11" l="1"/>
  <c r="G10" i="2" s="1"/>
  <c r="F14" i="11"/>
  <c r="F15" i="11"/>
  <c r="F12" i="11"/>
  <c r="F13" i="11"/>
  <c r="F11" i="11"/>
  <c r="F8" i="11"/>
  <c r="F7" i="11"/>
  <c r="F16" i="11"/>
  <c r="F10" i="11"/>
  <c r="F9" i="11"/>
  <c r="G15" i="11"/>
  <c r="G7" i="11"/>
  <c r="G14" i="11"/>
  <c r="G13" i="11"/>
  <c r="G10" i="11"/>
  <c r="G8" i="11"/>
  <c r="G11" i="11"/>
  <c r="G12" i="11"/>
  <c r="G9" i="11"/>
  <c r="G16" i="11"/>
</calcChain>
</file>

<file path=xl/sharedStrings.xml><?xml version="1.0" encoding="utf-8"?>
<sst xmlns="http://schemas.openxmlformats.org/spreadsheetml/2006/main" count="85" uniqueCount="81">
  <si>
    <t>Drivstoffteknologi</t>
  </si>
  <si>
    <t>Poeng 
0-10</t>
  </si>
  <si>
    <t>Kommentar / tilleggsopplysninger</t>
  </si>
  <si>
    <t>Batterielektrisk / hydrogen</t>
  </si>
  <si>
    <t>Biogass</t>
  </si>
  <si>
    <t>HVO / Biodiesel / Bioetanol</t>
  </si>
  <si>
    <t>Diesel / Bensin / Naturgass / Hybrid</t>
  </si>
  <si>
    <t>SUM (skal bli 100 i hver kolonne):</t>
  </si>
  <si>
    <r>
      <rPr>
        <b/>
        <sz val="11"/>
        <color rgb="FFFFC000"/>
        <rFont val="Calibri"/>
        <family val="2"/>
        <scheme val="minor"/>
      </rPr>
      <t>VIKTIG!</t>
    </r>
    <r>
      <rPr>
        <b/>
        <sz val="11"/>
        <color theme="0"/>
        <rFont val="Calibri"/>
        <family val="2"/>
        <scheme val="minor"/>
      </rPr>
      <t xml:space="preserve"> Før opp registreringsnummer på kjøretøyene her</t>
    </r>
  </si>
  <si>
    <t>Drivstoff (rullegardin)</t>
  </si>
  <si>
    <t>Status for utfylling av skjema:</t>
  </si>
  <si>
    <t>1.</t>
  </si>
  <si>
    <t>2.</t>
  </si>
  <si>
    <t>3.</t>
  </si>
  <si>
    <t>4.</t>
  </si>
  <si>
    <t>5.</t>
  </si>
  <si>
    <t>6.</t>
  </si>
  <si>
    <t>7.</t>
  </si>
  <si>
    <t>8.</t>
  </si>
  <si>
    <t xml:space="preserve"> </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</si>
  <si>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</si>
  <si>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</si>
  <si>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</si>
  <si>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</si>
  <si>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</si>
  <si>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</si>
  <si>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</si>
  <si>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</si>
  <si>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</si>
  <si>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</si>
  <si>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</si>
  <si>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</si>
  <si>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</si>
  <si>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</si>
  <si>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</si>
  <si>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</si>
  <si>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</si>
  <si>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</si>
  <si>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</si>
  <si>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</si>
  <si>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</si>
  <si>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</si>
  <si>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</si>
  <si>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</si>
  <si>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</si>
  <si>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</si>
  <si>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</si>
  <si>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</si>
  <si>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</si>
  <si>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</si>
  <si>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</si>
  <si>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</si>
  <si>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</si>
  <si>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</si>
  <si>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</si>
  <si>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</si>
  <si>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</si>
  <si>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</si>
  <si>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</si>
  <si>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</si>
  <si>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</si>
  <si>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</si>
  <si>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POENGBEREGNING</t>
  </si>
  <si>
    <t>Kontroll av minimumskrav og gyldighet</t>
  </si>
  <si>
    <t>Første kontraktsår:</t>
  </si>
  <si>
    <t>Andre kontraktsår:</t>
  </si>
  <si>
    <t>Tredje kontraktsår:</t>
  </si>
  <si>
    <t>Fjerde kontraktsår:</t>
  </si>
  <si>
    <t>Kontrollsjekk</t>
  </si>
  <si>
    <r>
      <t xml:space="preserve">Fjerde kontraktsår:
Andel </t>
    </r>
    <r>
      <rPr>
        <b/>
        <sz val="11"/>
        <color rgb="FFFF0000"/>
        <rFont val="Calibri"/>
        <family val="2"/>
        <scheme val="minor"/>
      </rPr>
      <t>oppmøter</t>
    </r>
    <r>
      <rPr>
        <b/>
        <sz val="11"/>
        <color theme="1"/>
        <rFont val="Calibri"/>
        <family val="2"/>
        <scheme val="minor"/>
      </rPr>
      <t xml:space="preserve"> i prosent</t>
    </r>
  </si>
  <si>
    <r>
      <t xml:space="preserve">Tredje kontraktsår:
Andel </t>
    </r>
    <r>
      <rPr>
        <b/>
        <sz val="11"/>
        <color rgb="FFFF0000"/>
        <rFont val="Calibri"/>
        <family val="2"/>
        <scheme val="minor"/>
      </rPr>
      <t>oppmøter</t>
    </r>
    <r>
      <rPr>
        <b/>
        <sz val="11"/>
        <color theme="1"/>
        <rFont val="Calibri"/>
        <family val="2"/>
        <scheme val="minor"/>
      </rPr>
      <t xml:space="preserve"> i prosent</t>
    </r>
  </si>
  <si>
    <r>
      <t xml:space="preserve">Andre kontraktsår:
Andel </t>
    </r>
    <r>
      <rPr>
        <b/>
        <sz val="11"/>
        <color rgb="FFFF0000"/>
        <rFont val="Calibri"/>
        <family val="2"/>
        <scheme val="minor"/>
      </rPr>
      <t>oppmøter</t>
    </r>
    <r>
      <rPr>
        <b/>
        <sz val="11"/>
        <color theme="1"/>
        <rFont val="Calibri"/>
        <family val="2"/>
        <scheme val="minor"/>
      </rPr>
      <t xml:space="preserve"> i prosent</t>
    </r>
  </si>
  <si>
    <r>
      <t xml:space="preserve">Første kontraktsår:
Andel </t>
    </r>
    <r>
      <rPr>
        <b/>
        <sz val="11"/>
        <color rgb="FFFF0000"/>
        <rFont val="Calibri"/>
        <family val="2"/>
        <scheme val="minor"/>
      </rPr>
      <t>oppmøter</t>
    </r>
    <r>
      <rPr>
        <b/>
        <sz val="11"/>
        <color theme="1"/>
        <rFont val="Calibri"/>
        <family val="2"/>
        <scheme val="minor"/>
      </rPr>
      <t xml:space="preserve"> i prosent</t>
    </r>
  </si>
  <si>
    <t>Sum</t>
  </si>
  <si>
    <t>Evalueringspoeng</t>
  </si>
  <si>
    <r>
      <t xml:space="preserve">Femte kontraktsår:
Andel </t>
    </r>
    <r>
      <rPr>
        <b/>
        <sz val="11"/>
        <color rgb="FFFF0000"/>
        <rFont val="Calibri"/>
        <family val="2"/>
        <scheme val="minor"/>
      </rPr>
      <t>oppmøter</t>
    </r>
    <r>
      <rPr>
        <b/>
        <sz val="11"/>
        <color theme="1"/>
        <rFont val="Calibri"/>
        <family val="2"/>
        <scheme val="minor"/>
      </rPr>
      <t xml:space="preserve"> i prosent</t>
    </r>
  </si>
  <si>
    <r>
      <t xml:space="preserve">Sjette kontraktsår:
Andel </t>
    </r>
    <r>
      <rPr>
        <b/>
        <sz val="11"/>
        <color rgb="FFFF0000"/>
        <rFont val="Calibri"/>
        <family val="2"/>
        <scheme val="minor"/>
      </rPr>
      <t>oppmøter</t>
    </r>
    <r>
      <rPr>
        <b/>
        <sz val="11"/>
        <color theme="1"/>
        <rFont val="Calibri"/>
        <family val="2"/>
        <scheme val="minor"/>
      </rPr>
      <t xml:space="preserve"> i prosent</t>
    </r>
  </si>
  <si>
    <r>
      <t xml:space="preserve">Syvende kontraktsår:
Andel </t>
    </r>
    <r>
      <rPr>
        <b/>
        <sz val="11"/>
        <color rgb="FFFF0000"/>
        <rFont val="Calibri"/>
        <family val="2"/>
        <scheme val="minor"/>
      </rPr>
      <t>oppmøter</t>
    </r>
    <r>
      <rPr>
        <b/>
        <sz val="11"/>
        <color theme="1"/>
        <rFont val="Calibri"/>
        <family val="2"/>
        <scheme val="minor"/>
      </rPr>
      <t xml:space="preserve"> i prosent</t>
    </r>
  </si>
  <si>
    <r>
      <t xml:space="preserve">Åttende kontraktsår:
Andel </t>
    </r>
    <r>
      <rPr>
        <b/>
        <sz val="11"/>
        <color rgb="FFFF0000"/>
        <rFont val="Calibri"/>
        <family val="2"/>
        <scheme val="minor"/>
      </rPr>
      <t>oppmøter</t>
    </r>
    <r>
      <rPr>
        <b/>
        <sz val="11"/>
        <color theme="1"/>
        <rFont val="Calibri"/>
        <family val="2"/>
        <scheme val="minor"/>
      </rPr>
      <t xml:space="preserve"> i prosent</t>
    </r>
  </si>
  <si>
    <t xml:space="preserve">Tilbydere vil få sin score beregnet slik: Gjennomsnitt av batterielektrisk/hydrogen/biogass leveranse for alle 8 årene vil bli leverandørens score. Evalueringspoeng 
</t>
  </si>
  <si>
    <t>beregnes automatisk i celle K7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</si>
</sst>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
  </numFmts>
  <fonts count="15" x14ac:knownFonts="1">
    <font>
      <sz val="11"/>
      <color theme="1"/>
      <name val="Calibri"/>
      <family val="2"/>
      <scheme val="minor"/>
    </font>
    <font>
      <sz val="10"/>
      <color theme="1"/>
      <name val="Arial"/>
      <family val="2"/>
    </font>
    <font>
      <b/>
      <sz val="11"/>
      <color theme="0"/>
      <name val="Calibri"/>
      <family val="2"/>
      <scheme val="minor"/>
    </font>
    <font>
      <b/>
      <sz val="11"/>
      <color theme="0" tint="-4.9989318521683403E-2"/>
      <name val="Calibri"/>
      <family val="2"/>
      <scheme val="minor"/>
    </font>
    <font>
      <b/>
      <sz val="11"/>
      <color theme="1"/>
      <name val="Calibri"/>
      <family val="2"/>
      <scheme val="minor"/>
    </font>
    <font>
      <sz val="11"/>
      <color theme="1"/>
      <name val="Calibri"/>
      <family val="2"/>
    </font>
    <font>
      <b/>
      <sz val="18"/>
      <color theme="1"/>
      <name val="Calibri"/>
      <family val="2"/>
      <scheme val="minor"/>
    </font>
    <font>
      <b/>
      <sz val="11"/>
      <color rgb="FFFF0000"/>
      <name val="Calibri"/>
      <family val="2"/>
      <scheme val="minor"/>
    </font>
    <font>
      <b/>
      <sz val="11"/>
      <color rgb="FFFFC000"/>
      <name val="Calibri"/>
      <family val="2"/>
      <scheme val="minor"/>
    </font>
    <font>
      <sz val="11"/>
      <name val="Calibri"/>
      <family val="2"/>
      <scheme val="minor"/>
    </font>
    <font>
      <b/>
      <sz val="11"/>
      <color theme="4"/>
      <name val="Calibri"/>
      <family val="2"/>
      <scheme val="minor"/>
    </font>
    <font>
      <sz val="11"/>
      <color theme="1"/>
      <name val="Calibri Light"/>
      <family val="2"/>
    </font>
    <font>
      <sz val="11"/>
      <color rgb="FF0070C0"/>
      <name val="Calibri"/>
      <family val="2"/>
      <scheme val="minor"/>
    </font>
    <font>
      <b/>
      <sz val="11"/>
      <color rgb="FF000000"/>
      <name val="Calibri"/>
      <family val="2"/>
    </font>
    <font>
      <sz val="11"/>
      <color rgb="FFFF0000"/>
      <name val="Calibri"/>
      <family val="2"/>
      <scheme val="minor"/>
    </font>
  </fonts>
  <fills count="6">
    <fill>
      <patternFill patternType="none"/>
    </fill>
    <fill>
      <patternFill patternType="gray125"/>
    </fill>
    <fill>
      <patternFill patternType="solid">
        <fgColor theme="4" tint="0.39997558519241921"/>
        <bgColor indexed="64"/>
      </patternFill>
    </fill>
    <fill>
      <patternFill patternType="solid">
        <fgColor theme="9"/>
        <bgColor indexed="64"/>
      </patternFill>
    </fill>
    <fill>
      <patternFill patternType="solid">
        <fgColor theme="9" tint="0.79998168889431442"/>
        <bgColor indexed="64"/>
      </patternFill>
    </fill>
    <fill>
      <patternFill patternType="solid">
        <fgColor theme="8" tint="0.79998168889431442"/>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right style="thin">
        <color indexed="64"/>
      </right>
      <top/>
      <bottom style="thin">
        <color indexed="64"/>
      </bottom>
      <diagonal/>
    </border>
    <border>
      <left/>
      <right/>
      <top/>
      <bottom style="thin">
        <color indexed="64"/>
      </bottom>
      <diagonal/>
    </border>
    <border>
      <left/>
      <right style="thin">
        <color indexed="64"/>
      </right>
      <top style="thin">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right/>
      <top style="thin">
        <color indexed="64"/>
      </top>
      <bottom style="thin">
        <color rgb="FF000000"/>
      </bottom>
      <diagonal/>
    </border>
    <border>
      <left/>
      <right style="thin">
        <color indexed="64"/>
      </right>
      <top style="thin">
        <color indexed="64"/>
      </top>
      <bottom style="thin">
        <color rgb="FF000000"/>
      </bottom>
      <diagonal/>
    </border>
    <border>
      <left style="thin">
        <color indexed="64"/>
      </left>
      <right style="thin">
        <color indexed="64"/>
      </right>
      <top style="thin">
        <color indexed="64"/>
      </top>
      <bottom style="thin">
        <color rgb="FF00000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s>
  <cellStyleXfs count="2">
    <xf numFmtId="0" fontId="0" fillId="0" borderId="0"/>
    <xf numFmtId="0" fontId="1" fillId="0" borderId="0"/>
  </cellStyleXfs>
  <cellXfs count="99">
    <xf numFmtId="0" fontId="0" fillId="0" borderId="0" xfId="0"/>
    <xf numFmtId="0" fontId="0" fillId="0" borderId="0" xfId="0" applyAlignment="1">
      <alignment vertical="top" wrapText="1"/>
    </xf>
    <xf numFmtId="10" fontId="4" fillId="0" borderId="0" xfId="0" applyNumberFormat="1" applyFont="1"/>
    <xf numFmtId="0" fontId="6" fillId="0" borderId="0" xfId="0" applyFont="1"/>
    <xf numFmtId="0" fontId="5" fillId="0" borderId="0" xfId="0" applyFont="1" applyAlignment="1">
      <alignment horizontal="left" indent="2"/>
    </xf>
    <xf numFmtId="0" fontId="0" fillId="0" borderId="4" xfId="0" applyBorder="1" applyAlignment="1">
      <alignment horizontal="center"/>
    </xf>
    <xf numFmtId="0" fontId="4" fillId="0" borderId="9" xfId="0" applyFont="1" applyBorder="1" applyProtection="1">
      <protection hidden="1"/>
    </xf>
    <xf numFmtId="0" fontId="0" fillId="0" borderId="13" xfId="0" applyBorder="1" applyProtection="1">
      <protection hidden="1"/>
    </xf>
    <xf numFmtId="0" fontId="0" fillId="0" borderId="8" xfId="0" applyBorder="1" applyProtection="1">
      <protection hidden="1"/>
    </xf>
    <xf numFmtId="0" fontId="0" fillId="0" borderId="14" xfId="0" applyBorder="1" applyProtection="1">
      <protection hidden="1"/>
    </xf>
    <xf numFmtId="0" fontId="0" fillId="0" borderId="0" xfId="0" applyProtection="1">
      <protection hidden="1"/>
    </xf>
    <xf numFmtId="0" fontId="0" fillId="0" borderId="15" xfId="0" applyBorder="1" applyProtection="1">
      <protection hidden="1"/>
    </xf>
    <xf numFmtId="0" fontId="4" fillId="0" borderId="0" xfId="0" applyFont="1" applyProtection="1">
      <protection hidden="1"/>
    </xf>
    <xf numFmtId="0" fontId="4" fillId="0" borderId="0" xfId="0" applyFont="1" applyAlignment="1" applyProtection="1">
      <alignment horizontal="center" vertical="center" wrapText="1"/>
      <protection hidden="1"/>
    </xf>
    <xf numFmtId="0" fontId="4" fillId="2" borderId="6" xfId="0" applyFont="1" applyFill="1" applyBorder="1" applyAlignment="1" applyProtection="1">
      <alignment horizontal="center" vertical="center" wrapText="1"/>
      <protection hidden="1"/>
    </xf>
    <xf numFmtId="0" fontId="4" fillId="2" borderId="17" xfId="0" applyFont="1" applyFill="1" applyBorder="1" applyAlignment="1" applyProtection="1">
      <alignment horizontal="center" vertical="center" wrapText="1"/>
      <protection hidden="1"/>
    </xf>
    <xf numFmtId="0" fontId="4" fillId="2" borderId="16" xfId="0" applyFont="1" applyFill="1" applyBorder="1" applyAlignment="1" applyProtection="1">
      <alignment horizontal="center" vertical="center" wrapText="1"/>
      <protection hidden="1"/>
    </xf>
    <xf numFmtId="9" fontId="0" fillId="0" borderId="0" xfId="0" applyNumberFormat="1" applyAlignment="1" applyProtection="1">
      <alignment vertical="center" wrapText="1"/>
      <protection hidden="1"/>
    </xf>
    <xf numFmtId="10" fontId="4" fillId="0" borderId="7" xfId="0" applyNumberFormat="1" applyFont="1" applyBorder="1" applyProtection="1">
      <protection hidden="1"/>
    </xf>
    <xf numFmtId="10" fontId="4" fillId="0" borderId="0" xfId="0" applyNumberFormat="1" applyFont="1" applyProtection="1">
      <protection hidden="1"/>
    </xf>
    <xf numFmtId="10" fontId="0" fillId="0" borderId="7" xfId="0" applyNumberFormat="1" applyBorder="1" applyProtection="1">
      <protection hidden="1"/>
    </xf>
    <xf numFmtId="2" fontId="0" fillId="0" borderId="18" xfId="0" applyNumberFormat="1" applyBorder="1" applyProtection="1">
      <protection hidden="1"/>
    </xf>
    <xf numFmtId="2" fontId="0" fillId="0" borderId="7" xfId="0" applyNumberFormat="1" applyBorder="1" applyProtection="1">
      <protection hidden="1"/>
    </xf>
    <xf numFmtId="2" fontId="0" fillId="0" borderId="1" xfId="0" applyNumberFormat="1" applyBorder="1" applyProtection="1">
      <protection hidden="1"/>
    </xf>
    <xf numFmtId="2" fontId="0" fillId="0" borderId="0" xfId="0" applyNumberFormat="1" applyProtection="1">
      <protection hidden="1"/>
    </xf>
    <xf numFmtId="0" fontId="4" fillId="2" borderId="27" xfId="0" applyFont="1" applyFill="1" applyBorder="1" applyAlignment="1" applyProtection="1">
      <alignment horizontal="center" vertical="center" wrapText="1"/>
      <protection hidden="1"/>
    </xf>
    <xf numFmtId="2" fontId="0" fillId="0" borderId="15" xfId="0" applyNumberFormat="1" applyBorder="1" applyProtection="1">
      <protection hidden="1"/>
    </xf>
    <xf numFmtId="10" fontId="0" fillId="0" borderId="19" xfId="0" applyNumberFormat="1" applyBorder="1" applyProtection="1">
      <protection hidden="1"/>
    </xf>
    <xf numFmtId="2" fontId="0" fillId="0" borderId="19" xfId="0" applyNumberFormat="1" applyBorder="1" applyProtection="1">
      <protection hidden="1"/>
    </xf>
    <xf numFmtId="2" fontId="0" fillId="0" borderId="20" xfId="0" applyNumberFormat="1" applyBorder="1" applyProtection="1">
      <protection hidden="1"/>
    </xf>
    <xf numFmtId="2" fontId="0" fillId="0" borderId="21" xfId="0" applyNumberFormat="1" applyBorder="1" applyProtection="1">
      <protection hidden="1"/>
    </xf>
    <xf numFmtId="2" fontId="0" fillId="0" borderId="14" xfId="0" applyNumberFormat="1" applyBorder="1" applyProtection="1">
      <protection hidden="1"/>
    </xf>
    <xf numFmtId="2" fontId="4" fillId="0" borderId="22" xfId="0" applyNumberFormat="1" applyFont="1" applyBorder="1" applyProtection="1">
      <protection hidden="1"/>
    </xf>
    <xf numFmtId="2" fontId="4" fillId="0" borderId="23" xfId="0" applyNumberFormat="1" applyFont="1" applyBorder="1" applyProtection="1">
      <protection hidden="1"/>
    </xf>
    <xf numFmtId="0" fontId="0" fillId="0" borderId="23" xfId="0" applyBorder="1" applyProtection="1">
      <protection hidden="1"/>
    </xf>
    <xf numFmtId="0" fontId="0" fillId="0" borderId="26" xfId="0" applyBorder="1" applyProtection="1">
      <protection hidden="1"/>
    </xf>
    <xf numFmtId="0" fontId="10" fillId="0" borderId="0" xfId="0" applyFont="1"/>
    <xf numFmtId="0" fontId="0" fillId="0" borderId="0" xfId="0" applyAlignment="1" applyProtection="1">
      <alignment vertical="center"/>
      <protection locked="0"/>
    </xf>
    <xf numFmtId="0" fontId="0" fillId="0" borderId="0" xfId="0" applyAlignment="1" applyProtection="1">
      <alignment horizontal="left" vertical="top" wrapText="1"/>
      <protection locked="0"/>
    </xf>
    <xf numFmtId="0" fontId="11" fillId="0" borderId="0" xfId="0" applyFont="1" applyAlignment="1">
      <alignment vertical="top" wrapText="1"/>
    </xf>
    <xf numFmtId="0" fontId="12" fillId="0" borderId="0" xfId="0" applyFont="1"/>
    <xf numFmtId="0" fontId="13" fillId="0" borderId="0" xfId="0" applyFont="1"/>
    <xf numFmtId="0" fontId="3" fillId="3" borderId="4" xfId="0" applyFont="1" applyFill="1" applyBorder="1" applyAlignment="1">
      <alignment vertical="center"/>
    </xf>
    <xf numFmtId="0" fontId="4" fillId="3" borderId="1" xfId="0" applyFont="1" applyFill="1" applyBorder="1" applyAlignment="1" applyProtection="1">
      <alignment horizontal="center" vertical="center" wrapText="1"/>
      <protection locked="0"/>
    </xf>
    <xf numFmtId="0" fontId="3" fillId="3" borderId="1" xfId="0" applyFont="1" applyFill="1" applyBorder="1" applyAlignment="1">
      <alignment vertical="center"/>
    </xf>
    <xf numFmtId="0" fontId="4" fillId="3" borderId="31" xfId="0" applyFont="1" applyFill="1" applyBorder="1" applyAlignment="1" applyProtection="1">
      <alignment horizontal="center" vertical="center" wrapText="1"/>
      <protection locked="0"/>
    </xf>
    <xf numFmtId="0" fontId="0" fillId="4" borderId="2" xfId="0" applyFill="1" applyBorder="1" applyAlignment="1" applyProtection="1">
      <alignment vertical="center"/>
      <protection locked="0"/>
    </xf>
    <xf numFmtId="0" fontId="0" fillId="4" borderId="2" xfId="0" applyFill="1" applyBorder="1" applyAlignment="1" applyProtection="1">
      <alignment horizontal="center"/>
      <protection locked="0"/>
    </xf>
    <xf numFmtId="0" fontId="0" fillId="4" borderId="1" xfId="0" applyFill="1" applyBorder="1" applyAlignment="1" applyProtection="1">
      <alignment horizontal="left" vertical="top" wrapText="1"/>
      <protection locked="0"/>
    </xf>
    <xf numFmtId="0" fontId="0" fillId="4" borderId="1" xfId="0" applyFill="1" applyBorder="1" applyAlignment="1" applyProtection="1">
      <alignment horizontal="center" vertical="top"/>
      <protection locked="0"/>
    </xf>
    <xf numFmtId="0" fontId="0" fillId="4" borderId="1" xfId="0" applyFill="1" applyBorder="1" applyAlignment="1" applyProtection="1">
      <alignment horizontal="center" vertical="top" wrapText="1"/>
      <protection locked="0"/>
    </xf>
    <xf numFmtId="0" fontId="0" fillId="4" borderId="1" xfId="0" applyFill="1" applyBorder="1" applyAlignment="1" applyProtection="1">
      <alignment horizontal="center" wrapText="1"/>
      <protection locked="0"/>
    </xf>
    <xf numFmtId="164" fontId="0" fillId="4" borderId="1" xfId="0" applyNumberFormat="1" applyFill="1" applyBorder="1" applyAlignment="1">
      <alignment horizontal="center" vertical="top"/>
    </xf>
    <xf numFmtId="0" fontId="2" fillId="3" borderId="1" xfId="0" applyFont="1" applyFill="1" applyBorder="1"/>
    <xf numFmtId="164" fontId="0" fillId="0" borderId="1" xfId="0" applyNumberFormat="1" applyBorder="1"/>
    <xf numFmtId="0" fontId="0" fillId="0" borderId="1" xfId="0" applyBorder="1"/>
    <xf numFmtId="0" fontId="0" fillId="0" borderId="1" xfId="0" applyBorder="1" applyAlignment="1">
      <alignment vertical="top" wrapText="1"/>
    </xf>
    <xf numFmtId="0" fontId="3" fillId="3" borderId="1" xfId="0" applyFont="1" applyFill="1" applyBorder="1" applyAlignment="1" applyProtection="1">
      <alignment horizontal="center" vertical="center" wrapText="1"/>
      <protection locked="0"/>
    </xf>
    <xf numFmtId="0" fontId="0" fillId="4" borderId="1" xfId="0" applyFill="1" applyBorder="1"/>
    <xf numFmtId="164" fontId="0" fillId="4" borderId="1" xfId="0" applyNumberFormat="1" applyFill="1" applyBorder="1"/>
    <xf numFmtId="0" fontId="0" fillId="5" borderId="1" xfId="0" applyFill="1" applyBorder="1" applyProtection="1">
      <protection locked="0"/>
    </xf>
    <xf numFmtId="0" fontId="0" fillId="5" borderId="30" xfId="0" applyFill="1" applyBorder="1" applyProtection="1">
      <protection locked="0"/>
    </xf>
    <xf numFmtId="0" fontId="0" fillId="5" borderId="2" xfId="0" applyFill="1" applyBorder="1" applyProtection="1">
      <protection locked="0"/>
    </xf>
    <xf numFmtId="0" fontId="0" fillId="5" borderId="1" xfId="0" applyFill="1" applyBorder="1" applyAlignment="1" applyProtection="1">
      <alignment wrapText="1"/>
      <protection locked="0"/>
    </xf>
    <xf numFmtId="0" fontId="0" fillId="0" borderId="0" xfId="0" applyAlignment="1">
      <alignment horizontal="left" vertical="top" wrapText="1"/>
    </xf>
    <xf numFmtId="0" fontId="0" fillId="0" borderId="0" xfId="0" applyAlignment="1">
      <alignment horizontal="left" vertical="top"/>
    </xf>
    <xf numFmtId="0" fontId="0" fillId="0" borderId="0" xfId="0" applyAlignment="1">
      <alignment vertical="top"/>
    </xf>
    <xf numFmtId="0" fontId="14" fillId="5" borderId="1" xfId="0" applyFont="1" applyFill="1" applyBorder="1" applyProtection="1">
      <protection locked="0"/>
    </xf>
    <xf numFmtId="164" fontId="14" fillId="0" borderId="1" xfId="0" applyNumberFormat="1" applyFont="1" applyBorder="1"/>
    <xf numFmtId="164" fontId="9" fillId="5" borderId="2" xfId="0" applyNumberFormat="1" applyFont="1" applyFill="1" applyBorder="1" applyAlignment="1" applyProtection="1">
      <alignment horizontal="center" wrapText="1"/>
      <protection locked="0"/>
    </xf>
    <xf numFmtId="0" fontId="0" fillId="0" borderId="33" xfId="0" applyBorder="1"/>
    <xf numFmtId="0" fontId="0" fillId="0" borderId="12" xfId="0" applyBorder="1"/>
    <xf numFmtId="0" fontId="0" fillId="0" borderId="34" xfId="0" applyBorder="1" applyAlignment="1">
      <alignment horizontal="left"/>
    </xf>
    <xf numFmtId="0" fontId="0" fillId="0" borderId="35" xfId="0" applyBorder="1" applyAlignment="1">
      <alignment horizontal="left" vertical="top"/>
    </xf>
    <xf numFmtId="0" fontId="0" fillId="0" borderId="34" xfId="0" applyBorder="1" applyAlignment="1">
      <alignment horizontal="left" vertical="top"/>
    </xf>
    <xf numFmtId="0" fontId="0" fillId="0" borderId="36" xfId="0" applyBorder="1" applyAlignment="1">
      <alignment vertical="top"/>
    </xf>
    <xf numFmtId="0" fontId="0" fillId="0" borderId="10" xfId="0" applyBorder="1"/>
    <xf numFmtId="0" fontId="0" fillId="0" borderId="34" xfId="0" applyBorder="1" applyAlignment="1">
      <alignment horizontal="left" vertical="top" wrapText="1"/>
    </xf>
    <xf numFmtId="0" fontId="0" fillId="0" borderId="35" xfId="0" applyBorder="1" applyAlignment="1">
      <alignment horizontal="left" vertical="top" wrapText="1"/>
    </xf>
    <xf numFmtId="0" fontId="4" fillId="4" borderId="9" xfId="0" applyFont="1" applyFill="1" applyBorder="1" applyAlignment="1" applyProtection="1">
      <alignment horizontal="center"/>
      <protection hidden="1"/>
    </xf>
    <xf numFmtId="0" fontId="4" fillId="4" borderId="8" xfId="0" applyFont="1" applyFill="1" applyBorder="1" applyAlignment="1" applyProtection="1">
      <alignment horizontal="center"/>
      <protection hidden="1"/>
    </xf>
    <xf numFmtId="0" fontId="9" fillId="4" borderId="14" xfId="0" applyFont="1" applyFill="1" applyBorder="1" applyAlignment="1" applyProtection="1">
      <alignment horizontal="center"/>
      <protection hidden="1"/>
    </xf>
    <xf numFmtId="0" fontId="9" fillId="4" borderId="15" xfId="0" applyFont="1" applyFill="1" applyBorder="1" applyAlignment="1" applyProtection="1">
      <alignment horizontal="center"/>
      <protection hidden="1"/>
    </xf>
    <xf numFmtId="0" fontId="0" fillId="5" borderId="5" xfId="0" applyFill="1" applyBorder="1" applyAlignment="1" applyProtection="1">
      <alignment horizontal="center"/>
      <protection locked="0"/>
    </xf>
    <xf numFmtId="0" fontId="0" fillId="5" borderId="4" xfId="0" applyFill="1" applyBorder="1" applyAlignment="1" applyProtection="1">
      <alignment horizontal="center"/>
      <protection locked="0"/>
    </xf>
    <xf numFmtId="0" fontId="0" fillId="5" borderId="11" xfId="0" applyFill="1" applyBorder="1" applyAlignment="1" applyProtection="1">
      <alignment horizontal="center"/>
      <protection locked="0"/>
    </xf>
    <xf numFmtId="0" fontId="0" fillId="5" borderId="10" xfId="0" applyFill="1" applyBorder="1" applyAlignment="1" applyProtection="1">
      <alignment horizontal="center"/>
      <protection locked="0"/>
    </xf>
    <xf numFmtId="0" fontId="0" fillId="5" borderId="28" xfId="0" applyFill="1" applyBorder="1" applyAlignment="1" applyProtection="1">
      <alignment horizontal="center"/>
      <protection locked="0"/>
    </xf>
    <xf numFmtId="0" fontId="0" fillId="5" borderId="29" xfId="0" applyFill="1" applyBorder="1" applyAlignment="1" applyProtection="1">
      <alignment horizontal="center"/>
      <protection locked="0"/>
    </xf>
    <xf numFmtId="0" fontId="0" fillId="5" borderId="32" xfId="0" applyFill="1" applyBorder="1" applyAlignment="1" applyProtection="1">
      <alignment horizontal="center"/>
      <protection locked="0"/>
    </xf>
    <xf numFmtId="0" fontId="2" fillId="3" borderId="3" xfId="0" applyFont="1" applyFill="1" applyBorder="1" applyAlignment="1">
      <alignment horizontal="left"/>
    </xf>
    <xf numFmtId="0" fontId="2" fillId="3" borderId="12" xfId="0" applyFont="1" applyFill="1" applyBorder="1" applyAlignment="1">
      <alignment horizontal="left"/>
    </xf>
    <xf numFmtId="0" fontId="4" fillId="0" borderId="3" xfId="0" applyFont="1" applyBorder="1" applyAlignment="1">
      <alignment horizontal="right"/>
    </xf>
    <xf numFmtId="0" fontId="4" fillId="2" borderId="6" xfId="0" applyFont="1" applyFill="1" applyBorder="1" applyAlignment="1" applyProtection="1">
      <alignment horizontal="center" vertical="center" wrapText="1"/>
      <protection hidden="1"/>
    </xf>
    <xf numFmtId="0" fontId="4" fillId="2" borderId="16" xfId="0" applyFont="1" applyFill="1" applyBorder="1" applyAlignment="1" applyProtection="1">
      <alignment horizontal="center" vertical="center" wrapText="1"/>
      <protection hidden="1"/>
    </xf>
    <xf numFmtId="0" fontId="4" fillId="0" borderId="24" xfId="0" applyFont="1" applyBorder="1" applyAlignment="1" applyProtection="1">
      <alignment horizontal="right"/>
      <protection hidden="1"/>
    </xf>
    <xf numFmtId="0" fontId="4" fillId="0" borderId="25" xfId="0" applyFont="1" applyBorder="1" applyAlignment="1" applyProtection="1">
      <alignment horizontal="right"/>
      <protection hidden="1"/>
    </xf>
    <xf numFmtId="0" fontId="2" fillId="3" borderId="5" xfId="0" applyFont="1" applyFill="1" applyBorder="1" applyAlignment="1">
      <alignment horizontal="left"/>
    </xf>
    <xf numFmtId="0" fontId="2" fillId="3" borderId="4" xfId="0" applyFont="1" applyFill="1" applyBorder="1" applyAlignment="1">
      <alignment horizontal="left"/>
    </xf>
  </cellXfs>
  <cellStyles count="2">
    <cellStyle name="Normal" xfId="0" builtinId="0"/>
    <cellStyle name="Normal 2" xfId="1" xr:uid="{FD77905F-3BA4-426F-B846-4597118AF11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externalLink" Target="externalLinks/externalLink1.xml"/><Relationship Id="rId9"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oneCellAnchor>
    <xdr:from>
      <xdr:col>0</xdr:col>
      <xdr:colOff>759101</xdr:colOff>
      <xdr:row>1</xdr:row>
      <xdr:rowOff>66673</xdr:rowOff>
    </xdr:from>
    <xdr:ext cx="10860157" cy="5673176"/>
    <xdr:sp macro="" textlink="">
      <xdr:nvSpPr>
        <xdr:cNvPr id="2" name="TekstSylinder 1">
          <a:extLst>
            <a:ext uri="{FF2B5EF4-FFF2-40B4-BE49-F238E27FC236}">
              <a16:creationId xmlns:a16="http://schemas.microsoft.com/office/drawing/2014/main" id="{12E96AA1-A3E4-416E-97F9-813DACCEC229}"/>
            </a:ext>
          </a:extLst>
        </xdr:cNvPr>
        <xdr:cNvSpPr txBox="1"/>
      </xdr:nvSpPr>
      <xdr:spPr>
        <a:xfrm>
          <a:off x="759101" y="257173"/>
          <a:ext cx="10860157" cy="5673176"/>
        </a:xfrm>
        <a:prstGeom prst="rect">
          <a:avLst/>
        </a:prstGeom>
        <a:no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nb-NO" sz="1600" b="1" i="0" u="none" strike="noStrike">
              <a:solidFill>
                <a:schemeClr val="tx1"/>
              </a:solidFill>
              <a:effectLst/>
              <a:latin typeface="+mn-lt"/>
              <a:ea typeface="+mn-ea"/>
              <a:cs typeface="+mn-cs"/>
            </a:rPr>
            <a:t>ANDEL</a:t>
          </a:r>
          <a:r>
            <a:rPr lang="nb-NO" sz="1600" b="1" i="0" u="none" strike="noStrike" baseline="0">
              <a:solidFill>
                <a:schemeClr val="tx1"/>
              </a:solidFill>
              <a:effectLst/>
              <a:latin typeface="+mn-lt"/>
              <a:ea typeface="+mn-ea"/>
              <a:cs typeface="+mn-cs"/>
            </a:rPr>
            <a:t> </a:t>
          </a:r>
          <a:r>
            <a:rPr lang="nb-NO" sz="1600" b="1" i="0" u="none" strike="noStrike" baseline="0">
              <a:solidFill>
                <a:sysClr val="windowText" lastClr="000000"/>
              </a:solidFill>
              <a:effectLst/>
              <a:latin typeface="+mn-lt"/>
              <a:ea typeface="+mn-ea"/>
              <a:cs typeface="+mn-cs"/>
            </a:rPr>
            <a:t>OPPMØTER- </a:t>
          </a:r>
          <a:r>
            <a:rPr lang="nb-NO" sz="1600" b="1" i="0" u="none" strike="noStrike" baseline="0">
              <a:solidFill>
                <a:schemeClr val="tx1"/>
              </a:solidFill>
              <a:effectLst/>
              <a:latin typeface="+mn-lt"/>
              <a:ea typeface="+mn-ea"/>
              <a:cs typeface="+mn-cs"/>
            </a:rPr>
            <a:t>INFORMASJON OG VEILEDNING</a:t>
          </a:r>
          <a:endParaRPr lang="nb-NO" sz="1600" b="1" i="0" u="none" strike="noStrike">
            <a:solidFill>
              <a:schemeClr val="tx1"/>
            </a:solidFill>
            <a:effectLst/>
            <a:latin typeface="+mn-lt"/>
            <a:ea typeface="+mn-ea"/>
            <a:cs typeface="+mn-cs"/>
          </a:endParaRPr>
        </a:p>
        <a:p>
          <a:endParaRPr lang="nb-NO" sz="1200" b="0" i="0" u="none" strike="noStrike">
            <a:solidFill>
              <a:schemeClr val="tx1"/>
            </a:solidFill>
            <a:effectLst/>
            <a:latin typeface="+mn-lt"/>
            <a:ea typeface="+mn-ea"/>
            <a:cs typeface="+mn-cs"/>
          </a:endParaRPr>
        </a:p>
        <a:p>
          <a:r>
            <a:rPr lang="nb-NO" sz="1400" b="1" i="0" u="none" strike="noStrike">
              <a:solidFill>
                <a:schemeClr val="tx1"/>
              </a:solidFill>
              <a:effectLst/>
              <a:latin typeface="+mn-lt"/>
              <a:ea typeface="+mn-ea"/>
              <a:cs typeface="+mn-cs"/>
            </a:rPr>
            <a:t>Informasjon</a:t>
          </a:r>
        </a:p>
        <a:p>
          <a:pPr fontAlgn="t"/>
          <a:r>
            <a:rPr lang="nb-NO" sz="1200" b="0" i="0" baseline="0">
              <a:solidFill>
                <a:schemeClr val="tx1"/>
              </a:solidFill>
              <a:effectLst/>
              <a:latin typeface="+mn-lt"/>
              <a:ea typeface="+mn-ea"/>
              <a:cs typeface="+mn-cs"/>
            </a:rPr>
            <a:t>I evalueringen vil oppdragsgiver gi uttelling for andelen oppmøter i kontrakten som gjennomføres med kjøretøy drevet av elektrisitet, biogass eller hydrogen for hvert av kontraktsårene. Tilbyder skal fylle ut fanen "Transport" slik at summen for hvert kontraktsår utgjør 100 %. Besvarelsen for alle 8 årene inngår i evalueringen.</a:t>
          </a:r>
        </a:p>
        <a:p>
          <a:pPr fontAlgn="t"/>
          <a:r>
            <a:rPr lang="nb-NO" sz="1200" b="0" i="0" baseline="0">
              <a:solidFill>
                <a:schemeClr val="tx1"/>
              </a:solidFill>
              <a:effectLst/>
              <a:latin typeface="+mn-lt"/>
              <a:ea typeface="+mn-ea"/>
              <a:cs typeface="+mn-cs"/>
            </a:rPr>
            <a:t>Informasjonen som oppgis i tilbudet er forpliktende og bindende for hvert kontraktsår i avtaleperioden, inkludert eventuelle opsjonsår.</a:t>
          </a:r>
        </a:p>
        <a:p>
          <a:pPr fontAlgn="t"/>
          <a:endParaRPr lang="nb-NO" sz="1200" b="0" i="0" baseline="0">
            <a:solidFill>
              <a:schemeClr val="tx1"/>
            </a:solidFill>
            <a:effectLst/>
            <a:latin typeface="+mn-lt"/>
            <a:ea typeface="+mn-ea"/>
            <a:cs typeface="+mn-cs"/>
          </a:endParaRPr>
        </a:p>
        <a:p>
          <a:pPr fontAlgn="t"/>
          <a:r>
            <a:rPr lang="nb-NO" sz="1200" b="0" i="0" baseline="0">
              <a:solidFill>
                <a:schemeClr val="tx1"/>
              </a:solidFill>
              <a:effectLst/>
              <a:latin typeface="+mn-lt"/>
              <a:ea typeface="+mn-ea"/>
              <a:cs typeface="+mn-cs"/>
            </a:rPr>
            <a:t>Alle oppmøter på oppdragsgivers lokasjoner telles likt, uavhengig av hvor oppmøtet finner sted. Ett oppmøte regnes som en levering eller et stopp ved oppdragsgivers virksomhet. Dersom det utføres flere leveranser på samme rute, telles ett oppmøte per lokasjon.</a:t>
          </a:r>
        </a:p>
        <a:p>
          <a:pPr fontAlgn="t"/>
          <a:endParaRPr lang="nb-NO" sz="1200" b="0" i="0" baseline="0">
            <a:solidFill>
              <a:schemeClr val="tx1"/>
            </a:solidFill>
            <a:effectLst/>
            <a:latin typeface="+mn-lt"/>
            <a:ea typeface="+mn-ea"/>
            <a:cs typeface="+mn-cs"/>
          </a:endParaRPr>
        </a:p>
        <a:p>
          <a:pPr fontAlgn="t"/>
          <a:r>
            <a:rPr lang="nb-NO" sz="1200" b="0" i="0" baseline="0">
              <a:solidFill>
                <a:schemeClr val="tx1"/>
              </a:solidFill>
              <a:effectLst/>
              <a:latin typeface="+mn-lt"/>
              <a:ea typeface="+mn-ea"/>
              <a:cs typeface="+mn-cs"/>
            </a:rPr>
            <a:t>Vedlegg Anlegg- og leveranseoversikt viser aktive leveringssteder per i dag. Det kan forekomme endringer</a:t>
          </a:r>
          <a:r>
            <a:rPr lang="nb-NO" sz="1200" b="0" i="0">
              <a:solidFill>
                <a:schemeClr val="tx1"/>
              </a:solidFill>
              <a:effectLst/>
              <a:latin typeface="+mn-lt"/>
              <a:ea typeface="+mn-ea"/>
              <a:cs typeface="+mn-cs"/>
            </a:rPr>
            <a:t>.</a:t>
          </a:r>
        </a:p>
        <a:p>
          <a:endParaRPr lang="nb-NO" sz="1200" b="1" i="0" u="none" strike="noStrike">
            <a:solidFill>
              <a:schemeClr val="tx1"/>
            </a:solidFill>
            <a:effectLst/>
            <a:latin typeface="+mn-lt"/>
            <a:ea typeface="+mn-ea"/>
            <a:cs typeface="+mn-cs"/>
          </a:endParaRPr>
        </a:p>
        <a:p>
          <a:pPr marL="0" indent="0"/>
          <a:r>
            <a:rPr lang="nb-NO" sz="1400" b="1" i="0" u="none" strike="noStrike">
              <a:solidFill>
                <a:schemeClr val="tx1"/>
              </a:solidFill>
              <a:effectLst/>
              <a:latin typeface="+mn-lt"/>
              <a:ea typeface="+mn-ea"/>
              <a:cs typeface="+mn-cs"/>
            </a:rPr>
            <a:t>Dokumentasjonskrav ved tilbudsinngivelse</a:t>
          </a:r>
        </a:p>
        <a:p>
          <a:r>
            <a:rPr lang="nb-NO" sz="1200" b="0" i="0" baseline="0">
              <a:solidFill>
                <a:schemeClr val="tx1"/>
              </a:solidFill>
              <a:effectLst/>
              <a:latin typeface="+mn-lt"/>
              <a:ea typeface="+mn-ea"/>
              <a:cs typeface="+mn-cs"/>
            </a:rPr>
            <a:t>Ved tilbudsinngivelse skal leverandøren i dette regnearket oppgi registreringsnummer for kjøretøy som skal benyttes i fanen "transport" for </a:t>
          </a:r>
          <a:r>
            <a:rPr lang="nb-NO" sz="1200" b="1" i="0" baseline="0">
              <a:solidFill>
                <a:schemeClr val="tx1"/>
              </a:solidFill>
              <a:effectLst/>
              <a:latin typeface="+mn-lt"/>
              <a:ea typeface="+mn-ea"/>
              <a:cs typeface="+mn-cs"/>
            </a:rPr>
            <a:t>første kontraktsår</a:t>
          </a:r>
          <a:r>
            <a:rPr lang="nb-NO" sz="1200" b="0" i="0" baseline="0">
              <a:solidFill>
                <a:schemeClr val="tx1"/>
              </a:solidFill>
              <a:effectLst/>
              <a:latin typeface="+mn-lt"/>
              <a:ea typeface="+mn-ea"/>
              <a:cs typeface="+mn-cs"/>
            </a:rPr>
            <a:t>. For kjøretøy som er under bestilling eller skal bestilles av leverandør (eller underleverandør) hvis kontrakten tildeles, skal det legges ved dokumentasjon fra enten forhandler, importør eller utleie- eller leasingselskap med bekreftelse på at kjøretøy enten er bestilt eller kan bestilles og med forventet leveringsdato.  Dersom leverandøren tilbyr to eller færre kjøretøy, skal leverandøren ved tilbudsinnlevering sannsynliggjøre at gjennomføringen er mulig. Manglende sannsynliggjøring kan medføre avvisning av tilbudet</a:t>
          </a:r>
          <a:r>
            <a:rPr lang="nb-NO" sz="1100" b="0" i="0" baseline="0">
              <a:solidFill>
                <a:schemeClr val="tx1"/>
              </a:solidFill>
              <a:effectLst/>
              <a:latin typeface="+mn-lt"/>
              <a:ea typeface="+mn-ea"/>
              <a:cs typeface="+mn-cs"/>
            </a:rPr>
            <a:t>.</a:t>
          </a:r>
          <a:endParaRPr lang="nb-NO" sz="1200">
            <a:effectLst/>
          </a:endParaRPr>
        </a:p>
        <a:p>
          <a:endParaRPr lang="nb-NO" sz="1200" b="1">
            <a:solidFill>
              <a:schemeClr val="tx1"/>
            </a:solidFill>
            <a:effectLst/>
            <a:latin typeface="+mn-lt"/>
            <a:ea typeface="+mn-ea"/>
            <a:cs typeface="+mn-cs"/>
          </a:endParaRPr>
        </a:p>
        <a:p>
          <a:pPr marL="0" indent="0"/>
          <a:r>
            <a:rPr lang="nb-NO" sz="1400" b="1" i="0" u="none" strike="noStrike">
              <a:solidFill>
                <a:schemeClr val="tx1"/>
              </a:solidFill>
              <a:effectLst/>
              <a:latin typeface="+mn-lt"/>
              <a:ea typeface="+mn-ea"/>
              <a:cs typeface="+mn-cs"/>
            </a:rPr>
            <a:t>Dokumentasjonskrav i kontraktsperioden</a:t>
          </a:r>
        </a:p>
        <a:p>
          <a:r>
            <a:rPr lang="nb-NO" sz="1200" b="0" i="0">
              <a:solidFill>
                <a:schemeClr val="tx1"/>
              </a:solidFill>
              <a:effectLst/>
              <a:latin typeface="+mn-lt"/>
              <a:ea typeface="+mn-ea"/>
              <a:cs typeface="+mn-cs"/>
            </a:rPr>
            <a:t>Oppdatert</a:t>
          </a:r>
          <a:r>
            <a:rPr lang="nb-NO" sz="1200" b="0" i="0" baseline="0">
              <a:solidFill>
                <a:schemeClr val="tx1"/>
              </a:solidFill>
              <a:effectLst/>
              <a:latin typeface="+mn-lt"/>
              <a:ea typeface="+mn-ea"/>
              <a:cs typeface="+mn-cs"/>
            </a:rPr>
            <a:t> transportskjema skal leveres for andre, tredje, fjerde, femte, sjette, syvende og åttende kontraktsår. </a:t>
          </a:r>
          <a:r>
            <a:rPr lang="nb-NO" sz="1200" b="0" i="0">
              <a:solidFill>
                <a:schemeClr val="tx1"/>
              </a:solidFill>
              <a:effectLst/>
              <a:latin typeface="+mn-lt"/>
              <a:ea typeface="+mn-ea"/>
              <a:cs typeface="+mn-cs"/>
            </a:rPr>
            <a:t>Leverandør skal</a:t>
          </a:r>
          <a:r>
            <a:rPr lang="nb-NO" sz="1200" b="0" i="0" baseline="0">
              <a:solidFill>
                <a:schemeClr val="tx1"/>
              </a:solidFill>
              <a:effectLst/>
              <a:latin typeface="+mn-lt"/>
              <a:ea typeface="+mn-ea"/>
              <a:cs typeface="+mn-cs"/>
            </a:rPr>
            <a:t> uoppfordret levere statistikk som dokumentasjon på at andel oppmøter er gjennomført i henhold til beskrevet i tilbudet. Dersom statistikken viser at andel fossilfri transport i innleverte tilbud ikke er oppfylt vil det anses som mislighold av avtalen.</a:t>
          </a:r>
          <a:endParaRPr lang="nb-NO" sz="1200">
            <a:effectLst/>
          </a:endParaRPr>
        </a:p>
        <a:p>
          <a:r>
            <a:rPr lang="nb-NO" sz="1200">
              <a:solidFill>
                <a:schemeClr val="tx1"/>
              </a:solidFill>
              <a:effectLst/>
              <a:latin typeface="+mn-lt"/>
              <a:ea typeface="+mn-ea"/>
              <a:cs typeface="+mn-cs"/>
            </a:rPr>
            <a:t> </a:t>
          </a:r>
          <a:endParaRPr lang="nb-NO" sz="1200">
            <a:effectLst/>
          </a:endParaRPr>
        </a:p>
        <a:p>
          <a:pPr marL="0" indent="0"/>
          <a:r>
            <a:rPr lang="nb-NO" sz="1400" b="1" i="0" u="none" strike="noStrike">
              <a:solidFill>
                <a:schemeClr val="tx1"/>
              </a:solidFill>
              <a:effectLst/>
              <a:latin typeface="+mn-lt"/>
              <a:ea typeface="+mn-ea"/>
              <a:cs typeface="+mn-cs"/>
            </a:rPr>
            <a:t>Poenggivning og evaluering</a:t>
          </a:r>
        </a:p>
        <a:p>
          <a:r>
            <a:rPr lang="nb-NO" sz="1200" b="0" i="0">
              <a:solidFill>
                <a:schemeClr val="tx1"/>
              </a:solidFill>
              <a:effectLst/>
              <a:latin typeface="+mn-lt"/>
              <a:ea typeface="+mn-ea"/>
              <a:cs typeface="+mn-cs"/>
            </a:rPr>
            <a:t>Poengene for bruk</a:t>
          </a:r>
          <a:r>
            <a:rPr lang="nb-NO" sz="1200" b="0" i="0" baseline="0">
              <a:solidFill>
                <a:schemeClr val="tx1"/>
              </a:solidFill>
              <a:effectLst/>
              <a:latin typeface="+mn-lt"/>
              <a:ea typeface="+mn-ea"/>
              <a:cs typeface="+mn-cs"/>
            </a:rPr>
            <a:t> av ulikt type drivstoff er angitt i matrisen under fanen "Transport".</a:t>
          </a:r>
          <a:endParaRPr lang="nb-NO" sz="1200">
            <a:effectLst/>
          </a:endParaRPr>
        </a:p>
        <a:p>
          <a:r>
            <a:rPr lang="nb-NO" sz="1200" b="0" i="0" baseline="0">
              <a:solidFill>
                <a:schemeClr val="tx1"/>
              </a:solidFill>
              <a:effectLst/>
              <a:latin typeface="+mn-lt"/>
              <a:ea typeface="+mn-ea"/>
              <a:cs typeface="+mn-cs"/>
            </a:rPr>
            <a:t>Oppmøter med kjøretøy på elektrisitet (hel-elektrisk), biogass og hydrogen gir 10 poeng. Øvrige drivstoff gir 0 poeng. </a:t>
          </a:r>
          <a:br>
            <a:rPr lang="nb-NO" sz="1100" b="0" i="0" baseline="0">
              <a:solidFill>
                <a:schemeClr val="tx1"/>
              </a:solidFill>
              <a:effectLst/>
              <a:latin typeface="+mn-lt"/>
              <a:ea typeface="+mn-ea"/>
              <a:cs typeface="+mn-cs"/>
            </a:rPr>
          </a:br>
          <a:br>
            <a:rPr lang="nb-NO" sz="1100" b="0" i="0" baseline="0">
              <a:solidFill>
                <a:schemeClr val="tx1"/>
              </a:solidFill>
              <a:effectLst/>
              <a:latin typeface="+mn-lt"/>
              <a:ea typeface="+mn-ea"/>
              <a:cs typeface="+mn-cs"/>
            </a:rPr>
          </a:br>
          <a:endParaRPr lang="nb-NO" sz="1400">
            <a:effectLst/>
          </a:endParaRPr>
        </a:p>
      </xdr:txBody>
    </xdr:sp>
    <xdr:clientData/>
  </xdr:one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personal/bjarki_steinarsson_ofa-iks_no/Documents/OFA%20konkurranser/N&#230;ringsmidler/Ny%20konkurranse%202023/Fesk/Del%202%20Bilag%207%20-%20liste%20over%20kj&#248;ret&#248;y%20&#8211;%20Sone%201.xlsx" TargetMode="External"/><Relationship Id="rId2" Type="http://schemas.openxmlformats.org/officeDocument/2006/relationships/externalLinkPath" Target="https://iktagder-my.sharepoint.com/personal/bjarki_steinarsson_ofa-iks_no/Documents/OFA%20konkurranser/N&#230;ringsmidler/Ny%20konkurranse%202023/Fesk/Del%202%20Bilag%207%20-%20liste%20over%20kj&#248;ret&#248;y%20&#8211;%20Sone%201.xlsx" TargetMode="External"/><Relationship Id="rId1" Type="http://schemas.openxmlformats.org/officeDocument/2006/relationships/externalLinkPath" Target="/personal/bjarki_steinarsson_ofa-iks_no/Documents/OFA%20konkurranser/N&#230;ringsmidler/Ny%20konkurranse%202023/Fesk/Del%202%20Bilag%207%20-%20liste%20over%20kj&#248;ret&#248;y%20&#8211;%20Sone%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INFO"/>
      <sheetName val="EVALUERINGSMODELL"/>
      <sheetName val="LISTE OVER KJØRETØY"/>
      <sheetName val="LISTE OVER KOMMUNE"/>
      <sheetName val="Inndata"/>
    </sheetNames>
    <sheetDataSet>
      <sheetData sheetId="0"/>
      <sheetData sheetId="1"/>
      <sheetData sheetId="2"/>
      <sheetData sheetId="3"/>
      <sheetData sheetId="4">
        <row r="8">
          <cell r="P8" t="str">
            <v>Ja</v>
          </cell>
        </row>
        <row r="9">
          <cell r="P9" t="str">
            <v>Nei</v>
          </cell>
        </row>
      </sheetData>
    </sheetDataSet>
  </externalBook>
</externalLink>
</file>

<file path=xl/theme/theme1.xml><?xml version="1.0" encoding="utf-8"?>
<a:theme xmlns:a="http://schemas.openxmlformats.org/drawingml/2006/main" name="Office 2013 – 2022-tema">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B1AF6F-57D4-4D0B-9A8E-8D259009A15B}">
  <sheetPr>
    <pageSetUpPr fitToPage="1"/>
  </sheetPr>
  <dimension ref="B1:AC11"/>
  <sheetViews>
    <sheetView showGridLines="0" showRowColHeaders="0" zoomScale="115" zoomScaleNormal="115" workbookViewId="0">
      <selection activeCell="C31" sqref="C31"/>
    </sheetView>
  </sheetViews>
  <sheetFormatPr baseColWidth="10" defaultColWidth="11.453125" defaultRowHeight="14.5" x14ac:dyDescent="0.35"/>
  <sheetData>
    <row r="1" spans="2:29" x14ac:dyDescent="0.35">
      <c r="P1" s="41"/>
    </row>
    <row r="3" spans="2:29" ht="15.75" customHeight="1" x14ac:dyDescent="0.55000000000000004">
      <c r="B3" s="3"/>
      <c r="S3" s="36"/>
    </row>
    <row r="7" spans="2:29" x14ac:dyDescent="0.35">
      <c r="B7" s="4"/>
      <c r="S7" s="39"/>
      <c r="T7" s="1"/>
      <c r="U7" s="1"/>
      <c r="V7" s="1"/>
      <c r="W7" s="1"/>
      <c r="X7" s="1"/>
      <c r="Y7" s="1"/>
      <c r="Z7" s="1"/>
      <c r="AA7" s="1"/>
      <c r="AB7" s="1"/>
      <c r="AC7" s="1"/>
    </row>
    <row r="8" spans="2:29" x14ac:dyDescent="0.35">
      <c r="B8" s="4"/>
      <c r="S8" s="1"/>
      <c r="T8" s="1"/>
      <c r="U8" s="1"/>
      <c r="V8" s="1"/>
      <c r="W8" s="1"/>
      <c r="X8" s="1"/>
      <c r="Y8" s="1"/>
      <c r="Z8" s="1"/>
      <c r="AA8" s="1"/>
      <c r="AB8" s="1"/>
      <c r="AC8" s="1"/>
    </row>
    <row r="9" spans="2:29" x14ac:dyDescent="0.35">
      <c r="B9" s="4"/>
      <c r="S9" s="1"/>
      <c r="T9" s="1"/>
      <c r="U9" s="1"/>
      <c r="V9" s="1"/>
      <c r="W9" s="1"/>
      <c r="X9" s="1"/>
      <c r="Y9" s="1"/>
      <c r="Z9" s="1"/>
      <c r="AA9" s="1"/>
      <c r="AB9" s="1"/>
      <c r="AC9" s="1"/>
    </row>
    <row r="10" spans="2:29" x14ac:dyDescent="0.35">
      <c r="B10" s="4"/>
      <c r="S10" s="1"/>
      <c r="T10" s="1"/>
      <c r="U10" s="1"/>
      <c r="V10" s="1"/>
      <c r="W10" s="1"/>
      <c r="X10" s="1"/>
      <c r="Y10" s="1"/>
      <c r="Z10" s="1"/>
      <c r="AA10" s="1"/>
      <c r="AB10" s="1"/>
      <c r="AC10" s="1"/>
    </row>
    <row r="11" spans="2:29" x14ac:dyDescent="0.35">
      <c r="S11" s="1"/>
      <c r="T11" s="1"/>
      <c r="U11" s="1"/>
      <c r="V11" s="1"/>
      <c r="W11" s="1"/>
      <c r="X11" s="1"/>
      <c r="Y11" s="1"/>
      <c r="Z11" s="1"/>
      <c r="AA11" s="1"/>
      <c r="AB11" s="1"/>
      <c r="AC11" s="1"/>
    </row>
  </sheetData>
  <pageMargins left="0.25" right="0.25" top="0.75" bottom="0.75" header="0.3" footer="0.3"/>
  <pageSetup paperSize="9" scale="78"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P59"/>
  <sheetViews>
    <sheetView tabSelected="1" zoomScaleNormal="100" workbookViewId="0">
      <selection activeCell="C7" sqref="C7:D7"/>
    </sheetView>
  </sheetViews>
  <sheetFormatPr baseColWidth="10" defaultColWidth="11.453125" defaultRowHeight="14.5" x14ac:dyDescent="0.35"/>
  <cols>
    <col min="1" max="1" width="0.6328125" customWidth="1"/>
    <col min="2" max="2" width="3" customWidth="1"/>
    <col min="3" max="3" width="40.453125" customWidth="1"/>
    <col min="5" max="8" width="24.08984375" bestFit="1" customWidth="1"/>
    <col min="9" max="13" width="24.08984375" customWidth="1"/>
  </cols>
  <sheetData>
    <row r="1" spans="2:16" x14ac:dyDescent="0.35">
      <c r="M1" s="41"/>
    </row>
    <row r="2" spans="2:16" ht="43.25" customHeight="1" x14ac:dyDescent="0.35">
      <c r="C2" s="42" t="s">
        <v>0</v>
      </c>
      <c r="D2" s="57" t="s">
        <v>1</v>
      </c>
      <c r="E2" s="43" t="s">
        <v>72</v>
      </c>
      <c r="F2" s="43" t="s">
        <v>71</v>
      </c>
      <c r="G2" s="43" t="s">
        <v>70</v>
      </c>
      <c r="H2" s="43" t="s">
        <v>69</v>
      </c>
      <c r="I2" s="43" t="s">
        <v>75</v>
      </c>
      <c r="J2" s="43" t="s">
        <v>76</v>
      </c>
      <c r="K2" s="43" t="s">
        <v>77</v>
      </c>
      <c r="L2" s="43" t="s">
        <v>78</v>
      </c>
      <c r="M2" s="44" t="s">
        <v>2</v>
      </c>
      <c r="N2" s="45" t="s">
        <v>73</v>
      </c>
      <c r="O2" s="45" t="s">
        <v>74</v>
      </c>
    </row>
    <row r="3" spans="2:16" ht="15" customHeight="1" x14ac:dyDescent="0.35">
      <c r="C3" s="46" t="s">
        <v>3</v>
      </c>
      <c r="D3" s="47">
        <v>10</v>
      </c>
      <c r="E3" s="69">
        <v>0</v>
      </c>
      <c r="F3" s="69">
        <v>0</v>
      </c>
      <c r="G3" s="69">
        <v>0</v>
      </c>
      <c r="H3" s="69">
        <v>0</v>
      </c>
      <c r="I3" s="69">
        <v>0</v>
      </c>
      <c r="J3" s="69">
        <v>0</v>
      </c>
      <c r="K3" s="69">
        <v>0</v>
      </c>
      <c r="L3" s="69">
        <v>0</v>
      </c>
      <c r="M3" s="63"/>
      <c r="N3" s="54">
        <f>SUM(E3:L3)/8</f>
        <v>0</v>
      </c>
      <c r="O3" s="55"/>
    </row>
    <row r="4" spans="2:16" x14ac:dyDescent="0.35">
      <c r="C4" s="48" t="s">
        <v>4</v>
      </c>
      <c r="D4" s="49">
        <v>10</v>
      </c>
      <c r="E4" s="69">
        <v>0</v>
      </c>
      <c r="F4" s="69">
        <v>0</v>
      </c>
      <c r="G4" s="69">
        <v>0</v>
      </c>
      <c r="H4" s="69">
        <v>0</v>
      </c>
      <c r="I4" s="69">
        <v>0</v>
      </c>
      <c r="J4" s="69">
        <v>0</v>
      </c>
      <c r="K4" s="69">
        <v>0</v>
      </c>
      <c r="L4" s="69">
        <v>0</v>
      </c>
      <c r="M4" s="63"/>
      <c r="N4" s="54">
        <f t="shared" ref="N4" si="0">SUM(E4:L4)/8</f>
        <v>0</v>
      </c>
      <c r="O4" s="55"/>
    </row>
    <row r="5" spans="2:16" ht="18" customHeight="1" x14ac:dyDescent="0.35">
      <c r="C5" s="48" t="s">
        <v>5</v>
      </c>
      <c r="D5" s="50">
        <v>0</v>
      </c>
      <c r="E5" s="69">
        <v>0</v>
      </c>
      <c r="F5" s="69">
        <v>0</v>
      </c>
      <c r="G5" s="69">
        <v>0</v>
      </c>
      <c r="H5" s="69">
        <v>0</v>
      </c>
      <c r="I5" s="69">
        <v>0</v>
      </c>
      <c r="J5" s="69">
        <v>0</v>
      </c>
      <c r="K5" s="69">
        <v>0</v>
      </c>
      <c r="L5" s="69">
        <v>0</v>
      </c>
      <c r="M5" s="67"/>
      <c r="N5" s="68"/>
      <c r="O5" s="56"/>
      <c r="P5" s="1"/>
    </row>
    <row r="6" spans="2:16" ht="14.25" customHeight="1" x14ac:dyDescent="0.35">
      <c r="C6" s="48" t="s">
        <v>6</v>
      </c>
      <c r="D6" s="51">
        <v>0</v>
      </c>
      <c r="E6" s="69">
        <v>0</v>
      </c>
      <c r="F6" s="69">
        <v>0</v>
      </c>
      <c r="G6" s="69">
        <v>0</v>
      </c>
      <c r="H6" s="69">
        <v>0</v>
      </c>
      <c r="I6" s="69">
        <v>0</v>
      </c>
      <c r="J6" s="69">
        <v>0</v>
      </c>
      <c r="K6" s="69">
        <v>0</v>
      </c>
      <c r="L6" s="69">
        <v>0</v>
      </c>
      <c r="M6" s="67"/>
      <c r="N6" s="68"/>
      <c r="O6" s="56"/>
      <c r="P6" s="1"/>
    </row>
    <row r="7" spans="2:16" x14ac:dyDescent="0.35">
      <c r="C7" s="97" t="s">
        <v>7</v>
      </c>
      <c r="D7" s="98"/>
      <c r="E7" s="52">
        <f t="shared" ref="E7:L7" si="1">SUM(E3:E6)</f>
        <v>0</v>
      </c>
      <c r="F7" s="52">
        <f t="shared" si="1"/>
        <v>0</v>
      </c>
      <c r="G7" s="52">
        <f t="shared" si="1"/>
        <v>0</v>
      </c>
      <c r="H7" s="52">
        <f t="shared" si="1"/>
        <v>0</v>
      </c>
      <c r="I7" s="52">
        <f t="shared" si="1"/>
        <v>0</v>
      </c>
      <c r="J7" s="52">
        <f t="shared" si="1"/>
        <v>0</v>
      </c>
      <c r="K7" s="52">
        <f t="shared" si="1"/>
        <v>0</v>
      </c>
      <c r="L7" s="52">
        <f t="shared" si="1"/>
        <v>0</v>
      </c>
      <c r="M7" s="58"/>
      <c r="N7" s="59">
        <f>SUM(N3:N6)</f>
        <v>0</v>
      </c>
      <c r="O7" s="58">
        <f>+(N7/100)*1000</f>
        <v>0</v>
      </c>
    </row>
    <row r="8" spans="2:16" ht="15" thickBot="1" x14ac:dyDescent="0.4">
      <c r="C8" s="92"/>
      <c r="D8" s="92"/>
      <c r="E8" s="2"/>
    </row>
    <row r="9" spans="2:16" x14ac:dyDescent="0.35">
      <c r="C9" s="90" t="s">
        <v>8</v>
      </c>
      <c r="D9" s="91"/>
      <c r="E9" s="53" t="s">
        <v>9</v>
      </c>
      <c r="G9" s="79" t="s">
        <v>10</v>
      </c>
      <c r="H9" s="80"/>
      <c r="I9" s="65"/>
      <c r="J9" s="65"/>
      <c r="K9" s="65"/>
      <c r="L9" s="65"/>
      <c r="M9" s="65"/>
    </row>
    <row r="10" spans="2:16" x14ac:dyDescent="0.35">
      <c r="B10" s="5" t="s">
        <v>11</v>
      </c>
      <c r="C10" s="85"/>
      <c r="D10" s="86"/>
      <c r="E10" s="60"/>
      <c r="G10" s="81" t="str">
        <f>IF(KONTROLL!J9=4,"Skjema OK. Oppgi alle registreringsnummer på kjøretøy som skal benyttes.","Mangelfull utfylling")</f>
        <v>Mangelfull utfylling</v>
      </c>
      <c r="H10" s="82"/>
      <c r="I10" s="65"/>
      <c r="J10" s="65"/>
      <c r="K10" s="65"/>
      <c r="L10" s="65"/>
      <c r="M10" s="65"/>
    </row>
    <row r="11" spans="2:16" x14ac:dyDescent="0.35">
      <c r="B11" s="5" t="s">
        <v>12</v>
      </c>
      <c r="C11" s="83"/>
      <c r="D11" s="84"/>
      <c r="E11" s="60"/>
      <c r="G11" s="70"/>
      <c r="H11" s="71"/>
      <c r="I11" s="65"/>
      <c r="J11" s="65"/>
      <c r="K11" s="65"/>
      <c r="L11" s="65"/>
      <c r="M11" s="65"/>
    </row>
    <row r="12" spans="2:16" ht="15" customHeight="1" x14ac:dyDescent="0.35">
      <c r="B12" s="5" t="s">
        <v>13</v>
      </c>
      <c r="C12" s="89"/>
      <c r="D12" s="84"/>
      <c r="E12" s="60"/>
      <c r="G12" s="77" t="s">
        <v>79</v>
      </c>
      <c r="H12" s="78"/>
      <c r="I12" s="64"/>
      <c r="J12" s="64"/>
      <c r="K12" s="64"/>
      <c r="L12" s="64"/>
      <c r="N12" s="40"/>
    </row>
    <row r="13" spans="2:16" x14ac:dyDescent="0.35">
      <c r="B13" s="5" t="s">
        <v>14</v>
      </c>
      <c r="C13" s="89"/>
      <c r="D13" s="84"/>
      <c r="E13" s="60"/>
      <c r="G13" s="77"/>
      <c r="H13" s="78"/>
      <c r="I13" s="64"/>
      <c r="J13" s="64"/>
      <c r="K13" s="64"/>
      <c r="L13" s="64"/>
    </row>
    <row r="14" spans="2:16" ht="13.75" customHeight="1" x14ac:dyDescent="0.35">
      <c r="B14" s="5" t="s">
        <v>15</v>
      </c>
      <c r="C14" s="83"/>
      <c r="D14" s="84"/>
      <c r="E14" s="60"/>
      <c r="G14" s="77"/>
      <c r="H14" s="78"/>
      <c r="I14" s="64"/>
      <c r="J14" s="64"/>
      <c r="K14" s="65"/>
      <c r="L14" s="64"/>
    </row>
    <row r="15" spans="2:16" ht="15" customHeight="1" x14ac:dyDescent="0.35">
      <c r="B15" s="5" t="s">
        <v>16</v>
      </c>
      <c r="C15" s="83"/>
      <c r="D15" s="84"/>
      <c r="E15" s="60"/>
      <c r="G15" s="72" t="s">
        <v>80</v>
      </c>
      <c r="H15" s="73"/>
      <c r="I15" s="65"/>
      <c r="J15" s="65"/>
      <c r="K15" s="65"/>
      <c r="L15" s="65"/>
    </row>
    <row r="16" spans="2:16" x14ac:dyDescent="0.35">
      <c r="B16" s="5" t="s">
        <v>17</v>
      </c>
      <c r="C16" s="85"/>
      <c r="D16" s="86"/>
      <c r="E16" s="60"/>
      <c r="G16" s="74"/>
      <c r="H16" s="73"/>
      <c r="I16" s="65"/>
      <c r="J16" s="65"/>
      <c r="K16" s="65"/>
      <c r="L16" s="65"/>
    </row>
    <row r="17" spans="2:12" x14ac:dyDescent="0.35">
      <c r="B17" s="5" t="s">
        <v>18</v>
      </c>
      <c r="C17" s="83"/>
      <c r="D17" s="84"/>
      <c r="E17" s="60"/>
      <c r="G17" s="75" t="s">
        <v>19</v>
      </c>
      <c r="H17" s="76"/>
      <c r="I17" s="66"/>
      <c r="J17" s="66"/>
      <c r="K17" s="66"/>
      <c r="L17" s="66"/>
    </row>
    <row r="18" spans="2:12" x14ac:dyDescent="0.35">
      <c r="B18" s="5" t="s">
        <v>20</v>
      </c>
      <c r="C18" s="83"/>
      <c r="D18" s="84"/>
      <c r="E18" s="60"/>
    </row>
    <row r="19" spans="2:12" x14ac:dyDescent="0.35">
      <c r="B19" s="5" t="s">
        <v>21</v>
      </c>
      <c r="C19" s="83"/>
      <c r="D19" s="84"/>
      <c r="E19" s="60"/>
    </row>
    <row r="20" spans="2:12" x14ac:dyDescent="0.35">
      <c r="B20" s="5" t="s">
        <v>22</v>
      </c>
      <c r="C20" s="83"/>
      <c r="D20" s="84"/>
      <c r="E20" s="60"/>
    </row>
    <row r="21" spans="2:12" x14ac:dyDescent="0.35">
      <c r="B21" s="5" t="s">
        <v>23</v>
      </c>
      <c r="C21" s="83"/>
      <c r="D21" s="84"/>
      <c r="E21" s="60"/>
    </row>
    <row r="22" spans="2:12" x14ac:dyDescent="0.35">
      <c r="B22" s="5" t="s">
        <v>24</v>
      </c>
      <c r="C22" s="85"/>
      <c r="D22" s="86"/>
      <c r="E22" s="60"/>
    </row>
    <row r="23" spans="2:12" x14ac:dyDescent="0.35">
      <c r="B23" s="5" t="s">
        <v>25</v>
      </c>
      <c r="C23" s="83"/>
      <c r="D23" s="84"/>
      <c r="E23" s="60"/>
    </row>
    <row r="24" spans="2:12" x14ac:dyDescent="0.35">
      <c r="B24" s="5" t="s">
        <v>26</v>
      </c>
      <c r="C24" s="83"/>
      <c r="D24" s="84"/>
      <c r="E24" s="60"/>
    </row>
    <row r="25" spans="2:12" x14ac:dyDescent="0.35">
      <c r="B25" s="5" t="s">
        <v>27</v>
      </c>
      <c r="C25" s="83"/>
      <c r="D25" s="84"/>
      <c r="E25" s="60"/>
    </row>
    <row r="26" spans="2:12" x14ac:dyDescent="0.35">
      <c r="B26" s="5" t="s">
        <v>28</v>
      </c>
      <c r="C26" s="83"/>
      <c r="D26" s="84"/>
      <c r="E26" s="60"/>
    </row>
    <row r="27" spans="2:12" x14ac:dyDescent="0.35">
      <c r="B27" s="5" t="s">
        <v>29</v>
      </c>
      <c r="C27" s="83"/>
      <c r="D27" s="84"/>
      <c r="E27" s="60"/>
    </row>
    <row r="28" spans="2:12" x14ac:dyDescent="0.35">
      <c r="B28" s="5" t="s">
        <v>30</v>
      </c>
      <c r="C28" s="85"/>
      <c r="D28" s="86"/>
      <c r="E28" s="60"/>
    </row>
    <row r="29" spans="2:12" x14ac:dyDescent="0.35">
      <c r="B29" s="5" t="s">
        <v>31</v>
      </c>
      <c r="C29" s="83"/>
      <c r="D29" s="84"/>
      <c r="E29" s="60"/>
    </row>
    <row r="30" spans="2:12" x14ac:dyDescent="0.35">
      <c r="B30" s="5" t="s">
        <v>32</v>
      </c>
      <c r="C30" s="87"/>
      <c r="D30" s="88"/>
      <c r="E30" s="61"/>
    </row>
    <row r="31" spans="2:12" x14ac:dyDescent="0.35">
      <c r="B31" s="5" t="s">
        <v>33</v>
      </c>
      <c r="C31" s="85"/>
      <c r="D31" s="86"/>
      <c r="E31" s="62"/>
    </row>
    <row r="32" spans="2:12" x14ac:dyDescent="0.35">
      <c r="B32" s="5" t="s">
        <v>34</v>
      </c>
      <c r="C32" s="83"/>
      <c r="D32" s="84"/>
      <c r="E32" s="60"/>
    </row>
    <row r="33" spans="2:5" x14ac:dyDescent="0.35">
      <c r="B33" s="5" t="s">
        <v>35</v>
      </c>
      <c r="C33" s="83"/>
      <c r="D33" s="84"/>
      <c r="E33" s="60"/>
    </row>
    <row r="34" spans="2:5" x14ac:dyDescent="0.35">
      <c r="B34" s="5" t="s">
        <v>36</v>
      </c>
      <c r="C34" s="85"/>
      <c r="D34" s="86"/>
      <c r="E34" s="60"/>
    </row>
    <row r="35" spans="2:5" x14ac:dyDescent="0.35">
      <c r="B35" s="5" t="s">
        <v>37</v>
      </c>
      <c r="C35" s="83"/>
      <c r="D35" s="84"/>
      <c r="E35" s="60"/>
    </row>
    <row r="36" spans="2:5" x14ac:dyDescent="0.35">
      <c r="B36" s="5" t="s">
        <v>38</v>
      </c>
      <c r="C36" s="83"/>
      <c r="D36" s="84"/>
      <c r="E36" s="60"/>
    </row>
    <row r="37" spans="2:5" x14ac:dyDescent="0.35">
      <c r="B37" s="5" t="s">
        <v>39</v>
      </c>
      <c r="C37" s="83"/>
      <c r="D37" s="84"/>
      <c r="E37" s="60"/>
    </row>
    <row r="38" spans="2:5" x14ac:dyDescent="0.35">
      <c r="B38" s="5" t="s">
        <v>40</v>
      </c>
      <c r="C38" s="83"/>
      <c r="D38" s="84"/>
      <c r="E38" s="60"/>
    </row>
    <row r="39" spans="2:5" x14ac:dyDescent="0.35">
      <c r="B39" s="5" t="s">
        <v>41</v>
      </c>
      <c r="C39" s="83"/>
      <c r="D39" s="84"/>
      <c r="E39" s="60"/>
    </row>
    <row r="40" spans="2:5" x14ac:dyDescent="0.35">
      <c r="B40" s="5" t="s">
        <v>42</v>
      </c>
      <c r="C40" s="85"/>
      <c r="D40" s="86"/>
      <c r="E40" s="60"/>
    </row>
    <row r="41" spans="2:5" x14ac:dyDescent="0.35">
      <c r="B41" s="5" t="s">
        <v>43</v>
      </c>
      <c r="C41" s="83"/>
      <c r="D41" s="84"/>
      <c r="E41" s="60"/>
    </row>
    <row r="42" spans="2:5" x14ac:dyDescent="0.35">
      <c r="B42" s="5" t="s">
        <v>44</v>
      </c>
      <c r="C42" s="83"/>
      <c r="D42" s="84"/>
      <c r="E42" s="60"/>
    </row>
    <row r="43" spans="2:5" x14ac:dyDescent="0.35">
      <c r="B43" s="5" t="s">
        <v>45</v>
      </c>
      <c r="C43" s="83"/>
      <c r="D43" s="84"/>
      <c r="E43" s="60"/>
    </row>
    <row r="44" spans="2:5" x14ac:dyDescent="0.35">
      <c r="B44" s="5" t="s">
        <v>46</v>
      </c>
      <c r="C44" s="83"/>
      <c r="D44" s="84"/>
      <c r="E44" s="60"/>
    </row>
    <row r="45" spans="2:5" x14ac:dyDescent="0.35">
      <c r="B45" s="5" t="s">
        <v>47</v>
      </c>
      <c r="C45" s="83"/>
      <c r="D45" s="84"/>
      <c r="E45" s="60"/>
    </row>
    <row r="46" spans="2:5" x14ac:dyDescent="0.35">
      <c r="B46" s="5" t="s">
        <v>48</v>
      </c>
      <c r="C46" s="83"/>
      <c r="D46" s="84"/>
      <c r="E46" s="60"/>
    </row>
    <row r="47" spans="2:5" x14ac:dyDescent="0.35">
      <c r="B47" s="5" t="s">
        <v>49</v>
      </c>
      <c r="C47" s="83"/>
      <c r="D47" s="84"/>
      <c r="E47" s="60"/>
    </row>
    <row r="48" spans="2:5" x14ac:dyDescent="0.35">
      <c r="B48" s="5" t="s">
        <v>50</v>
      </c>
      <c r="C48" s="83"/>
      <c r="D48" s="84"/>
      <c r="E48" s="60"/>
    </row>
    <row r="49" spans="2:5" x14ac:dyDescent="0.35">
      <c r="B49" s="5" t="s">
        <v>51</v>
      </c>
      <c r="C49" s="83"/>
      <c r="D49" s="84"/>
      <c r="E49" s="60"/>
    </row>
    <row r="50" spans="2:5" x14ac:dyDescent="0.35">
      <c r="B50" s="5" t="s">
        <v>52</v>
      </c>
      <c r="C50" s="83"/>
      <c r="D50" s="84"/>
      <c r="E50" s="60"/>
    </row>
    <row r="51" spans="2:5" x14ac:dyDescent="0.35">
      <c r="B51" s="5" t="s">
        <v>53</v>
      </c>
      <c r="C51" s="83"/>
      <c r="D51" s="84"/>
      <c r="E51" s="60"/>
    </row>
    <row r="52" spans="2:5" x14ac:dyDescent="0.35">
      <c r="B52" s="5" t="s">
        <v>54</v>
      </c>
      <c r="C52" s="83"/>
      <c r="D52" s="84"/>
      <c r="E52" s="60"/>
    </row>
    <row r="53" spans="2:5" x14ac:dyDescent="0.35">
      <c r="B53" s="5" t="s">
        <v>55</v>
      </c>
      <c r="C53" s="83"/>
      <c r="D53" s="84"/>
      <c r="E53" s="60"/>
    </row>
    <row r="54" spans="2:5" x14ac:dyDescent="0.35">
      <c r="B54" s="5" t="s">
        <v>56</v>
      </c>
      <c r="C54" s="83"/>
      <c r="D54" s="84"/>
      <c r="E54" s="60"/>
    </row>
    <row r="55" spans="2:5" x14ac:dyDescent="0.35">
      <c r="B55" s="5" t="s">
        <v>57</v>
      </c>
      <c r="C55" s="83"/>
      <c r="D55" s="84"/>
      <c r="E55" s="60"/>
    </row>
    <row r="56" spans="2:5" x14ac:dyDescent="0.35">
      <c r="B56" s="5" t="s">
        <v>58</v>
      </c>
      <c r="C56" s="83"/>
      <c r="D56" s="84"/>
      <c r="E56" s="60"/>
    </row>
    <row r="57" spans="2:5" x14ac:dyDescent="0.35">
      <c r="B57" s="5" t="s">
        <v>59</v>
      </c>
      <c r="C57" s="83"/>
      <c r="D57" s="84"/>
      <c r="E57" s="60"/>
    </row>
    <row r="58" spans="2:5" x14ac:dyDescent="0.35">
      <c r="B58" s="5" t="s">
        <v>60</v>
      </c>
      <c r="C58" s="83"/>
      <c r="D58" s="84"/>
      <c r="E58" s="60"/>
    </row>
    <row r="59" spans="2:5" x14ac:dyDescent="0.35">
      <c r="B59" s="5" t="s">
        <v>61</v>
      </c>
      <c r="C59" s="83"/>
      <c r="D59" s="84"/>
      <c r="E59" s="60"/>
    </row>
  </sheetData>
  <mergeCells count="56">
    <mergeCell ref="C9:D9"/>
    <mergeCell ref="C7:D7"/>
    <mergeCell ref="C10:D10"/>
    <mergeCell ref="C11:D11"/>
    <mergeCell ref="C8:D8"/>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8:D38"/>
    <mergeCell ref="C39:D39"/>
    <mergeCell ref="C40:D40"/>
    <mergeCell ref="C41:D41"/>
    <mergeCell ref="C32:D32"/>
    <mergeCell ref="C33:D33"/>
    <mergeCell ref="C34:D34"/>
    <mergeCell ref="C35:D35"/>
    <mergeCell ref="C36:D36"/>
    <mergeCell ref="C59:D59"/>
    <mergeCell ref="C52:D52"/>
    <mergeCell ref="C53:D53"/>
    <mergeCell ref="C54:D54"/>
    <mergeCell ref="C55:D55"/>
    <mergeCell ref="C56:D56"/>
    <mergeCell ref="G12:H14"/>
    <mergeCell ref="G9:H9"/>
    <mergeCell ref="G10:H10"/>
    <mergeCell ref="C57:D57"/>
    <mergeCell ref="C58:D58"/>
    <mergeCell ref="C47:D47"/>
    <mergeCell ref="C48:D48"/>
    <mergeCell ref="C49:D49"/>
    <mergeCell ref="C50:D50"/>
    <mergeCell ref="C51:D51"/>
    <mergeCell ref="C42:D42"/>
    <mergeCell ref="C43:D43"/>
    <mergeCell ref="C44:D44"/>
    <mergeCell ref="C45:D45"/>
    <mergeCell ref="C46:D46"/>
    <mergeCell ref="C37:D37"/>
  </mergeCells>
  <pageMargins left="0.25" right="0.25" top="0.75" bottom="0.75" header="0.3" footer="0.3"/>
  <pageSetup paperSize="9" scale="99" fitToHeight="0"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r:uid="{418EE760-8EFF-42BF-B046-E7F8060CF11B}">
          <x14:formula1>
            <xm:f>KONTROLL!$B$22:$B$25</xm:f>
          </x14:formula1>
          <xm:sqref>E10:E59</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1ACBDC-DB17-4A22-8E68-5CDDC123DD27}">
  <dimension ref="B1:J25"/>
  <sheetViews>
    <sheetView zoomScaleNormal="100" workbookViewId="0">
      <selection activeCell="B5" sqref="B5:C5"/>
    </sheetView>
  </sheetViews>
  <sheetFormatPr baseColWidth="10" defaultColWidth="11.453125" defaultRowHeight="14.5" x14ac:dyDescent="0.35"/>
  <cols>
    <col min="2" max="2" width="31.453125" customWidth="1"/>
    <col min="10" max="10" width="12.54296875" customWidth="1"/>
  </cols>
  <sheetData>
    <row r="1" spans="2:10" ht="15" thickBot="1" x14ac:dyDescent="0.4"/>
    <row r="2" spans="2:10" x14ac:dyDescent="0.35">
      <c r="B2" s="6" t="s">
        <v>62</v>
      </c>
      <c r="C2" s="7"/>
      <c r="D2" s="7"/>
      <c r="E2" s="7"/>
      <c r="F2" s="7"/>
      <c r="G2" s="7"/>
      <c r="H2" s="7"/>
      <c r="I2" s="7"/>
      <c r="J2" s="8"/>
    </row>
    <row r="3" spans="2:10" x14ac:dyDescent="0.35">
      <c r="B3" s="9"/>
      <c r="C3" s="10"/>
      <c r="D3" s="10"/>
      <c r="E3" s="10"/>
      <c r="F3" s="10"/>
      <c r="G3" s="10"/>
      <c r="H3" s="10"/>
      <c r="I3" s="10"/>
      <c r="J3" s="11"/>
    </row>
    <row r="4" spans="2:10" ht="15" thickBot="1" x14ac:dyDescent="0.4">
      <c r="B4" s="9"/>
      <c r="C4" s="10"/>
      <c r="D4" s="12"/>
      <c r="E4" s="12"/>
      <c r="F4" s="10"/>
      <c r="G4" s="10"/>
      <c r="H4" s="10"/>
      <c r="I4" s="10"/>
      <c r="J4" s="11"/>
    </row>
    <row r="5" spans="2:10" ht="29" x14ac:dyDescent="0.35">
      <c r="B5" s="93" t="s">
        <v>63</v>
      </c>
      <c r="C5" s="94"/>
      <c r="D5" s="13"/>
      <c r="E5" s="14" t="s">
        <v>64</v>
      </c>
      <c r="F5" s="15" t="s">
        <v>65</v>
      </c>
      <c r="G5" s="15" t="s">
        <v>66</v>
      </c>
      <c r="H5" s="16" t="s">
        <v>67</v>
      </c>
      <c r="I5" s="13"/>
      <c r="J5" s="11"/>
    </row>
    <row r="6" spans="2:10" x14ac:dyDescent="0.35">
      <c r="B6" s="9"/>
      <c r="C6" s="11"/>
      <c r="D6" s="17"/>
      <c r="E6" s="18">
        <f>1-(TRANSPORT!E6+TRANSPORT!E5)</f>
        <v>1</v>
      </c>
      <c r="F6" s="18">
        <f>1-(TRANSPORT!F6+TRANSPORT!F5)</f>
        <v>1</v>
      </c>
      <c r="G6" s="18">
        <f>1-(TRANSPORT!G6+TRANSPORT!G5)</f>
        <v>1</v>
      </c>
      <c r="H6" s="18">
        <f>1-(TRANSPORT!H6+TRANSPORT!H5)</f>
        <v>1</v>
      </c>
      <c r="I6" s="19"/>
      <c r="J6" s="11"/>
    </row>
    <row r="7" spans="2:10" ht="15" thickBot="1" x14ac:dyDescent="0.4">
      <c r="B7" s="20">
        <v>0</v>
      </c>
      <c r="C7" s="21" t="e">
        <f>IF(TRANSPORT!#REF!=KONTROLL!B7,1,0)</f>
        <v>#REF!</v>
      </c>
      <c r="D7" s="10"/>
      <c r="E7" s="22">
        <f>10*E6</f>
        <v>10</v>
      </c>
      <c r="F7" s="23">
        <f t="shared" ref="F7:H7" si="0">10*F6</f>
        <v>10</v>
      </c>
      <c r="G7" s="23">
        <f t="shared" si="0"/>
        <v>10</v>
      </c>
      <c r="H7" s="21">
        <f t="shared" si="0"/>
        <v>10</v>
      </c>
      <c r="I7" s="24"/>
      <c r="J7" s="11"/>
    </row>
    <row r="8" spans="2:10" x14ac:dyDescent="0.35">
      <c r="B8" s="20">
        <v>0.1</v>
      </c>
      <c r="C8" s="21" t="e">
        <f>IF(TRANSPORT!#REF!=KONTROLL!B8,1,0)</f>
        <v>#REF!</v>
      </c>
      <c r="D8" s="24"/>
      <c r="E8" s="22">
        <f>11.111*E6-1.1111</f>
        <v>9.9999000000000002</v>
      </c>
      <c r="F8" s="23">
        <f>11.111*F6-1.1111</f>
        <v>9.9999000000000002</v>
      </c>
      <c r="G8" s="23">
        <f t="shared" ref="G8:H8" si="1">11.111*G6-1.1111</f>
        <v>9.9999000000000002</v>
      </c>
      <c r="H8" s="21">
        <f t="shared" si="1"/>
        <v>9.9999000000000002</v>
      </c>
      <c r="I8" s="24"/>
      <c r="J8" s="25" t="s">
        <v>68</v>
      </c>
    </row>
    <row r="9" spans="2:10" x14ac:dyDescent="0.35">
      <c r="B9" s="20">
        <v>0.2</v>
      </c>
      <c r="C9" s="21" t="e">
        <f>IF(TRANSPORT!#REF!=KONTROLL!B9,1,0)</f>
        <v>#REF!</v>
      </c>
      <c r="D9" s="24"/>
      <c r="E9" s="22">
        <f>12.5*E6-2.5</f>
        <v>10</v>
      </c>
      <c r="F9" s="23">
        <f t="shared" ref="F9:H9" si="2">12.5*F6-2.5</f>
        <v>10</v>
      </c>
      <c r="G9" s="23">
        <f t="shared" si="2"/>
        <v>10</v>
      </c>
      <c r="H9" s="21">
        <f t="shared" si="2"/>
        <v>10</v>
      </c>
      <c r="I9" s="24"/>
      <c r="J9" s="26">
        <f>SUM(E17:H17)</f>
        <v>0</v>
      </c>
    </row>
    <row r="10" spans="2:10" x14ac:dyDescent="0.35">
      <c r="B10" s="20">
        <v>0.3</v>
      </c>
      <c r="C10" s="21" t="e">
        <f>IF(TRANSPORT!#REF!=KONTROLL!B10,1,0)</f>
        <v>#REF!</v>
      </c>
      <c r="D10" s="24"/>
      <c r="E10" s="22">
        <f>14.286*E6-4.2857</f>
        <v>10.000299999999999</v>
      </c>
      <c r="F10" s="23">
        <f t="shared" ref="F10:H10" si="3">14.286*F6-4.2857</f>
        <v>10.000299999999999</v>
      </c>
      <c r="G10" s="23">
        <f t="shared" si="3"/>
        <v>10.000299999999999</v>
      </c>
      <c r="H10" s="21">
        <f t="shared" si="3"/>
        <v>10.000299999999999</v>
      </c>
      <c r="I10" s="24"/>
      <c r="J10" s="26"/>
    </row>
    <row r="11" spans="2:10" x14ac:dyDescent="0.35">
      <c r="B11" s="20">
        <v>0.4</v>
      </c>
      <c r="C11" s="21" t="e">
        <f>IF(TRANSPORT!#REF!=KONTROLL!B11,1,0)</f>
        <v>#REF!</v>
      </c>
      <c r="D11" s="24"/>
      <c r="E11" s="22">
        <f>16.6667*E6-6.6667</f>
        <v>10</v>
      </c>
      <c r="F11" s="23">
        <f t="shared" ref="F11:H11" si="4">16.6667*F6-6.6667</f>
        <v>10</v>
      </c>
      <c r="G11" s="23">
        <f t="shared" si="4"/>
        <v>10</v>
      </c>
      <c r="H11" s="21">
        <f t="shared" si="4"/>
        <v>10</v>
      </c>
      <c r="I11" s="24"/>
      <c r="J11" s="11"/>
    </row>
    <row r="12" spans="2:10" x14ac:dyDescent="0.35">
      <c r="B12" s="20">
        <v>0.5</v>
      </c>
      <c r="C12" s="21" t="e">
        <f>IF(TRANSPORT!#REF!=KONTROLL!B12,1,0)</f>
        <v>#REF!</v>
      </c>
      <c r="D12" s="24"/>
      <c r="E12" s="22">
        <f>20*E6-10</f>
        <v>10</v>
      </c>
      <c r="F12" s="23">
        <f t="shared" ref="F12:G12" si="5">20*F6-10</f>
        <v>10</v>
      </c>
      <c r="G12" s="23">
        <f t="shared" si="5"/>
        <v>10</v>
      </c>
      <c r="H12" s="21">
        <f>20*H6-10</f>
        <v>10</v>
      </c>
      <c r="I12" s="24"/>
      <c r="J12" s="11"/>
    </row>
    <row r="13" spans="2:10" x14ac:dyDescent="0.35">
      <c r="B13" s="20">
        <v>0.6</v>
      </c>
      <c r="C13" s="21" t="e">
        <f>IF(TRANSPORT!#REF!=KONTROLL!B13,1,0)</f>
        <v>#REF!</v>
      </c>
      <c r="D13" s="24"/>
      <c r="E13" s="22">
        <f>25*E6-15</f>
        <v>10</v>
      </c>
      <c r="F13" s="23">
        <f t="shared" ref="F13:H13" si="6">25*F6-15</f>
        <v>10</v>
      </c>
      <c r="G13" s="23">
        <f t="shared" si="6"/>
        <v>10</v>
      </c>
      <c r="H13" s="21">
        <f t="shared" si="6"/>
        <v>10</v>
      </c>
      <c r="I13" s="24"/>
      <c r="J13" s="11"/>
    </row>
    <row r="14" spans="2:10" x14ac:dyDescent="0.35">
      <c r="B14" s="20">
        <v>0.7</v>
      </c>
      <c r="C14" s="21" t="e">
        <f>IF(TRANSPORT!#REF!=KONTROLL!B14,1,0)</f>
        <v>#REF!</v>
      </c>
      <c r="D14" s="24"/>
      <c r="E14" s="22">
        <f>33.333*E6-23.3333</f>
        <v>9.9996999999999971</v>
      </c>
      <c r="F14" s="23">
        <f t="shared" ref="F14:H14" si="7">33.333*F6-23.3333</f>
        <v>9.9996999999999971</v>
      </c>
      <c r="G14" s="23">
        <f t="shared" si="7"/>
        <v>9.9996999999999971</v>
      </c>
      <c r="H14" s="21">
        <f t="shared" si="7"/>
        <v>9.9996999999999971</v>
      </c>
      <c r="I14" s="24"/>
      <c r="J14" s="11"/>
    </row>
    <row r="15" spans="2:10" x14ac:dyDescent="0.35">
      <c r="B15" s="20">
        <v>0.8</v>
      </c>
      <c r="C15" s="21" t="e">
        <f>IF(TRANSPORT!#REF!=KONTROLL!B15,1,0)</f>
        <v>#REF!</v>
      </c>
      <c r="D15" s="24"/>
      <c r="E15" s="22">
        <f>50*E6-40</f>
        <v>10</v>
      </c>
      <c r="F15" s="23">
        <f t="shared" ref="F15:H15" si="8">50*F6-40</f>
        <v>10</v>
      </c>
      <c r="G15" s="23">
        <f t="shared" si="8"/>
        <v>10</v>
      </c>
      <c r="H15" s="21">
        <f t="shared" si="8"/>
        <v>10</v>
      </c>
      <c r="I15" s="24"/>
      <c r="J15" s="11"/>
    </row>
    <row r="16" spans="2:10" ht="15" thickBot="1" x14ac:dyDescent="0.4">
      <c r="B16" s="27">
        <v>0.9</v>
      </c>
      <c r="C16" s="21" t="e">
        <f>IF(TRANSPORT!#REF!=KONTROLL!B16,1,0)</f>
        <v>#REF!</v>
      </c>
      <c r="D16" s="24"/>
      <c r="E16" s="28">
        <f>100*E6-90</f>
        <v>10</v>
      </c>
      <c r="F16" s="29">
        <f t="shared" ref="F16:H16" si="9">100*F6-90</f>
        <v>10</v>
      </c>
      <c r="G16" s="29">
        <f t="shared" si="9"/>
        <v>10</v>
      </c>
      <c r="H16" s="30">
        <f t="shared" si="9"/>
        <v>10</v>
      </c>
      <c r="I16" s="24"/>
      <c r="J16" s="11"/>
    </row>
    <row r="17" spans="2:10" ht="15" thickBot="1" x14ac:dyDescent="0.4">
      <c r="B17" s="31"/>
      <c r="C17" s="24"/>
      <c r="D17" s="24"/>
      <c r="E17" s="24">
        <f>IF(TRANSPORT!E7=100%,1,0)</f>
        <v>0</v>
      </c>
      <c r="F17" s="24">
        <f>IF(TRANSPORT!F7=100%,1,0)</f>
        <v>0</v>
      </c>
      <c r="G17" s="24">
        <f>IF(TRANSPORT!G7=100%,1,0)</f>
        <v>0</v>
      </c>
      <c r="H17" s="24">
        <f>IF(TRANSPORT!H7=100%,1,0)</f>
        <v>0</v>
      </c>
      <c r="I17" s="10"/>
      <c r="J17" s="11"/>
    </row>
    <row r="18" spans="2:10" ht="15" thickBot="1" x14ac:dyDescent="0.4">
      <c r="B18" s="32"/>
      <c r="C18" s="33"/>
      <c r="D18" s="33"/>
      <c r="E18" s="33"/>
      <c r="F18" s="34"/>
      <c r="G18" s="34"/>
      <c r="H18" s="95"/>
      <c r="I18" s="96"/>
      <c r="J18" s="35"/>
    </row>
    <row r="22" spans="2:10" x14ac:dyDescent="0.35">
      <c r="B22" s="37" t="s">
        <v>3</v>
      </c>
    </row>
    <row r="23" spans="2:10" x14ac:dyDescent="0.35">
      <c r="B23" s="38" t="s">
        <v>4</v>
      </c>
    </row>
    <row r="24" spans="2:10" x14ac:dyDescent="0.35">
      <c r="B24" s="38" t="s">
        <v>5</v>
      </c>
    </row>
    <row r="25" spans="2:10" x14ac:dyDescent="0.35">
      <c r="B25" s="38" t="s">
        <v>6</v>
      </c>
    </row>
  </sheetData>
  <mergeCells count="2">
    <mergeCell ref="B5:C5"/>
    <mergeCell ref="H18:I18"/>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A6E5CE9F275344E8266877F9148FA02" ma:contentTypeVersion="3" ma:contentTypeDescription="Create a new document." ma:contentTypeScope="" ma:versionID="34927dd0c37a8f085218da2ac8970aa7">
  <xsd:schema xmlns:xsd="http://www.w3.org/2001/XMLSchema" xmlns:xs="http://www.w3.org/2001/XMLSchema" xmlns:p="http://schemas.microsoft.com/office/2006/metadata/properties" xmlns:ns2="4cbdb4b0-90ea-490f-9440-b766365f0565" targetNamespace="http://schemas.microsoft.com/office/2006/metadata/properties" ma:root="true" ma:fieldsID="b5f87002544eed264a4640014cf7bc36" ns2:_="">
    <xsd:import namespace="4cbdb4b0-90ea-490f-9440-b766365f0565"/>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cbdb4b0-90ea-490f-9440-b766365f056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4DE350A-C8EC-4904-A72D-D3BE83074F9C}"/>
</file>

<file path=customXml/itemProps2.xml><?xml version="1.0" encoding="utf-8"?>
<ds:datastoreItem xmlns:ds="http://schemas.openxmlformats.org/officeDocument/2006/customXml" ds:itemID="{EB48B34D-CD1F-419C-99F6-604CC141A087}">
  <ds:schemaRefs>
    <ds:schemaRef ds:uri="http://schemas.microsoft.com/sharepoint/v3/contenttype/forms"/>
  </ds:schemaRefs>
</ds:datastoreItem>
</file>

<file path=customXml/itemProps3.xml><?xml version="1.0" encoding="utf-8"?>
<ds:datastoreItem xmlns:ds="http://schemas.openxmlformats.org/officeDocument/2006/customXml" ds:itemID="{35D66089-856C-4469-9260-32E685C9DA85}">
  <ds:schemaRefs>
    <ds:schemaRef ds:uri="http://schemas.microsoft.com/office/infopath/2007/PartnerControls"/>
    <ds:schemaRef ds:uri="http://schemas.microsoft.com/office/2006/documentManagement/types"/>
    <ds:schemaRef ds:uri="http://schemas.microsoft.com/office/2006/metadata/properties"/>
    <ds:schemaRef ds:uri="http://purl.org/dc/elements/1.1/"/>
    <ds:schemaRef ds:uri="0da7d8c7-b6e7-409c-8942-9d4c3b4ecebc"/>
    <ds:schemaRef ds:uri="http://schemas.openxmlformats.org/package/2006/metadata/core-properties"/>
    <ds:schemaRef ds:uri="http://purl.org/dc/terms/"/>
    <ds:schemaRef ds:uri="a23860dd-5de7-4cfe-9294-7d0947e7d760"/>
    <ds:schemaRef ds:uri="http://www.w3.org/XML/1998/namespace"/>
    <ds:schemaRef ds:uri="http://purl.org/dc/dcmitype/"/>
    <ds:schemaRef ds:uri="08012fc6-b874-4347-8436-2a618f017cdb"/>
    <ds:schemaRef ds:uri="90e68804-913a-44cc-9b5d-c6202f67e8e8"/>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Regneark</vt:lpstr>
      </vt:variant>
      <vt:variant>
        <vt:i4>3</vt:i4>
      </vt:variant>
    </vt:vector>
  </HeadingPairs>
  <TitlesOfParts>
    <vt:vector size="3" baseType="lpstr">
      <vt:lpstr>INFO</vt:lpstr>
      <vt:lpstr>TRANSPORT</vt:lpstr>
      <vt:lpstr>KONTROLL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Guri Bugge</dc:creator>
  <cp:keywords/>
  <dc:description/>
  <cp:lastModifiedBy>Hovde, Hanne</cp:lastModifiedBy>
  <cp:revision/>
  <dcterms:created xsi:type="dcterms:W3CDTF">2017-03-23T12:45:49Z</dcterms:created>
  <dcterms:modified xsi:type="dcterms:W3CDTF">2026-08-27T07:32:53Z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0x0101003A6E5CE9F275344E8266877F9148FA02</vt:lpwstr>
  </property>
  <property fmtid="{D5CDD505-2E9C-101B-9397-08002B2CF9AE}" pid="3" name="MSIP_Label_531f9ef8-9444-4aee-b673-282240bf708b_Enabled">
    <vt:lpwstr>true</vt:lpwstr>
  </property>
  <property fmtid="{D5CDD505-2E9C-101B-9397-08002B2CF9AE}" pid="4" name="MSIP_Label_531f9ef8-9444-4aee-b673-282240bf708b_SetDate">
    <vt:lpwstr>2021-08-18T08:36:15Z</vt:lpwstr>
  </property>
  <property fmtid="{D5CDD505-2E9C-101B-9397-08002B2CF9AE}" pid="5" name="MSIP_Label_531f9ef8-9444-4aee-b673-282240bf708b_Method">
    <vt:lpwstr>Privileged</vt:lpwstr>
  </property>
  <property fmtid="{D5CDD505-2E9C-101B-9397-08002B2CF9AE}" pid="6" name="MSIP_Label_531f9ef8-9444-4aee-b673-282240bf708b_Name">
    <vt:lpwstr>Åpen - PROD</vt:lpwstr>
  </property>
  <property fmtid="{D5CDD505-2E9C-101B-9397-08002B2CF9AE}" pid="7" name="MSIP_Label_531f9ef8-9444-4aee-b673-282240bf708b_SiteId">
    <vt:lpwstr>3d50ddd4-00a1-4ab7-9788-decf14a8728f</vt:lpwstr>
  </property>
  <property fmtid="{D5CDD505-2E9C-101B-9397-08002B2CF9AE}" pid="8" name="MSIP_Label_531f9ef8-9444-4aee-b673-282240bf708b_ActionId">
    <vt:lpwstr>64880353-608f-48cb-846f-79c4a1c5d273</vt:lpwstr>
  </property>
  <property fmtid="{D5CDD505-2E9C-101B-9397-08002B2CF9AE}" pid="9" name="MSIP_Label_531f9ef8-9444-4aee-b673-282240bf708b_ContentBits">
    <vt:lpwstr>0</vt:lpwstr>
  </property>
  <property fmtid="{D5CDD505-2E9C-101B-9397-08002B2CF9AE}" pid="10" name="MediaServiceImageTags">
    <vt:lpwstr/>
  </property>
  <property fmtid="{D5CDD505-2E9C-101B-9397-08002B2CF9AE}" pid="11" name="GtProjectPhase">
    <vt:lpwstr/>
  </property>
  <property fmtid="{D5CDD505-2E9C-101B-9397-08002B2CF9AE}" pid="12" name="Order">
    <vt:r8>43700</vt:r8>
  </property>
  <property fmtid="{D5CDD505-2E9C-101B-9397-08002B2CF9AE}" pid="13" name="xd_Signature">
    <vt:bool>false</vt:bool>
  </property>
  <property fmtid="{D5CDD505-2E9C-101B-9397-08002B2CF9AE}" pid="14" name="xd_ProgID">
    <vt:lpwstr/>
  </property>
  <property fmtid="{D5CDD505-2E9C-101B-9397-08002B2CF9AE}" pid="15" name="ComplianceAssetId">
    <vt:lpwstr/>
  </property>
  <property fmtid="{D5CDD505-2E9C-101B-9397-08002B2CF9AE}" pid="16" name="TemplateUrl">
    <vt:lpwstr/>
  </property>
  <property fmtid="{D5CDD505-2E9C-101B-9397-08002B2CF9AE}" pid="17" name="_ExtendedDescription">
    <vt:lpwstr/>
  </property>
  <property fmtid="{D5CDD505-2E9C-101B-9397-08002B2CF9AE}" pid="18" name="TriggerFlowInfo">
    <vt:lpwstr/>
  </property>
</Properties>
</file>