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17"/>
  <workbookPr defaultThemeVersion="166925"/>
  <mc:AlternateContent xmlns:mc="http://schemas.openxmlformats.org/markup-compatibility/2006">
    <mc:Choice Requires="x15">
      <x15ac:absPath xmlns:x15ac="http://schemas.microsoft.com/office/spreadsheetml/2010/11/ac" url="https://sykehusinnkjop.sharepoint.com/sites/FrerkortopplringklasseC1Nordlandssykeh.-Internt/Shared Documents/Førerkortopplæring klasse C1 Nordlandssykehu/2 Konkurransegrunnlag og tilbud/2.1 Konkurransegrunnlag under arbeid​/Høringsrunde/"/>
    </mc:Choice>
  </mc:AlternateContent>
  <xr:revisionPtr revIDLastSave="225" documentId="8_{93F822A8-2606-40D7-B2EE-C93702803835}" xr6:coauthVersionLast="47" xr6:coauthVersionMax="47" xr10:uidLastSave="{886C9368-5C5B-458A-A6DE-9535FF2A371A}"/>
  <bookViews>
    <workbookView xWindow="-120" yWindow="-120" windowWidth="29040" windowHeight="15720" firstSheet="3" activeTab="3" xr2:uid="{A3C0B478-945C-4755-90FB-EA5C4B4063CD}"/>
  </bookViews>
  <sheets>
    <sheet name="Forside" sheetId="2" r:id="rId1"/>
    <sheet name="Veiledning" sheetId="3" r:id="rId2"/>
    <sheet name="Omfang" sheetId="7" r:id="rId3"/>
    <sheet name="Prisskjema" sheetId="5" r:id="rId4"/>
  </sheets>
  <definedNames>
    <definedName name="_ftnref1" localSheetId="3">Prisskjema!#REF!</definedName>
    <definedName name="_ftnref2" localSheetId="3">Prisskjema!#REF!</definedName>
    <definedName name="_Toc304455793" localSheetId="0">Forside!#REF!</definedName>
    <definedName name="_Toc304455793" localSheetId="2">Omfang!#REF!</definedName>
    <definedName name="_Toc304455793" localSheetId="1">Veiledning!#REF!</definedName>
    <definedName name="_Toc304455794" localSheetId="2">Omfang!#REF!</definedName>
    <definedName name="_Toc304455794" localSheetId="1">Veiledning!#REF!</definedName>
    <definedName name="_Toc304455795" localSheetId="0">Forside!#REF!</definedName>
    <definedName name="_Toc304455795" localSheetId="2">Omfang!#REF!</definedName>
    <definedName name="_Toc304455795" localSheetId="1">Veiledning!#REF!</definedName>
    <definedName name="_Toc444763954" localSheetId="2">Omfang!#REF!</definedName>
    <definedName name="_Toc444763954" localSheetId="1">Veiledning!#REF!</definedName>
    <definedName name="Delkontrakt_1">Prisskjema!$B$10</definedName>
    <definedName name="Delkontrakt_10">Prisskjema!#REF!</definedName>
    <definedName name="Delkontrakt_2">Prisskjema!$B$16</definedName>
    <definedName name="Delkontrakt_3">Prisskjema!$B$21</definedName>
    <definedName name="Delkontrakt_4">Prisskjema!$B$26</definedName>
    <definedName name="Delkontrakt_5">Prisskjema!$B$32</definedName>
    <definedName name="Delkontrakt_6">Prisskjema!#REF!</definedName>
    <definedName name="Delkontrakt_7">Prisskjema!#REF!</definedName>
    <definedName name="Delkontrakt_8">Prisskjema!#REF!</definedName>
    <definedName name="Delkontrakt_9">Prisskjema!#REF!</definedName>
    <definedName name="_xlnm.Print_Area" localSheetId="0">Forside!$A$1:$E$45</definedName>
    <definedName name="_xlnm.Print_Area" localSheetId="2">Omfang!$A$1:$D$11</definedName>
    <definedName name="_xlnm.Print_Area" localSheetId="1">Veiledning!$A$1:$D$16</definedName>
    <definedName name="_xlnm.Print_Titles" localSheetId="3">Prisskjema!$1:$9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5" i="5" l="1"/>
  <c r="L34" i="5"/>
  <c r="L33" i="5"/>
  <c r="L29" i="5"/>
  <c r="L28" i="5"/>
  <c r="L27" i="5"/>
  <c r="L24" i="5"/>
  <c r="L23" i="5"/>
  <c r="L22" i="5"/>
  <c r="L18" i="5"/>
  <c r="L19" i="5"/>
  <c r="L17" i="5"/>
  <c r="L12" i="5"/>
  <c r="L13" i="5"/>
  <c r="L11" i="5"/>
  <c r="C21" i="5"/>
  <c r="C32" i="5"/>
  <c r="C26" i="5" l="1"/>
  <c r="C16" i="5"/>
  <c r="C1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tc={411835C2-5025-4A0B-8418-C82024BB6570}</author>
  </authors>
  <commentList>
    <comment ref="C12" authorId="0" shapeId="0" xr:uid="{411835C2-5025-4A0B-8418-C82024BB6570}">
      <text>
        <t xml:space="preserve">[Threaded comment]
Your version of Excel allows you to read this threaded comment; however, any edits to it will get removed if the file is opened in a newer version of Excel. Learn more: https://go.microsoft.com/fwlink/?linkid=870924
Comment:
    @Stine Kallestad er det pris pr stk/person?
Reply:
    Ja
Reply:
    kanskje sette pris pr person istendenfor enhet?
Reply:
    ja jeg kan endre det, dette er bare ren maltekst fra medulla:) Men det står angitt enhet i selve prisskjema så det er nok ikke så farlig, men jeg kan endre det:) 
Reply:
    Er nok bare pirk fra meg....
Reply:
    Jeg ser nå at jeg har to ulike enheter, altså både per person og timer, så jeg tror den må stå som den gjør i veilederen:) </t>
      </text>
    </comment>
  </commentList>
</comments>
</file>

<file path=xl/sharedStrings.xml><?xml version="1.0" encoding="utf-8"?>
<sst xmlns="http://schemas.openxmlformats.org/spreadsheetml/2006/main" count="117" uniqueCount="74">
  <si>
    <t>Anskaffelse</t>
  </si>
  <si>
    <t>Førerkortopplæring klasse C1 
til Nordlandssykehuset HF</t>
  </si>
  <si>
    <t>Bilag 1</t>
  </si>
  <si>
    <t>Prisskjema</t>
  </si>
  <si>
    <t>VEILEDNING FOR UTFYLLING AV PRISSKJEMA</t>
  </si>
  <si>
    <t xml:space="preserve">Oppdragsgivers krav er beskrevet i de andre arkfanene i dette regnearket. Her forklares hvordan prisskjema skal forstås og fylles ut. Tilbyder skal bare skrive i felt med gul bakgrunn.
</t>
  </si>
  <si>
    <t>Kolonne</t>
  </si>
  <si>
    <t>Kommentar</t>
  </si>
  <si>
    <t>Linjenr.</t>
  </si>
  <si>
    <t>Unikt nummer.</t>
  </si>
  <si>
    <t>Oppdragsgivers bekrivelse (anbudslinjenavn)</t>
  </si>
  <si>
    <t>Oppdragsgivers beskrivelse av varen/produktet som ønskes tilbudt.</t>
  </si>
  <si>
    <t>Ev.supplerende informasjon/kommentar</t>
  </si>
  <si>
    <t xml:space="preserve">Antatt mengde </t>
  </si>
  <si>
    <t>Det antall / den mengde som oppdragsgiver legger til grunn ved evaluering av tilbudene. Oppgitt verdi kan være basert på statistikk (fra kunde eller leverandør), hva kunden forventer/antar vil bli kjøpt eller et tilfeldig valgt antall.</t>
  </si>
  <si>
    <t xml:space="preserve">Enhet </t>
  </si>
  <si>
    <t xml:space="preserve">Den enhet som antatt mengde er oppgitt i. </t>
  </si>
  <si>
    <t>Tilbyders art.nr</t>
  </si>
  <si>
    <t>Fylles ut av tilbyder med det artikkelnummeret som brukes på ordrebekreftelse, faktura og i EHF-katalog.
Kan fylles ut med midlertidig nummer hvis tilbyder ikke har tildelt tilbudt produktet slikt nummer på tilbudstidspunktet, men tilbyder må da opplyse om dette i kommentarfeltet.</t>
  </si>
  <si>
    <t>Tilbyders artikkelnavn</t>
  </si>
  <si>
    <t>Artikkelnavnet, fortrinnsvis slik dette skrives på produktet.</t>
  </si>
  <si>
    <t>Kort beskrivelse av og/eller kommentar til tilbudt produkt</t>
  </si>
  <si>
    <t>Her kan tilbyder ved behov gi utfyllende informasjon som ikke fremkommer av artikkelteksten. Kan være blankt.</t>
  </si>
  <si>
    <t>Tilbudt pris pr salgsenhet</t>
  </si>
  <si>
    <t>Oppgi tilbudt pris for salgsenheten oppgitt i kolonnen "Minste salgsenhet"</t>
  </si>
  <si>
    <t>Generell veiledning til utfylling av prisskjema</t>
  </si>
  <si>
    <t xml:space="preserve">Oppdragsgiver ber tilbyder oppgi en pris per kursdeltaker/person for en komplett intensiv kurspakke med fast totalpris. Prisen skal omfatte alle obligatoriske trinn og all obligatorsik opplæring som er nødvendig for å oppnå førerkort klasse C1.
Tilbyder kan velge å gi tilbud på alternativ 1, alternativ 2 eller begge alternativer for den enkelte delkontrakt.
Ved evaluering av tilbud for alternativ 2 hvor losji ikke er inkludert, vil oppdragsgiver legge til grunn en standard hotellkostnad per overnatting. Beløpet er fastsatt til kr 1 700 per overnatting, basert på gjennomsnittlig pris per hotellrom i Norge i henhold til den siste tilgjengelige statistikken fra Statistisk sentralbyrå (SSB). 
For hver delkontrakt vil Oppdragsgiver velge ett av alternativene basert på det beste forholdet mellom pris og kvalitet totalt sett. Det vil dermed kun bli inngått kontrakt basert på enten alternativ 1 eller alternativ 2 for den enkelte delkontrakt. Alternativene vil ikke bli benyttet parallelt innenfor samme delkontrakt. 
Valget av alternativ kan variere mellom delkontraktene. For eksempel kan delkontrakt X tildeles med alternativ 1, mens delkontrakt Y og Z tildeles med alternativ 2. </t>
  </si>
  <si>
    <t>OMFANG</t>
  </si>
  <si>
    <t>Oversikt over delkontrakter</t>
  </si>
  <si>
    <t>Delkontrakt</t>
  </si>
  <si>
    <t>Beskrivelse</t>
  </si>
  <si>
    <t>Delkontrakt 1</t>
  </si>
  <si>
    <t>Delkontrakt 1 Steigen</t>
  </si>
  <si>
    <t>Delkontrakt 2</t>
  </si>
  <si>
    <t>Delkontrakt 2 Bodø og Fauske</t>
  </si>
  <si>
    <t>Delkontrakt 3</t>
  </si>
  <si>
    <t>Delkontrakt 3 Ørnes</t>
  </si>
  <si>
    <t>Delkontrakt 4</t>
  </si>
  <si>
    <t>Delkontrakt 4 Vesterålen</t>
  </si>
  <si>
    <t>Delkontrakt 5</t>
  </si>
  <si>
    <t>Delkontrakt 5 Lofoten</t>
  </si>
  <si>
    <t xml:space="preserve">Tilbyders navn: </t>
  </si>
  <si>
    <t xml:space="preserve"> &lt; Navn fylles ut av tilbyder&gt;</t>
  </si>
  <si>
    <t>JA</t>
  </si>
  <si>
    <t>NEI</t>
  </si>
  <si>
    <t xml:space="preserve">Oppdragsgivers bekrivelse </t>
  </si>
  <si>
    <t>Estimert antall</t>
  </si>
  <si>
    <t xml:space="preserve">Angi om overnatting er inkludert i tilbudt pris per enhet 
(Gjelder kun for alternativ 2) </t>
  </si>
  <si>
    <t>Tilbudt pris pr enhet</t>
  </si>
  <si>
    <t>Totalsum til evaluering</t>
  </si>
  <si>
    <t>JA/NEI</t>
  </si>
  <si>
    <t>1.1</t>
  </si>
  <si>
    <t xml:space="preserve">Intensiv kjøretøyopplæring klasse C1
- Alternativ 1
</t>
  </si>
  <si>
    <r>
      <rPr>
        <b/>
        <sz val="11"/>
        <color theme="1"/>
        <rFont val="Calibri"/>
        <family val="2"/>
        <scheme val="minor"/>
      </rPr>
      <t>Alternativ 1</t>
    </r>
    <r>
      <rPr>
        <sz val="11"/>
        <color theme="1"/>
        <rFont val="Calibri"/>
        <family val="2"/>
        <scheme val="minor"/>
      </rPr>
      <t xml:space="preserve"> 
Intensiv kjøretøyopplæring klasse C1 med rimelig nærhet til kjøreskolen fra sykehusets lokasjon </t>
    </r>
  </si>
  <si>
    <t xml:space="preserve">Person </t>
  </si>
  <si>
    <t>1.2</t>
  </si>
  <si>
    <t xml:space="preserve">Intensiv kjøretøyopplæring klasse C1
- Alternativ 2 
</t>
  </si>
  <si>
    <r>
      <rPr>
        <b/>
        <sz val="11"/>
        <color theme="1"/>
        <rFont val="Calibri"/>
        <family val="2"/>
        <scheme val="minor"/>
      </rPr>
      <t>Alternativ 2</t>
    </r>
    <r>
      <rPr>
        <sz val="11"/>
        <color theme="1"/>
        <rFont val="Calibri"/>
        <family val="2"/>
        <scheme val="minor"/>
      </rPr>
      <t xml:space="preserve">
Intensiv kjøretøyopplæring klasse C1 hos kjøreskolens fasiliteter. Dette alternativet forutsetter at kursdeltakerne reiser til leverandør for gjennomføring av intensiv kjøretøyopplæring for klasse C1. </t>
    </r>
  </si>
  <si>
    <t>1.3</t>
  </si>
  <si>
    <t xml:space="preserve">Ekstra kjøretimer (45 min) </t>
  </si>
  <si>
    <t>Timer</t>
  </si>
  <si>
    <t>2.1</t>
  </si>
  <si>
    <t>2.2</t>
  </si>
  <si>
    <t>2.3</t>
  </si>
  <si>
    <t>3.1</t>
  </si>
  <si>
    <t>3.2</t>
  </si>
  <si>
    <t>3.3</t>
  </si>
  <si>
    <t>4.1</t>
  </si>
  <si>
    <t>4.2</t>
  </si>
  <si>
    <t>4.3</t>
  </si>
  <si>
    <t>5.1</t>
  </si>
  <si>
    <t>5.2</t>
  </si>
  <si>
    <t>5.3</t>
  </si>
  <si>
    <t xml:space="preserve">Timer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</si>
</sst>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kr&quot;\ #,##0.00"/>
  </numFmts>
  <fonts count="13">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8"/>
      <color theme="10"/>
      <name val="Tahoma"/>
      <family val="2"/>
    </font>
    <font>
      <sz val="12"/>
      <color theme="1"/>
      <name val="Calibri"/>
      <family val="2"/>
      <scheme val="minor"/>
    </font>
    <font>
      <sz val="22"/>
      <color rgb="FF0070C0"/>
      <name val="Calibri"/>
      <family val="2"/>
      <scheme val="minor"/>
    </font>
    <font>
      <b/>
      <sz val="12"/>
      <color theme="0"/>
      <name val="Calibri"/>
      <family val="2"/>
      <scheme val="minor"/>
    </font>
    <font>
      <sz val="11"/>
      <name val="Calibri"/>
      <family val="2"/>
      <scheme val="minor"/>
    </font>
    <font>
      <u/>
      <sz val="11"/>
      <color theme="10"/>
      <name val="Calibri"/>
      <family val="2"/>
      <scheme val="minor"/>
    </font>
    <font>
      <sz val="8"/>
      <name val="Calibri"/>
      <family val="2"/>
      <scheme val="minor"/>
    </font>
    <font>
      <sz val="12"/>
      <name val="Calibri"/>
      <family val="2"/>
      <scheme val="minor"/>
    </font>
  </fonts>
  <fills count="10">
    <fill>
      <patternFill patternType="none"/>
    </fill>
    <fill>
      <patternFill patternType="gray125"/>
    </fill>
    <fill>
      <patternFill patternType="solid">
        <fgColor rgb="FFC3DCEF"/>
        <bgColor indexed="64"/>
      </patternFill>
    </fill>
    <fill>
      <patternFill patternType="solid">
        <fgColor theme="0"/>
        <bgColor indexed="64"/>
      </patternFill>
    </fill>
    <fill>
      <patternFill patternType="solid">
        <fgColor rgb="FF00338D"/>
        <bgColor auto="1"/>
      </patternFill>
    </fill>
    <fill>
      <patternFill patternType="solid">
        <fgColor theme="0" tint="-4.9989318521683403E-2"/>
        <bgColor indexed="64"/>
      </patternFill>
    </fill>
    <fill>
      <patternFill patternType="solid">
        <fgColor rgb="FF7AB2DC"/>
        <bgColor indexed="64"/>
      </patternFill>
    </fill>
    <fill>
      <patternFill patternType="solid">
        <fgColor rgb="FF00338D"/>
        <bgColor indexed="64"/>
      </patternFill>
    </fill>
    <fill>
      <patternFill patternType="solid">
        <fgColor rgb="FFFFFFCC"/>
        <bgColor indexed="64"/>
      </patternFill>
    </fill>
    <fill>
      <patternFill patternType="darkDown">
        <bgColor theme="0" tint="-4.9989318521683403E-2"/>
      </patternFill>
    </fill>
  </fills>
  <borders count="3">
    <border>
      <left/>
      <right/>
      <top/>
      <bottom/>
      <diagonal/>
    </border>
    <border>
      <left style="thin">
        <color indexed="64"/>
      </left>
      <right/>
      <top style="thin">
        <color indexed="64"/>
      </top>
      <bottom style="thin">
        <color indexed="64"/>
      </bottom>
      <diagonal/>
    </border>
    <border>
      <left style="thin">
        <color theme="4" tint="0.59999389629810485"/>
      </left>
      <right style="thin">
        <color theme="4" tint="0.59999389629810485"/>
      </right>
      <top style="thin">
        <color theme="4" tint="0.59999389629810485"/>
      </top>
      <bottom style="thin">
        <color theme="4" tint="0.59999389629810485"/>
      </bottom>
      <diagonal/>
    </border>
  </borders>
  <cellStyleXfs count="10">
    <xf numFmtId="0" fontId="0" fillId="0" borderId="0"/>
    <xf numFmtId="0" fontId="1" fillId="2" borderId="0"/>
    <xf numFmtId="0" fontId="5" fillId="0" borderId="0" applyNumberFormat="0" applyFill="0" applyBorder="0" applyAlignment="0" applyProtection="0"/>
    <xf numFmtId="0" fontId="8" fillId="4" borderId="1" applyBorder="0" applyAlignment="0">
      <alignment vertical="top"/>
    </xf>
    <xf numFmtId="0" fontId="1" fillId="5" borderId="0" applyBorder="0" applyAlignment="0"/>
    <xf numFmtId="0" fontId="1" fillId="6" borderId="0"/>
    <xf numFmtId="0" fontId="10" fillId="0" borderId="0" applyNumberFormat="0" applyFill="0" applyBorder="0" applyAlignment="0" applyProtection="0"/>
    <xf numFmtId="0" fontId="4" fillId="7" borderId="0"/>
    <xf numFmtId="0" fontId="1" fillId="3" borderId="0" applyBorder="0">
      <alignment horizontal="left" vertical="top" wrapText="1"/>
    </xf>
    <xf numFmtId="0" fontId="1" fillId="8" borderId="0" applyBorder="0" applyAlignment="0">
      <alignment wrapText="1"/>
      <protection locked="0"/>
    </xf>
  </cellStyleXfs>
  <cellXfs count="38">
    <xf numFmtId="0" fontId="0" fillId="0" borderId="0" xfId="0"/>
    <xf numFmtId="0" fontId="1" fillId="3" borderId="0" xfId="1" applyFill="1"/>
    <xf numFmtId="0" fontId="3" fillId="3" borderId="0" xfId="1" applyFont="1" applyFill="1" applyAlignment="1">
      <alignment horizontal="center" vertical="center"/>
    </xf>
    <xf numFmtId="0" fontId="1" fillId="2" borderId="0" xfId="1"/>
    <xf numFmtId="0" fontId="0" fillId="3" borderId="0" xfId="1" applyFont="1" applyFill="1"/>
    <xf numFmtId="0" fontId="5" fillId="2" borderId="0" xfId="2" applyFill="1"/>
    <xf numFmtId="0" fontId="6" fillId="3" borderId="0" xfId="1" applyFont="1" applyFill="1"/>
    <xf numFmtId="0" fontId="1" fillId="3" borderId="0" xfId="1" applyFill="1" applyAlignment="1">
      <alignment wrapText="1"/>
    </xf>
    <xf numFmtId="0" fontId="1" fillId="2" borderId="0" xfId="1" applyAlignment="1">
      <alignment wrapText="1"/>
    </xf>
    <xf numFmtId="0" fontId="8" fillId="4" borderId="0" xfId="3" applyBorder="1" applyAlignment="1"/>
    <xf numFmtId="0" fontId="1" fillId="6" borderId="0" xfId="5"/>
    <xf numFmtId="0" fontId="1" fillId="5" borderId="2" xfId="4" applyBorder="1" applyAlignment="1">
      <alignment horizontal="left" vertical="top" wrapText="1"/>
    </xf>
    <xf numFmtId="0" fontId="9" fillId="5" borderId="2" xfId="4" applyFont="1" applyBorder="1" applyAlignment="1">
      <alignment horizontal="left" vertical="top" wrapText="1"/>
    </xf>
    <xf numFmtId="0" fontId="0" fillId="5" borderId="2" xfId="4" applyFont="1" applyBorder="1" applyAlignment="1">
      <alignment horizontal="left" vertical="top" wrapText="1"/>
    </xf>
    <xf numFmtId="0" fontId="2" fillId="2" borderId="0" xfId="1" applyFont="1" applyAlignment="1">
      <alignment horizontal="left" vertical="top" wrapText="1"/>
    </xf>
    <xf numFmtId="0" fontId="4" fillId="7" borderId="0" xfId="7"/>
    <xf numFmtId="0" fontId="0" fillId="2" borderId="0" xfId="1" applyFont="1" applyAlignment="1">
      <alignment horizontal="right"/>
    </xf>
    <xf numFmtId="0" fontId="1" fillId="8" borderId="0" xfId="9" applyAlignment="1">
      <alignment wrapText="1"/>
      <protection locked="0"/>
    </xf>
    <xf numFmtId="0" fontId="8" fillId="4" borderId="0" xfId="3" applyBorder="1" applyAlignment="1">
      <alignment wrapText="1"/>
    </xf>
    <xf numFmtId="0" fontId="4" fillId="7" borderId="0" xfId="7" applyAlignment="1">
      <alignment wrapText="1"/>
    </xf>
    <xf numFmtId="0" fontId="1" fillId="5" borderId="2" xfId="4" applyBorder="1" applyAlignment="1">
      <alignment wrapText="1"/>
    </xf>
    <xf numFmtId="0" fontId="1" fillId="8" borderId="2" xfId="9" applyBorder="1">
      <alignment wrapText="1"/>
      <protection locked="0"/>
    </xf>
    <xf numFmtId="0" fontId="8" fillId="4" borderId="0" xfId="3" applyBorder="1" applyAlignment="1">
      <alignment horizontal="center" wrapText="1"/>
    </xf>
    <xf numFmtId="49" fontId="1" fillId="3" borderId="0" xfId="1" applyNumberFormat="1" applyFill="1"/>
    <xf numFmtId="49" fontId="1" fillId="2" borderId="0" xfId="1" applyNumberFormat="1"/>
    <xf numFmtId="49" fontId="8" fillId="4" borderId="0" xfId="3" applyNumberFormat="1" applyBorder="1" applyAlignment="1"/>
    <xf numFmtId="49" fontId="4" fillId="7" borderId="0" xfId="7" applyNumberFormat="1"/>
    <xf numFmtId="0" fontId="10" fillId="5" borderId="2" xfId="6" applyFill="1" applyBorder="1" applyAlignment="1">
      <alignment horizontal="left" vertical="top" wrapText="1"/>
    </xf>
    <xf numFmtId="0" fontId="0" fillId="5" borderId="2" xfId="4" applyFont="1" applyBorder="1" applyAlignment="1">
      <alignment wrapText="1"/>
    </xf>
    <xf numFmtId="49" fontId="9" fillId="5" borderId="2" xfId="4" applyNumberFormat="1" applyFont="1" applyBorder="1" applyAlignment="1">
      <alignment wrapText="1"/>
    </xf>
    <xf numFmtId="0" fontId="9" fillId="5" borderId="2" xfId="4" applyFont="1" applyBorder="1" applyAlignment="1">
      <alignment vertical="top" wrapText="1"/>
    </xf>
    <xf numFmtId="0" fontId="9" fillId="5" borderId="2" xfId="4" applyFont="1" applyBorder="1" applyAlignment="1">
      <alignment wrapText="1"/>
    </xf>
    <xf numFmtId="0" fontId="7" fillId="3" borderId="0" xfId="1" applyFont="1" applyFill="1" applyAlignment="1">
      <alignment wrapText="1"/>
    </xf>
    <xf numFmtId="0" fontId="12" fillId="3" borderId="0" xfId="1" applyFont="1" applyFill="1"/>
    <xf numFmtId="0" fontId="1" fillId="9" borderId="2" xfId="4" applyFill="1" applyBorder="1" applyAlignment="1">
      <alignment wrapText="1"/>
    </xf>
    <xf numFmtId="164" fontId="1" fillId="8" borderId="2" xfId="9" applyNumberFormat="1" applyBorder="1">
      <alignment wrapText="1"/>
      <protection locked="0"/>
    </xf>
    <xf numFmtId="164" fontId="1" fillId="5" borderId="2" xfId="4" applyNumberFormat="1" applyBorder="1" applyAlignment="1">
      <alignment wrapText="1"/>
    </xf>
    <xf numFmtId="0" fontId="1" fillId="5" borderId="0" xfId="4" applyAlignment="1">
      <alignment horizontal="left" vertical="top" wrapText="1"/>
    </xf>
  </cellXfs>
  <cellStyles count="10">
    <cellStyle name="Grunnfarge" xfId="1" xr:uid="{5A4AD0F5-1337-48CE-8C61-FE5ACC4EA7F0}"/>
    <cellStyle name="Hyperkobling" xfId="6" builtinId="8"/>
    <cellStyle name="Hyperkobling 2" xfId="2" xr:uid="{CC7F9EB8-0A75-4486-ABA7-ACAD2CB0EACA}"/>
    <cellStyle name="Normal" xfId="0" builtinId="0"/>
    <cellStyle name="Normal 2" xfId="8" xr:uid="{BF7FB4EE-3677-45F5-A807-4A02DB12973F}"/>
    <cellStyle name="Normal beskyttet" xfId="4" xr:uid="{3569BEA1-9928-4713-9C97-A0F9008F6E3E}"/>
    <cellStyle name="Normal inntasting" xfId="9" xr:uid="{7AE3BD89-C89F-4D54-A732-10EC5BD6AB55}"/>
    <cellStyle name="SHI Overskrift 2" xfId="7" xr:uid="{0157017D-ED33-4C64-B148-4956988172E6}"/>
    <cellStyle name="SHI Overskrift 3" xfId="5" xr:uid="{878DC1A9-BE9D-4C4C-BE64-2F467FAB390E}"/>
    <cellStyle name="SHI Overskrift1" xfId="3" xr:uid="{C983577D-101F-4E78-AE7D-C31E81EC3673}"/>
  </cellStyles>
  <dxfs count="6">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border diagonalUp="0" diagonalDown="0">
        <left style="thin">
          <color theme="4" tint="0.59999389629810485"/>
        </left>
        <right style="thin">
          <color theme="4" tint="0.59999389629810485"/>
        </right>
        <top style="thin">
          <color theme="4" tint="0.59999389629810485"/>
        </top>
        <bottom style="thin">
          <color theme="4" tint="0.59999389629810485"/>
        </bottom>
        <vertical style="thin">
          <color theme="4" tint="0.59999389629810485"/>
        </vertical>
        <horizontal style="thin">
          <color theme="4" tint="0.59999389629810485"/>
        </horizontal>
      </border>
    </dxf>
    <dxf>
      <alignment horizontal="left" vertical="top" textRotation="0" wrapText="1" indent="0" justifyLastLine="0" shrinkToFit="0" readingOrder="0"/>
    </dxf>
  </dxfs>
  <tableStyles count="0" defaultTableStyle="TableStyleMedium2" defaultPivotStyle="PivotStyleLight16"/>
  <colors>
    <mruColors>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55797</xdr:colOff>
      <xdr:row>0</xdr:row>
      <xdr:rowOff>84868</xdr:rowOff>
    </xdr:from>
    <xdr:to>
      <xdr:col>2</xdr:col>
      <xdr:colOff>2154858</xdr:colOff>
      <xdr:row>0</xdr:row>
      <xdr:rowOff>562388</xdr:rowOff>
    </xdr:to>
    <xdr:pic>
      <xdr:nvPicPr>
        <xdr:cNvPr id="2" name="Logo">
          <a:extLst>
            <a:ext uri="{FF2B5EF4-FFF2-40B4-BE49-F238E27FC236}">
              <a16:creationId xmlns:a16="http://schemas.microsoft.com/office/drawing/2014/main" id="{5BFDE7E1-1830-4FCA-B171-B93605B31E42}"/>
            </a:ext>
          </a:extLst>
        </xdr:cNvPr>
        <xdr:cNvPicPr>
          <a:picLocks noChangeAspect="1"/>
        </xdr:cNvPicPr>
      </xdr:nvPicPr>
      <xdr:blipFill>
        <a:blip xmlns:r="http://schemas.openxmlformats.org/officeDocument/2006/relationships" r:embed="rId1"/>
        <a:stretch>
          <a:fillRect/>
        </a:stretch>
      </xdr:blipFill>
      <xdr:spPr>
        <a:xfrm>
          <a:off x="242487" y="86138"/>
          <a:ext cx="2737871" cy="47752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92436</xdr:colOff>
      <xdr:row>0</xdr:row>
      <xdr:rowOff>95634</xdr:rowOff>
    </xdr:from>
    <xdr:to>
      <xdr:col>2</xdr:col>
      <xdr:colOff>782046</xdr:colOff>
      <xdr:row>0</xdr:row>
      <xdr:rowOff>561975</xdr:rowOff>
    </xdr:to>
    <xdr:pic>
      <xdr:nvPicPr>
        <xdr:cNvPr id="2" name="Bilde 1">
          <a:extLst>
            <a:ext uri="{FF2B5EF4-FFF2-40B4-BE49-F238E27FC236}">
              <a16:creationId xmlns:a16="http://schemas.microsoft.com/office/drawing/2014/main" id="{655C9253-554A-4881-958B-BE6D4AAE7BF4}"/>
            </a:ext>
          </a:extLst>
        </xdr:cNvPr>
        <xdr:cNvPicPr>
          <a:picLocks noChangeAspect="1"/>
        </xdr:cNvPicPr>
      </xdr:nvPicPr>
      <xdr:blipFill>
        <a:blip xmlns:r="http://schemas.openxmlformats.org/officeDocument/2006/relationships" r:embed="rId1"/>
        <a:stretch>
          <a:fillRect/>
        </a:stretch>
      </xdr:blipFill>
      <xdr:spPr>
        <a:xfrm>
          <a:off x="263886" y="95634"/>
          <a:ext cx="2680335" cy="466341"/>
        </a:xfrm>
        <a:prstGeom prst="rect">
          <a:avLst/>
        </a:prstGeom>
      </xdr:spPr>
    </xdr:pic>
    <xdr:clientData/>
  </xdr:twoCellAnchor>
  <xdr:twoCellAnchor editAs="oneCell">
    <xdr:from>
      <xdr:col>2</xdr:col>
      <xdr:colOff>0</xdr:colOff>
      <xdr:row>17</xdr:row>
      <xdr:rowOff>0</xdr:rowOff>
    </xdr:from>
    <xdr:to>
      <xdr:col>2</xdr:col>
      <xdr:colOff>304800</xdr:colOff>
      <xdr:row>17</xdr:row>
      <xdr:rowOff>304800</xdr:rowOff>
    </xdr:to>
    <xdr:sp macro="" textlink="">
      <xdr:nvSpPr>
        <xdr:cNvPr id="3073" name="AutoShape 1">
          <a:extLst>
            <a:ext uri="{FF2B5EF4-FFF2-40B4-BE49-F238E27FC236}">
              <a16:creationId xmlns:a16="http://schemas.microsoft.com/office/drawing/2014/main" id="{228493B0-EC8C-236C-C8C1-8194FF4A06C0}"/>
            </a:ext>
          </a:extLst>
        </xdr:cNvPr>
        <xdr:cNvSpPr>
          <a:spLocks noChangeAspect="1" noChangeArrowheads="1"/>
        </xdr:cNvSpPr>
      </xdr:nvSpPr>
      <xdr:spPr bwMode="auto">
        <a:xfrm>
          <a:off x="171450" y="5924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92436</xdr:colOff>
      <xdr:row>0</xdr:row>
      <xdr:rowOff>95635</xdr:rowOff>
    </xdr:from>
    <xdr:to>
      <xdr:col>2</xdr:col>
      <xdr:colOff>787126</xdr:colOff>
      <xdr:row>0</xdr:row>
      <xdr:rowOff>571500</xdr:rowOff>
    </xdr:to>
    <xdr:pic>
      <xdr:nvPicPr>
        <xdr:cNvPr id="2" name="Bilde 1">
          <a:extLst>
            <a:ext uri="{FF2B5EF4-FFF2-40B4-BE49-F238E27FC236}">
              <a16:creationId xmlns:a16="http://schemas.microsoft.com/office/drawing/2014/main" id="{D8CB65CA-B131-41E4-A612-CD5805DFC072}"/>
            </a:ext>
          </a:extLst>
        </xdr:cNvPr>
        <xdr:cNvPicPr>
          <a:picLocks noChangeAspect="1"/>
        </xdr:cNvPicPr>
      </xdr:nvPicPr>
      <xdr:blipFill>
        <a:blip xmlns:r="http://schemas.openxmlformats.org/officeDocument/2006/relationships" r:embed="rId1"/>
        <a:stretch>
          <a:fillRect/>
        </a:stretch>
      </xdr:blipFill>
      <xdr:spPr>
        <a:xfrm>
          <a:off x="263886" y="95635"/>
          <a:ext cx="2685415" cy="475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115719</xdr:colOff>
      <xdr:row>0</xdr:row>
      <xdr:rowOff>59266</xdr:rowOff>
    </xdr:from>
    <xdr:to>
      <xdr:col>2</xdr:col>
      <xdr:colOff>1887369</xdr:colOff>
      <xdr:row>0</xdr:row>
      <xdr:rowOff>536151</xdr:rowOff>
    </xdr:to>
    <xdr:pic>
      <xdr:nvPicPr>
        <xdr:cNvPr id="2" name="Bilde 4">
          <a:extLst>
            <a:ext uri="{FF2B5EF4-FFF2-40B4-BE49-F238E27FC236}">
              <a16:creationId xmlns:a16="http://schemas.microsoft.com/office/drawing/2014/main" id="{D67D21C7-8023-473C-ADF9-ABCF0EC77C31}"/>
            </a:ext>
          </a:extLst>
        </xdr:cNvPr>
        <xdr:cNvPicPr>
          <a:picLocks noChangeAspect="1"/>
        </xdr:cNvPicPr>
      </xdr:nvPicPr>
      <xdr:blipFill>
        <a:blip xmlns:r="http://schemas.openxmlformats.org/officeDocument/2006/relationships" r:embed="rId1"/>
        <a:stretch>
          <a:fillRect/>
        </a:stretch>
      </xdr:blipFill>
      <xdr:spPr>
        <a:xfrm>
          <a:off x="329079" y="63076"/>
          <a:ext cx="2750820" cy="47307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Stine Kallestad" id="{1B21AB4F-7820-401C-BA53-A3B0C6F51DC4}" userId="stkall@sykehusinnkjop.no" providerId="PeoplePicker"/>
  <person displayName="Lise Lotte Elde" id="{F3D0BEDA-CC8D-4806-B126-5FE1445CA870}" userId="S::liseld@sykehusinnkjop.no::04a9d904-30e6-40ca-8004-21175b79f23c" providerId="AD"/>
  <person displayName="Stine Kallestad" id="{4871ADA9-4AA8-4BEE-877B-110602E1AAAA}" userId="S::stkall@sykehusinnkjop.no::0f8dff79-d2ad-42fd-8b26-5a01cc16a52a"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3D54E51-1ED7-4BD0-B50C-ABA5E8AD48F1}" name="Tabell1" displayName="Tabell1" ref="B7:C16" totalsRowShown="0" dataDxfId="5" headerRowCellStyle="SHI Overskrift 3" dataCellStyle="Normal beskyttet">
  <autoFilter ref="B7:C16" xr:uid="{00000000-0009-0000-0100-000001000000}"/>
  <tableColumns count="2">
    <tableColumn id="1" xr3:uid="{0114C7F3-961D-4E01-BD23-1DFAA9935A1B}" name="Kolonne" dataDxfId="4" dataCellStyle="Normal beskyttet"/>
    <tableColumn id="2" xr3:uid="{C11C0807-B885-4F1E-9FAD-32B050FD7878}" name="Kommentar" dataDxfId="3" dataCellStyle="Normal beskyttet"/>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DD61FBF-694E-42EC-8EE9-C3E051605008}" name="Delkontrakt" displayName="Delkontrakt" ref="B6:C11" totalsRowShown="0" dataDxfId="2" headerRowCellStyle="SHI Overskrift 3" dataCellStyle="Normal beskyttet">
  <autoFilter ref="B6:C11" xr:uid="{00000000-0009-0000-0100-000001000000}"/>
  <tableColumns count="2">
    <tableColumn id="1" xr3:uid="{3B29C6BC-983D-45CA-A636-1181E6B51C44}" name="Delkontrakt" dataDxfId="1" dataCellStyle="Normal beskyttet"/>
    <tableColumn id="2" xr3:uid="{CED533A3-7082-4B75-8EC0-BA5080BA5A9D}" name="Beskrivelse" dataDxfId="0" dataCellStyle="Normal beskyttet"/>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2" dT="2026-08-11T10:32:21.59" personId="{F3D0BEDA-CC8D-4806-B126-5FE1445CA870}" id="{411835C2-5025-4A0B-8418-C82024BB6570}">
    <text>@Stine Kallestad er det pris pr stk/person?</text>
    <mentions>
      <mention mentionpersonId="{1B21AB4F-7820-401C-BA53-A3B0C6F51DC4}" mentionId="{F1F788BF-FBE7-4909-9BDE-666CD544E409}" startIndex="0" length="16"/>
    </mentions>
  </threadedComment>
  <threadedComment ref="C12" dT="2026-08-11T10:39:30.20" personId="{4871ADA9-4AA8-4BEE-877B-110602E1AAAA}" id="{EC07E0E7-83F0-47AA-AE7B-3678CE24E450}" parentId="{411835C2-5025-4A0B-8418-C82024BB6570}">
    <text>Ja</text>
  </threadedComment>
  <threadedComment ref="C12" dT="2026-08-11T10:43:05.28" personId="{F3D0BEDA-CC8D-4806-B126-5FE1445CA870}" id="{E933CB48-9AB4-4CFD-AA3F-15FDC3BC9733}" parentId="{411835C2-5025-4A0B-8418-C82024BB6570}">
    <text>kanskje sette pris pr person istendenfor enhet?</text>
  </threadedComment>
  <threadedComment ref="C12" dT="2026-08-11T11:13:09.55" personId="{4871ADA9-4AA8-4BEE-877B-110602E1AAAA}" id="{2B4EA4EB-A119-4082-A8E9-09923CD68E03}" parentId="{411835C2-5025-4A0B-8418-C82024BB6570}">
    <text xml:space="preserve">ja jeg kan endre det, dette er bare ren maltekst fra medulla:) Men det står angitt enhet i selve prisskjema så det er nok ikke så farlig, men jeg kan endre det:) </text>
  </threadedComment>
  <threadedComment ref="C12" dT="2026-08-11T11:17:00.66" personId="{F3D0BEDA-CC8D-4806-B126-5FE1445CA870}" id="{D13A8153-494C-41E6-899A-2B0D6C86EF72}" parentId="{411835C2-5025-4A0B-8418-C82024BB6570}">
    <text>Er nok bare pirk fra meg....</text>
  </threadedComment>
  <threadedComment ref="C12" dT="2026-08-11T11:22:33.10" personId="{4871ADA9-4AA8-4BEE-877B-110602E1AAAA}" id="{0036FF49-6675-4056-835E-8823B1526E33}" parentId="{411835C2-5025-4A0B-8418-C82024BB6570}">
    <text xml:space="preserve">Jeg ser nå at jeg har to ulike enheter, altså både per person og timer, så jeg tror den må stå som den gjør i veilederen:) </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C1613-8808-4962-AC85-081C253145D8}">
  <sheetPr>
    <tabColor theme="8" tint="0.59999389629810485"/>
    <pageSetUpPr fitToPage="1"/>
  </sheetPr>
  <dimension ref="B1:L44"/>
  <sheetViews>
    <sheetView showRowColHeaders="0" topLeftCell="A6" zoomScaleNormal="100" workbookViewId="0">
      <selection activeCell="C19" sqref="C19"/>
    </sheetView>
  </sheetViews>
  <sheetFormatPr defaultColWidth="10.85546875" defaultRowHeight="15"/>
  <cols>
    <col min="1" max="1" width="2.5703125" style="3" customWidth="1"/>
    <col min="2" max="2" width="9.140625" style="3" customWidth="1"/>
    <col min="3" max="3" width="57.85546875" style="3" customWidth="1"/>
    <col min="4" max="4" width="23.85546875" style="3" customWidth="1"/>
    <col min="5" max="5" width="2.85546875" style="3" customWidth="1"/>
    <col min="6" max="7" width="10.85546875" style="3"/>
    <col min="8" max="8" width="2.140625" style="3" customWidth="1"/>
    <col min="9" max="16384" width="10.85546875" style="3"/>
  </cols>
  <sheetData>
    <row r="1" spans="2:12" s="1" customFormat="1" ht="50.1" customHeight="1">
      <c r="D1" s="2"/>
    </row>
    <row r="2" spans="2:12" ht="18.600000000000001" customHeight="1"/>
    <row r="3" spans="2:12">
      <c r="B3" s="1"/>
      <c r="C3" s="1"/>
      <c r="D3" s="2" t="s">
        <v>0</v>
      </c>
    </row>
    <row r="4" spans="2:12">
      <c r="B4" s="1"/>
      <c r="C4" s="1"/>
      <c r="D4" s="1"/>
    </row>
    <row r="5" spans="2:12">
      <c r="B5" s="1"/>
      <c r="C5" s="1"/>
      <c r="D5" s="1"/>
    </row>
    <row r="6" spans="2:12">
      <c r="B6" s="4"/>
      <c r="C6" s="1"/>
      <c r="D6" s="1"/>
      <c r="L6" s="5"/>
    </row>
    <row r="7" spans="2:12">
      <c r="B7" s="1"/>
      <c r="C7" s="1"/>
      <c r="D7" s="1"/>
    </row>
    <row r="8" spans="2:12">
      <c r="B8" s="1"/>
      <c r="C8" s="1"/>
      <c r="D8" s="1"/>
    </row>
    <row r="9" spans="2:12">
      <c r="B9" s="1"/>
      <c r="C9" s="1"/>
      <c r="D9" s="1"/>
    </row>
    <row r="10" spans="2:12">
      <c r="B10" s="1"/>
      <c r="C10" s="1"/>
      <c r="D10" s="1"/>
    </row>
    <row r="11" spans="2:12">
      <c r="B11" s="1"/>
      <c r="C11" s="1"/>
      <c r="D11" s="1"/>
    </row>
    <row r="12" spans="2:12">
      <c r="B12" s="1"/>
      <c r="C12" s="1"/>
      <c r="D12" s="1"/>
    </row>
    <row r="13" spans="2:12">
      <c r="B13" s="1"/>
      <c r="C13" s="1"/>
      <c r="D13" s="1"/>
    </row>
    <row r="14" spans="2:12" ht="15.75">
      <c r="B14" s="1"/>
      <c r="C14" s="6"/>
      <c r="D14" s="1"/>
    </row>
    <row r="15" spans="2:12" ht="56.25">
      <c r="B15" s="1"/>
      <c r="C15" s="32" t="s">
        <v>1</v>
      </c>
      <c r="D15" s="1"/>
    </row>
    <row r="16" spans="2:12">
      <c r="B16" s="1"/>
      <c r="C16" s="1"/>
      <c r="D16" s="1"/>
    </row>
    <row r="17" spans="2:4">
      <c r="B17" s="1"/>
      <c r="C17" s="1"/>
      <c r="D17" s="1"/>
    </row>
    <row r="18" spans="2:4" ht="15.75">
      <c r="B18" s="1"/>
      <c r="C18" s="33" t="s">
        <v>2</v>
      </c>
      <c r="D18" s="1"/>
    </row>
    <row r="19" spans="2:4" ht="15.75">
      <c r="B19" s="1"/>
      <c r="C19" s="6" t="s">
        <v>3</v>
      </c>
      <c r="D19" s="1"/>
    </row>
    <row r="20" spans="2:4">
      <c r="B20" s="1"/>
      <c r="C20" s="1"/>
      <c r="D20" s="1"/>
    </row>
    <row r="21" spans="2:4">
      <c r="B21" s="1"/>
      <c r="C21" s="1"/>
      <c r="D21" s="1"/>
    </row>
    <row r="22" spans="2:4">
      <c r="B22" s="1"/>
      <c r="C22" s="1"/>
      <c r="D22" s="1"/>
    </row>
    <row r="23" spans="2:4">
      <c r="B23" s="1"/>
      <c r="C23" s="1"/>
      <c r="D23" s="1"/>
    </row>
    <row r="24" spans="2:4">
      <c r="B24" s="1"/>
      <c r="C24" s="1"/>
      <c r="D24" s="1"/>
    </row>
    <row r="25" spans="2:4">
      <c r="B25" s="1"/>
      <c r="C25" s="1"/>
      <c r="D25" s="1"/>
    </row>
    <row r="26" spans="2:4">
      <c r="B26" s="1"/>
      <c r="C26" s="1"/>
      <c r="D26" s="1"/>
    </row>
    <row r="27" spans="2:4">
      <c r="B27" s="1"/>
      <c r="C27" s="4"/>
      <c r="D27" s="1"/>
    </row>
    <row r="28" spans="2:4">
      <c r="B28" s="1"/>
      <c r="C28" s="1"/>
      <c r="D28" s="1"/>
    </row>
    <row r="29" spans="2:4">
      <c r="B29" s="1"/>
      <c r="C29" s="1"/>
      <c r="D29" s="1"/>
    </row>
    <row r="30" spans="2:4">
      <c r="B30" s="1"/>
      <c r="C30" s="1"/>
      <c r="D30" s="1"/>
    </row>
    <row r="31" spans="2:4">
      <c r="B31" s="1"/>
      <c r="C31" s="1"/>
      <c r="D31" s="1"/>
    </row>
    <row r="32" spans="2:4">
      <c r="B32" s="1"/>
      <c r="C32" s="1"/>
      <c r="D32" s="1"/>
    </row>
    <row r="33" spans="2:4">
      <c r="B33" s="1"/>
      <c r="C33" s="1"/>
      <c r="D33" s="1"/>
    </row>
    <row r="34" spans="2:4">
      <c r="B34" s="1"/>
      <c r="C34" s="1"/>
      <c r="D34" s="1"/>
    </row>
    <row r="35" spans="2:4">
      <c r="B35" s="1"/>
      <c r="C35" s="1"/>
      <c r="D35" s="1"/>
    </row>
    <row r="36" spans="2:4">
      <c r="B36" s="1"/>
      <c r="C36" s="1"/>
      <c r="D36" s="1"/>
    </row>
    <row r="37" spans="2:4">
      <c r="B37" s="1"/>
      <c r="C37" s="1"/>
      <c r="D37" s="1"/>
    </row>
    <row r="38" spans="2:4">
      <c r="B38" s="1"/>
      <c r="C38" s="1"/>
      <c r="D38" s="1"/>
    </row>
    <row r="39" spans="2:4">
      <c r="B39" s="1"/>
      <c r="C39" s="1"/>
      <c r="D39" s="1"/>
    </row>
    <row r="40" spans="2:4">
      <c r="B40" s="1"/>
      <c r="C40" s="1"/>
      <c r="D40" s="1"/>
    </row>
    <row r="41" spans="2:4">
      <c r="B41" s="1"/>
      <c r="C41" s="1"/>
      <c r="D41" s="1"/>
    </row>
    <row r="42" spans="2:4">
      <c r="B42" s="1"/>
      <c r="C42" s="1"/>
      <c r="D42" s="1"/>
    </row>
    <row r="43" spans="2:4">
      <c r="B43" s="1"/>
      <c r="C43" s="1"/>
      <c r="D43" s="1"/>
    </row>
    <row r="44" spans="2:4">
      <c r="B44" s="1"/>
      <c r="C44" s="1"/>
      <c r="D44" s="1"/>
    </row>
  </sheetData>
  <pageMargins left="0.74803149606299213" right="0.74803149606299213" top="0.98425196850393704" bottom="0.98425196850393704" header="0.51181102362204722" footer="0.51181102362204722"/>
  <pageSetup paperSize="9" scale="89" orientation="landscape" r:id="rId1"/>
  <headerFooter alignWithMargins="0">
    <oddFooter>&amp;L&amp;F&amp;C&amp;A&amp;RSide &amp;P av &amp;N</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752D3-59C0-402C-A47F-26C041E9FE21}">
  <sheetPr>
    <tabColor theme="8" tint="0.59999389629810485"/>
    <pageSetUpPr fitToPage="1"/>
  </sheetPr>
  <dimension ref="B1:G18"/>
  <sheetViews>
    <sheetView showGridLines="0" topLeftCell="A15" zoomScaleNormal="100" workbookViewId="0">
      <selection activeCell="J13" sqref="J13"/>
    </sheetView>
  </sheetViews>
  <sheetFormatPr defaultColWidth="10.85546875" defaultRowHeight="15"/>
  <cols>
    <col min="1" max="1" width="2.5703125" style="3" customWidth="1"/>
    <col min="2" max="2" width="29.85546875" style="3" customWidth="1"/>
    <col min="3" max="3" width="98.42578125" style="8" customWidth="1"/>
    <col min="4" max="4" width="3.42578125" style="3" customWidth="1"/>
    <col min="5" max="16384" width="10.85546875" style="3"/>
  </cols>
  <sheetData>
    <row r="1" spans="2:7" s="1" customFormat="1" ht="50.1" customHeight="1">
      <c r="C1" s="7"/>
    </row>
    <row r="2" spans="2:7" ht="20.100000000000001" customHeight="1"/>
    <row r="3" spans="2:7" ht="20.100000000000001" customHeight="1">
      <c r="B3" s="9" t="s">
        <v>4</v>
      </c>
      <c r="C3" s="9"/>
    </row>
    <row r="4" spans="2:7" ht="14.45" customHeight="1">
      <c r="B4" s="37" t="s">
        <v>5</v>
      </c>
      <c r="C4" s="37"/>
    </row>
    <row r="5" spans="2:7">
      <c r="B5" s="37"/>
      <c r="C5" s="37"/>
    </row>
    <row r="6" spans="2:7">
      <c r="B6" s="37"/>
      <c r="C6" s="37"/>
    </row>
    <row r="7" spans="2:7" ht="14.45" customHeight="1">
      <c r="B7" s="10" t="s">
        <v>6</v>
      </c>
      <c r="C7" s="10" t="s">
        <v>7</v>
      </c>
    </row>
    <row r="8" spans="2:7">
      <c r="B8" s="11" t="s">
        <v>8</v>
      </c>
      <c r="C8" s="11" t="s">
        <v>9</v>
      </c>
    </row>
    <row r="9" spans="2:7" ht="30">
      <c r="B9" s="12" t="s">
        <v>10</v>
      </c>
      <c r="C9" s="13" t="s">
        <v>11</v>
      </c>
    </row>
    <row r="10" spans="2:7" ht="51.95" customHeight="1">
      <c r="B10" s="12" t="s">
        <v>12</v>
      </c>
      <c r="C10" s="12"/>
    </row>
    <row r="11" spans="2:7" ht="34.5" customHeight="1">
      <c r="B11" s="13" t="s">
        <v>13</v>
      </c>
      <c r="C11" s="11" t="s">
        <v>14</v>
      </c>
    </row>
    <row r="12" spans="2:7" ht="69.95" customHeight="1">
      <c r="B12" s="11" t="s">
        <v>15</v>
      </c>
      <c r="C12" s="13" t="s">
        <v>16</v>
      </c>
      <c r="E12" s="14"/>
      <c r="F12" s="14"/>
      <c r="G12" s="14"/>
    </row>
    <row r="13" spans="2:7" ht="45">
      <c r="B13" s="11" t="s">
        <v>17</v>
      </c>
      <c r="C13" s="11" t="s">
        <v>18</v>
      </c>
    </row>
    <row r="14" spans="2:7">
      <c r="B14" s="11" t="s">
        <v>19</v>
      </c>
      <c r="C14" s="13" t="s">
        <v>20</v>
      </c>
    </row>
    <row r="15" spans="2:7" ht="30">
      <c r="B15" s="11" t="s">
        <v>21</v>
      </c>
      <c r="C15" s="11" t="s">
        <v>22</v>
      </c>
    </row>
    <row r="16" spans="2:7" ht="13.5" customHeight="1">
      <c r="B16" s="11" t="s">
        <v>23</v>
      </c>
      <c r="C16" s="11" t="s">
        <v>24</v>
      </c>
    </row>
    <row r="18" spans="2:3" ht="272.25" customHeight="1">
      <c r="B18" s="13" t="s">
        <v>25</v>
      </c>
      <c r="C18" s="13" t="s">
        <v>26</v>
      </c>
    </row>
  </sheetData>
  <mergeCells count="1">
    <mergeCell ref="B4:C6"/>
  </mergeCells>
  <pageMargins left="0.75" right="0.75" top="1" bottom="1" header="0.5" footer="0.5"/>
  <pageSetup paperSize="9" scale="76" orientation="landscape" r:id="rId1"/>
  <headerFooter differentFirst="1">
    <oddHeader>&amp;RVersjon 20.09.16</oddHeader>
    <oddFooter>&amp;L&amp;F            &amp;C&amp;A</oddFooter>
    <firstFooter xml:space="preserve">&amp;L&amp;F   </firstFooter>
  </headerFooter>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EB02C-FDA8-4FE0-879A-7307C5237F49}">
  <sheetPr>
    <tabColor theme="8" tint="0.59999389629810485"/>
    <pageSetUpPr fitToPage="1"/>
  </sheetPr>
  <dimension ref="B1:C11"/>
  <sheetViews>
    <sheetView showGridLines="0" zoomScaleNormal="100" workbookViewId="0">
      <selection activeCell="B7" sqref="B7"/>
    </sheetView>
  </sheetViews>
  <sheetFormatPr defaultColWidth="10.85546875" defaultRowHeight="15"/>
  <cols>
    <col min="1" max="1" width="2.5703125" style="3" customWidth="1"/>
    <col min="2" max="2" width="29.85546875" style="3" customWidth="1"/>
    <col min="3" max="3" width="98.42578125" style="8" customWidth="1"/>
    <col min="4" max="4" width="3.42578125" style="3" customWidth="1"/>
    <col min="5" max="16384" width="10.85546875" style="3"/>
  </cols>
  <sheetData>
    <row r="1" spans="2:3" s="1" customFormat="1" ht="49.5" customHeight="1">
      <c r="C1" s="7"/>
    </row>
    <row r="2" spans="2:3" ht="20.100000000000001" customHeight="1"/>
    <row r="3" spans="2:3" ht="20.100000000000001" customHeight="1">
      <c r="B3" s="9" t="s">
        <v>27</v>
      </c>
      <c r="C3" s="9"/>
    </row>
    <row r="4" spans="2:3">
      <c r="C4" s="3"/>
    </row>
    <row r="5" spans="2:3">
      <c r="B5" s="15" t="s">
        <v>28</v>
      </c>
      <c r="C5" s="15"/>
    </row>
    <row r="6" spans="2:3">
      <c r="B6" s="10" t="s">
        <v>29</v>
      </c>
      <c r="C6" s="10" t="s">
        <v>30</v>
      </c>
    </row>
    <row r="7" spans="2:3">
      <c r="B7" s="27" t="s">
        <v>31</v>
      </c>
      <c r="C7" s="11" t="s">
        <v>32</v>
      </c>
    </row>
    <row r="8" spans="2:3">
      <c r="B8" s="27" t="s">
        <v>33</v>
      </c>
      <c r="C8" s="11" t="s">
        <v>34</v>
      </c>
    </row>
    <row r="9" spans="2:3">
      <c r="B9" s="27" t="s">
        <v>35</v>
      </c>
      <c r="C9" s="11" t="s">
        <v>36</v>
      </c>
    </row>
    <row r="10" spans="2:3">
      <c r="B10" s="27" t="s">
        <v>37</v>
      </c>
      <c r="C10" s="11" t="s">
        <v>38</v>
      </c>
    </row>
    <row r="11" spans="2:3">
      <c r="B11" s="27" t="s">
        <v>39</v>
      </c>
      <c r="C11" s="11" t="s">
        <v>40</v>
      </c>
    </row>
  </sheetData>
  <phoneticPr fontId="11" type="noConversion"/>
  <hyperlinks>
    <hyperlink ref="B7" location="Delkontrakt_1" display="Delkontrakt 1" xr:uid="{B4630A16-504B-4A32-A5D9-5BE3752F595C}"/>
    <hyperlink ref="B8" location="Delkontrakt_2" display="Delkontrakt 2" xr:uid="{19733E80-4A97-4396-A1FA-A85BE122444F}"/>
    <hyperlink ref="B9" location="Delkontrakt_3" display="Delkontrakt 3" xr:uid="{01853659-E503-455E-AB67-22EF616FA52F}"/>
    <hyperlink ref="B10" location="Delkontrakt_4" display="Delkontrakt 4" xr:uid="{F4BC08A3-A6E8-49F8-808E-C527B215BC8D}"/>
    <hyperlink ref="B11" location="Delkontrakt_5" display="Delkontrakt 5" xr:uid="{9816952C-1DBE-4DAB-837C-25CE96109871}"/>
  </hyperlinks>
  <pageMargins left="0.74803149606299213" right="0.74803149606299213" top="0.98425196850393704" bottom="0.98425196850393704" header="0.51181102362204722" footer="0.51181102362204722"/>
  <pageSetup paperSize="9" scale="96" fitToHeight="0" orientation="landscape" r:id="rId1"/>
  <headerFooter differentFirst="1">
    <oddHeader>&amp;RVersjon 20.09.16</oddHeader>
    <oddFooter>&amp;L&amp;F            &amp;C&amp;A</oddFooter>
    <firstFooter xml:space="preserve">&amp;L&amp;F   </firstFooter>
  </headerFooter>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64580-174D-4CED-BDB3-58E8401F3091}">
  <sheetPr>
    <tabColor theme="8" tint="0.59999389629810485"/>
    <outlinePr summaryBelow="0" summaryRight="0"/>
    <pageSetUpPr fitToPage="1"/>
  </sheetPr>
  <dimension ref="B1:L35"/>
  <sheetViews>
    <sheetView tabSelected="1" topLeftCell="A3" zoomScale="90" zoomScaleNormal="90" workbookViewId="0">
      <selection activeCell="K12" sqref="K12"/>
    </sheetView>
  </sheetViews>
  <sheetFormatPr defaultColWidth="9.85546875" defaultRowHeight="15" outlineLevelRow="1"/>
  <cols>
    <col min="1" max="1" width="3" style="3" customWidth="1"/>
    <col min="2" max="2" width="14" style="24" customWidth="1"/>
    <col min="3" max="3" width="36.28515625" style="8" customWidth="1"/>
    <col min="4" max="4" width="33.85546875" style="8" customWidth="1"/>
    <col min="5" max="5" width="15.28515625" style="8" customWidth="1"/>
    <col min="6" max="6" width="12.140625" style="8" customWidth="1"/>
    <col min="7" max="7" width="11" style="3" customWidth="1"/>
    <col min="8" max="9" width="30.42578125" style="3" customWidth="1"/>
    <col min="10" max="10" width="30.28515625" style="3" customWidth="1"/>
    <col min="11" max="11" width="16.5703125" style="3" customWidth="1"/>
    <col min="12" max="12" width="16.28515625" style="3" customWidth="1"/>
    <col min="13" max="13" width="2.42578125" style="3" customWidth="1"/>
    <col min="14" max="16384" width="9.85546875" style="3"/>
  </cols>
  <sheetData>
    <row r="1" spans="2:12" s="1" customFormat="1" ht="50.1" customHeight="1">
      <c r="B1" s="23"/>
      <c r="C1" s="7"/>
      <c r="D1" s="7"/>
      <c r="E1" s="7"/>
      <c r="F1" s="7"/>
    </row>
    <row r="2" spans="2:12" ht="20.100000000000001" customHeight="1"/>
    <row r="3" spans="2:12" ht="27.6" customHeight="1">
      <c r="G3" s="16" t="s">
        <v>41</v>
      </c>
      <c r="H3" s="17" t="s">
        <v>42</v>
      </c>
      <c r="I3" s="17"/>
      <c r="J3" s="17"/>
      <c r="K3" s="8"/>
      <c r="L3" s="8"/>
    </row>
    <row r="4" spans="2:12" ht="17.45" customHeight="1" collapsed="1">
      <c r="L4" s="8"/>
    </row>
    <row r="5" spans="2:12" ht="17.45" hidden="1" customHeight="1" outlineLevel="1">
      <c r="L5" s="8"/>
    </row>
    <row r="6" spans="2:12" ht="17.45" hidden="1" customHeight="1" outlineLevel="1">
      <c r="I6" s="3" t="s">
        <v>43</v>
      </c>
      <c r="L6" s="8"/>
    </row>
    <row r="7" spans="2:12" ht="17.45" hidden="1" customHeight="1" outlineLevel="1">
      <c r="I7" s="3" t="s">
        <v>44</v>
      </c>
      <c r="L7" s="8"/>
    </row>
    <row r="8" spans="2:12" ht="17.45" customHeight="1">
      <c r="L8" s="8"/>
    </row>
    <row r="9" spans="2:12" ht="63">
      <c r="B9" s="25" t="s">
        <v>8</v>
      </c>
      <c r="C9" s="18" t="s">
        <v>45</v>
      </c>
      <c r="D9" s="18" t="s">
        <v>12</v>
      </c>
      <c r="E9" s="22" t="s">
        <v>46</v>
      </c>
      <c r="F9" s="22" t="s">
        <v>15</v>
      </c>
      <c r="G9" s="18" t="s">
        <v>17</v>
      </c>
      <c r="H9" s="18" t="s">
        <v>19</v>
      </c>
      <c r="I9" s="18" t="s">
        <v>47</v>
      </c>
      <c r="J9" s="18" t="s">
        <v>21</v>
      </c>
      <c r="K9" s="22" t="s">
        <v>48</v>
      </c>
      <c r="L9" s="22" t="s">
        <v>49</v>
      </c>
    </row>
    <row r="10" spans="2:12">
      <c r="B10" s="26" t="s">
        <v>31</v>
      </c>
      <c r="C10" s="19" t="str">
        <f>INDEX(Delkontrakt[Beskrivelse],MATCH(B10,Delkontrakt[Delkontrakt],0))</f>
        <v>Delkontrakt 1 Steigen</v>
      </c>
      <c r="D10" s="19"/>
      <c r="E10" s="19"/>
      <c r="F10" s="19"/>
      <c r="G10" s="15"/>
      <c r="H10" s="15"/>
      <c r="I10" s="15" t="s">
        <v>50</v>
      </c>
      <c r="J10" s="15"/>
      <c r="K10" s="15"/>
      <c r="L10" s="15"/>
    </row>
    <row r="11" spans="2:12" ht="60.75">
      <c r="B11" s="29" t="s">
        <v>51</v>
      </c>
      <c r="C11" s="30" t="s">
        <v>52</v>
      </c>
      <c r="D11" s="28" t="s">
        <v>53</v>
      </c>
      <c r="E11" s="20">
        <v>21</v>
      </c>
      <c r="F11" s="20" t="s">
        <v>54</v>
      </c>
      <c r="G11" s="21"/>
      <c r="H11" s="21"/>
      <c r="I11" s="34"/>
      <c r="J11" s="21"/>
      <c r="K11" s="35"/>
      <c r="L11" s="36">
        <f>E11*K11</f>
        <v>0</v>
      </c>
    </row>
    <row r="12" spans="2:12" ht="105">
      <c r="B12" s="29" t="s">
        <v>55</v>
      </c>
      <c r="C12" s="30" t="s">
        <v>56</v>
      </c>
      <c r="D12" s="28" t="s">
        <v>57</v>
      </c>
      <c r="E12" s="20">
        <v>21</v>
      </c>
      <c r="F12" s="20" t="s">
        <v>54</v>
      </c>
      <c r="G12" s="21"/>
      <c r="H12" s="21"/>
      <c r="I12" s="21"/>
      <c r="J12" s="21"/>
      <c r="K12" s="35"/>
      <c r="L12" s="36">
        <f t="shared" ref="L12:L13" si="0">E12*K12</f>
        <v>0</v>
      </c>
    </row>
    <row r="13" spans="2:12">
      <c r="B13" s="29" t="s">
        <v>58</v>
      </c>
      <c r="C13" s="31" t="s">
        <v>59</v>
      </c>
      <c r="D13" s="20"/>
      <c r="E13" s="20">
        <v>21</v>
      </c>
      <c r="F13" s="20" t="s">
        <v>60</v>
      </c>
      <c r="G13" s="21"/>
      <c r="H13" s="21"/>
      <c r="I13" s="34"/>
      <c r="J13" s="21"/>
      <c r="K13" s="35"/>
      <c r="L13" s="36">
        <f t="shared" si="0"/>
        <v>0</v>
      </c>
    </row>
    <row r="14" spans="2:12">
      <c r="C14" s="3"/>
      <c r="D14" s="3"/>
      <c r="E14" s="3"/>
      <c r="F14" s="3"/>
    </row>
    <row r="15" spans="2:12">
      <c r="C15" s="3"/>
      <c r="D15" s="3"/>
      <c r="E15" s="3"/>
      <c r="F15" s="3"/>
    </row>
    <row r="16" spans="2:12">
      <c r="B16" s="26" t="s">
        <v>33</v>
      </c>
      <c r="C16" s="19" t="str">
        <f>INDEX(Delkontrakt[Beskrivelse],MATCH(B16,Delkontrakt[Delkontrakt],0))</f>
        <v>Delkontrakt 2 Bodø og Fauske</v>
      </c>
      <c r="D16" s="19"/>
      <c r="E16" s="19"/>
      <c r="F16" s="19"/>
      <c r="G16" s="15"/>
      <c r="H16" s="15"/>
      <c r="I16" s="15"/>
      <c r="J16" s="15"/>
      <c r="K16" s="15"/>
      <c r="L16" s="15"/>
    </row>
    <row r="17" spans="2:12" ht="60">
      <c r="B17" s="29" t="s">
        <v>61</v>
      </c>
      <c r="C17" s="30" t="s">
        <v>52</v>
      </c>
      <c r="D17" s="28" t="s">
        <v>53</v>
      </c>
      <c r="E17" s="20">
        <v>17</v>
      </c>
      <c r="F17" s="20" t="s">
        <v>54</v>
      </c>
      <c r="G17" s="21"/>
      <c r="H17" s="21"/>
      <c r="I17" s="34"/>
      <c r="J17" s="21"/>
      <c r="K17" s="35"/>
      <c r="L17" s="36">
        <f t="shared" ref="L17:L19" si="1">E17*K17</f>
        <v>0</v>
      </c>
    </row>
    <row r="18" spans="2:12" ht="105">
      <c r="B18" s="29" t="s">
        <v>62</v>
      </c>
      <c r="C18" s="30" t="s">
        <v>56</v>
      </c>
      <c r="D18" s="28" t="s">
        <v>57</v>
      </c>
      <c r="E18" s="20">
        <v>17</v>
      </c>
      <c r="F18" s="20" t="s">
        <v>54</v>
      </c>
      <c r="G18" s="21"/>
      <c r="H18" s="21"/>
      <c r="I18" s="21"/>
      <c r="J18" s="21"/>
      <c r="K18" s="35"/>
      <c r="L18" s="36">
        <f t="shared" si="1"/>
        <v>0</v>
      </c>
    </row>
    <row r="19" spans="2:12">
      <c r="B19" s="29" t="s">
        <v>63</v>
      </c>
      <c r="C19" s="31" t="s">
        <v>59</v>
      </c>
      <c r="D19" s="20"/>
      <c r="E19" s="20">
        <v>17</v>
      </c>
      <c r="F19" s="20" t="s">
        <v>60</v>
      </c>
      <c r="G19" s="21"/>
      <c r="H19" s="21"/>
      <c r="I19" s="34"/>
      <c r="J19" s="21"/>
      <c r="K19" s="35"/>
      <c r="L19" s="36">
        <f t="shared" si="1"/>
        <v>0</v>
      </c>
    </row>
    <row r="20" spans="2:12">
      <c r="C20" s="3"/>
      <c r="D20" s="3"/>
      <c r="E20" s="3"/>
      <c r="F20" s="3"/>
    </row>
    <row r="21" spans="2:12">
      <c r="B21" s="26" t="s">
        <v>35</v>
      </c>
      <c r="C21" s="19" t="str">
        <f>INDEX(Delkontrakt[Beskrivelse],MATCH(B21,Delkontrakt[Delkontrakt],0))</f>
        <v>Delkontrakt 3 Ørnes</v>
      </c>
      <c r="D21" s="19"/>
      <c r="E21" s="19"/>
      <c r="F21" s="19"/>
      <c r="G21" s="15"/>
      <c r="H21" s="15"/>
      <c r="I21" s="15"/>
      <c r="J21" s="15"/>
      <c r="K21" s="15"/>
      <c r="L21" s="15"/>
    </row>
    <row r="22" spans="2:12" ht="63.75" customHeight="1">
      <c r="B22" s="29" t="s">
        <v>64</v>
      </c>
      <c r="C22" s="30" t="s">
        <v>52</v>
      </c>
      <c r="D22" s="28" t="s">
        <v>53</v>
      </c>
      <c r="E22" s="20">
        <v>13</v>
      </c>
      <c r="F22" s="20" t="s">
        <v>54</v>
      </c>
      <c r="G22" s="21"/>
      <c r="H22" s="21"/>
      <c r="I22" s="34"/>
      <c r="J22" s="21"/>
      <c r="K22" s="35"/>
      <c r="L22" s="36">
        <f t="shared" ref="L22:L24" si="2">E22*K22</f>
        <v>0</v>
      </c>
    </row>
    <row r="23" spans="2:12" ht="110.25" customHeight="1">
      <c r="B23" s="29" t="s">
        <v>65</v>
      </c>
      <c r="C23" s="30" t="s">
        <v>56</v>
      </c>
      <c r="D23" s="28" t="s">
        <v>57</v>
      </c>
      <c r="E23" s="20">
        <v>13</v>
      </c>
      <c r="F23" s="20" t="s">
        <v>54</v>
      </c>
      <c r="G23" s="21"/>
      <c r="H23" s="21"/>
      <c r="I23" s="21"/>
      <c r="J23" s="21"/>
      <c r="K23" s="35"/>
      <c r="L23" s="36">
        <f t="shared" si="2"/>
        <v>0</v>
      </c>
    </row>
    <row r="24" spans="2:12">
      <c r="B24" s="29" t="s">
        <v>66</v>
      </c>
      <c r="C24" s="31" t="s">
        <v>59</v>
      </c>
      <c r="D24" s="20"/>
      <c r="E24" s="20">
        <v>13</v>
      </c>
      <c r="F24" s="20" t="s">
        <v>60</v>
      </c>
      <c r="G24" s="21"/>
      <c r="H24" s="21"/>
      <c r="I24" s="34"/>
      <c r="J24" s="21"/>
      <c r="K24" s="35"/>
      <c r="L24" s="36">
        <f t="shared" si="2"/>
        <v>0</v>
      </c>
    </row>
    <row r="25" spans="2:12">
      <c r="C25" s="3"/>
      <c r="D25" s="3"/>
      <c r="E25" s="3"/>
      <c r="F25" s="3"/>
    </row>
    <row r="26" spans="2:12">
      <c r="B26" s="26" t="s">
        <v>37</v>
      </c>
      <c r="C26" s="19" t="str">
        <f>INDEX(Delkontrakt[Beskrivelse],MATCH(B26,Delkontrakt[Delkontrakt],0))</f>
        <v>Delkontrakt 4 Vesterålen</v>
      </c>
      <c r="D26" s="19"/>
      <c r="E26" s="19"/>
      <c r="F26" s="19"/>
      <c r="G26" s="15"/>
      <c r="H26" s="15"/>
      <c r="I26" s="15"/>
      <c r="J26" s="15"/>
      <c r="K26" s="15"/>
      <c r="L26" s="15"/>
    </row>
    <row r="27" spans="2:12" ht="60">
      <c r="B27" s="29" t="s">
        <v>67</v>
      </c>
      <c r="C27" s="30" t="s">
        <v>52</v>
      </c>
      <c r="D27" s="28" t="s">
        <v>53</v>
      </c>
      <c r="E27" s="20">
        <v>29</v>
      </c>
      <c r="F27" s="20" t="s">
        <v>54</v>
      </c>
      <c r="G27" s="21"/>
      <c r="H27" s="21"/>
      <c r="I27" s="34"/>
      <c r="J27" s="21"/>
      <c r="K27" s="35"/>
      <c r="L27" s="36">
        <f t="shared" ref="L27:L29" si="3">E27*K27</f>
        <v>0</v>
      </c>
    </row>
    <row r="28" spans="2:12" ht="105">
      <c r="B28" s="29" t="s">
        <v>68</v>
      </c>
      <c r="C28" s="30" t="s">
        <v>56</v>
      </c>
      <c r="D28" s="28" t="s">
        <v>57</v>
      </c>
      <c r="E28" s="20">
        <v>29</v>
      </c>
      <c r="F28" s="20" t="s">
        <v>54</v>
      </c>
      <c r="G28" s="21"/>
      <c r="H28" s="21"/>
      <c r="I28" s="21"/>
      <c r="J28" s="21"/>
      <c r="K28" s="35"/>
      <c r="L28" s="36">
        <f t="shared" si="3"/>
        <v>0</v>
      </c>
    </row>
    <row r="29" spans="2:12">
      <c r="B29" s="29" t="s">
        <v>69</v>
      </c>
      <c r="C29" s="31" t="s">
        <v>59</v>
      </c>
      <c r="D29" s="20"/>
      <c r="E29" s="20">
        <v>29</v>
      </c>
      <c r="F29" s="20" t="s">
        <v>60</v>
      </c>
      <c r="G29" s="21"/>
      <c r="H29" s="21"/>
      <c r="I29" s="34"/>
      <c r="J29" s="21"/>
      <c r="K29" s="35"/>
      <c r="L29" s="36">
        <f t="shared" si="3"/>
        <v>0</v>
      </c>
    </row>
    <row r="30" spans="2:12">
      <c r="C30" s="3"/>
      <c r="D30" s="3"/>
      <c r="E30" s="3"/>
      <c r="F30" s="3"/>
    </row>
    <row r="31" spans="2:12">
      <c r="C31" s="3"/>
      <c r="D31" s="3"/>
      <c r="E31" s="3"/>
      <c r="F31" s="3"/>
    </row>
    <row r="32" spans="2:12">
      <c r="B32" s="26" t="s">
        <v>39</v>
      </c>
      <c r="C32" s="19" t="str">
        <f>INDEX(Delkontrakt[Beskrivelse],MATCH(B32,Delkontrakt[Delkontrakt],0))</f>
        <v>Delkontrakt 5 Lofoten</v>
      </c>
      <c r="D32" s="19"/>
      <c r="E32" s="19"/>
      <c r="F32" s="19"/>
      <c r="G32" s="15"/>
      <c r="H32" s="15"/>
      <c r="I32" s="15"/>
      <c r="J32" s="15"/>
      <c r="K32" s="15"/>
      <c r="L32" s="15"/>
    </row>
    <row r="33" spans="2:12" ht="60">
      <c r="B33" s="29" t="s">
        <v>70</v>
      </c>
      <c r="C33" s="30" t="s">
        <v>52</v>
      </c>
      <c r="D33" s="28" t="s">
        <v>53</v>
      </c>
      <c r="E33" s="20">
        <v>5</v>
      </c>
      <c r="F33" s="20" t="s">
        <v>54</v>
      </c>
      <c r="G33" s="21"/>
      <c r="H33" s="21"/>
      <c r="I33" s="34"/>
      <c r="J33" s="21"/>
      <c r="K33" s="35"/>
      <c r="L33" s="36">
        <f t="shared" ref="L33:L35" si="4">E33*K33</f>
        <v>0</v>
      </c>
    </row>
    <row r="34" spans="2:12" ht="105">
      <c r="B34" s="29" t="s">
        <v>71</v>
      </c>
      <c r="C34" s="30" t="s">
        <v>56</v>
      </c>
      <c r="D34" s="28" t="s">
        <v>57</v>
      </c>
      <c r="E34" s="20">
        <v>5</v>
      </c>
      <c r="F34" s="20" t="s">
        <v>54</v>
      </c>
      <c r="G34" s="21"/>
      <c r="H34" s="21"/>
      <c r="I34" s="21"/>
      <c r="J34" s="21"/>
      <c r="K34" s="35"/>
      <c r="L34" s="36">
        <f t="shared" si="4"/>
        <v>0</v>
      </c>
    </row>
    <row r="35" spans="2:12">
      <c r="B35" s="29" t="s">
        <v>72</v>
      </c>
      <c r="C35" s="31" t="s">
        <v>59</v>
      </c>
      <c r="D35" s="20"/>
      <c r="E35" s="20">
        <v>5</v>
      </c>
      <c r="F35" s="20" t="s">
        <v>73</v>
      </c>
      <c r="G35" s="21"/>
      <c r="H35" s="21"/>
      <c r="I35" s="34"/>
      <c r="J35" s="21"/>
      <c r="K35" s="35"/>
      <c r="L35" s="36">
        <f t="shared" si="4"/>
        <v>0</v>
      </c>
    </row>
  </sheetData>
  <sheetProtection algorithmName="SHA-512" hashValue="XLzjLSU3qriHpSUFZHfEQA6kfFaWDho3xOmZS0k9B3SmBWYg19qGAkYqbsSImy0grkeZBQV0Muhjwrm1xIxSgA==" saltValue="gSGZmRZVwxDJKk19XCmMNw==" spinCount="100000" sheet="1" formatColumns="0" formatRows="0"/>
  <phoneticPr fontId="11" type="noConversion"/>
  <dataValidations count="1">
    <dataValidation type="list" allowBlank="1" showInputMessage="1" showErrorMessage="1" sqref="I12 I18 I23 I28 I34" xr:uid="{6047C109-AD95-4E86-B4B3-D3CEDC72DDF5}">
      <formula1>$I$6:$I$7</formula1>
    </dataValidation>
  </dataValidations>
  <pageMargins left="0.74803149606299213" right="0.74803149606299213" top="0.6692913385826772" bottom="0.74803149606299213" header="0.51181102362204722" footer="0.51181102362204722"/>
  <pageSetup paperSize="9" scale="39" fitToHeight="0" orientation="landscape" r:id="rId1"/>
  <headerFooter differentFirst="1" alignWithMargins="0">
    <oddHeader>&amp;C&amp;"Calibri,Normal"&amp;10&amp;A&amp;R&amp;"Calibri,Normal"Versjon 20.09.16</oddHeader>
    <oddFooter xml:space="preserve">&amp;L&amp;"Calibri,Normal"&amp;F     </oddFooter>
    <firstHeader>&amp;C&amp;A</firstHeader>
    <firstFooter xml:space="preserve">&amp;L&amp;F    </first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B50EDAA0AEAB7A46BD337D29A5F5A71D" ma:contentTypeVersion="3" ma:contentTypeDescription="Opprett et nytt dokument." ma:contentTypeScope="" ma:versionID="470f20e751da237023d47f05d880c9b7">
  <xsd:schema xmlns:xsd="http://www.w3.org/2001/XMLSchema" xmlns:xs="http://www.w3.org/2001/XMLSchema" xmlns:p="http://schemas.microsoft.com/office/2006/metadata/properties" xmlns:ns2="973a7017-7736-4dc5-90d6-7f8097df5bc4" targetNamespace="http://schemas.microsoft.com/office/2006/metadata/properties" ma:root="true" ma:fieldsID="c1299c41da250da9f08e97e05511bec2" ns2:_="">
    <xsd:import namespace="973a7017-7736-4dc5-90d6-7f8097df5bc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3a7017-7736-4dc5-90d6-7f8097df5b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FA2A5AC-F5FE-4A48-9E03-3BE77F6FE1C2}"/>
</file>

<file path=customXml/itemProps2.xml><?xml version="1.0" encoding="utf-8"?>
<ds:datastoreItem xmlns:ds="http://schemas.openxmlformats.org/officeDocument/2006/customXml" ds:itemID="{27490325-8321-4111-A943-54CEBFDDDB79}"/>
</file>

<file path=customXml/itemProps3.xml><?xml version="1.0" encoding="utf-8"?>
<ds:datastoreItem xmlns:ds="http://schemas.openxmlformats.org/officeDocument/2006/customXml" ds:itemID="{8392D205-0B3F-485B-9103-C5B2101F190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Margrethe Os</dc:creator>
  <cp:keywords/>
  <dc:description/>
  <cp:lastModifiedBy>Stine Kallestad</cp:lastModifiedBy>
  <cp:revision/>
  <dcterms:created xsi:type="dcterms:W3CDTF">2020-09-30T13:16:59Z</dcterms:created>
  <dcterms:modified xsi:type="dcterms:W3CDTF">2026-08-31T11:21:05Z</dcterms:modified>
  <cp:category/>
  <cp:contentStatus>Publisert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0x010100B50EDAA0AEAB7A46BD337D29A5F5A71D</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SHIStatus">
    <vt:lpwstr>1;#Kladd|b4b6a614-00e1-4169-90bb-f9dbedae6a98</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ies>
</file>