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129" documentId="8_{03CEE8F3-7C99-4349-8897-AECAADBF26E4}" xr6:coauthVersionLast="47" xr6:coauthVersionMax="47" xr10:uidLastSave="{215C975C-4C01-4DDC-981C-AC4C544BE1F1}"/>
  <bookViews>
    <workbookView xWindow="52995" yWindow="1860" windowWidth="24000" windowHeight="15045" xr2:uid="{00000000-000D-0000-FFFF-FFFF00000000}"/>
  </bookViews>
  <sheets>
    <sheet name="SI Tynset" sheetId="3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3" l="1"/>
  <c r="D21" i="3" l="1"/>
  <c r="D45" i="3" l="1"/>
  <c r="D46" i="3" s="1"/>
  <c r="E43" i="3"/>
  <c r="D42" i="3"/>
  <c r="D41" i="3"/>
  <c r="F31" i="3"/>
  <c r="E27" i="3"/>
  <c r="E26" i="3"/>
  <c r="E23" i="3"/>
  <c r="E22" i="3"/>
  <c r="H22" i="3" s="1"/>
  <c r="E20" i="3"/>
  <c r="E19" i="3"/>
  <c r="E17" i="3"/>
  <c r="E16" i="3"/>
  <c r="H11" i="3"/>
  <c r="H13" i="3" s="1"/>
  <c r="H27" i="3" l="1"/>
  <c r="H23" i="3"/>
  <c r="H26" i="3"/>
  <c r="H18" i="3"/>
  <c r="H15" i="3"/>
  <c r="H30" i="3"/>
  <c r="H25" i="3"/>
  <c r="H19" i="3"/>
  <c r="H21" i="3"/>
  <c r="H16" i="3"/>
  <c r="H17" i="3"/>
  <c r="H20" i="3"/>
</calcChain>
</file>

<file path=xl/sharedStrings.xml><?xml version="1.0" encoding="utf-8"?>
<sst xmlns="http://schemas.openxmlformats.org/spreadsheetml/2006/main" count="50" uniqueCount="36">
  <si>
    <t>Navn leverandør</t>
  </si>
  <si>
    <t>Indeksregulering</t>
  </si>
  <si>
    <t>t0</t>
  </si>
  <si>
    <t>Beskrivelse</t>
  </si>
  <si>
    <t>Vekting</t>
  </si>
  <si>
    <t>Roller uavhengig av fag</t>
  </si>
  <si>
    <t>Prosjektleder</t>
  </si>
  <si>
    <t>Dagtid</t>
  </si>
  <si>
    <r>
      <t>Overtids</t>
    </r>
    <r>
      <rPr>
        <b/>
        <sz val="9"/>
        <color theme="1"/>
        <rFont val="Calibri"/>
        <family val="2"/>
        <scheme val="minor"/>
      </rPr>
      <t>tillegg</t>
    </r>
  </si>
  <si>
    <t>Bas</t>
  </si>
  <si>
    <t>Lærling</t>
  </si>
  <si>
    <t>Fagbrev</t>
  </si>
  <si>
    <t>Sum vekting</t>
  </si>
  <si>
    <t>Evalueringssum</t>
  </si>
  <si>
    <t>50% overtidstillegg</t>
  </si>
  <si>
    <t>100% overtidstillegg</t>
  </si>
  <si>
    <t>Påslags-
prosent</t>
  </si>
  <si>
    <t>Påslag i % av faktiske dokumenterte kostnader</t>
  </si>
  <si>
    <t>Materiell/andre ytelser (andre ytelser som ikke faller naturlig inn i fagkategoriene)</t>
  </si>
  <si>
    <t>Påslag i % av endelig og totalt vederlag eks. mva. til den tiltransporterte entreprenøren eller den administrerte sideentreprenøren</t>
  </si>
  <si>
    <t>F.2 Regningsarbeider</t>
  </si>
  <si>
    <t>Timepris</t>
  </si>
  <si>
    <t>202x/11</t>
  </si>
  <si>
    <t>Priser 202x</t>
  </si>
  <si>
    <t>Endring i prosent siden måned og år for innlevering av tilbud.</t>
  </si>
  <si>
    <t>F.3 Påslag materiell, tiltransport og byggeplassadministrasjon</t>
  </si>
  <si>
    <t>Beregningsgrunnlag (50% av forventet årlig avtaleomsetning)</t>
  </si>
  <si>
    <t>Tilbudt påslag</t>
  </si>
  <si>
    <t>Evalueringssum (beregningsgrunnlag tillagt tilbudt påslag)</t>
  </si>
  <si>
    <t>Poeng i indeks jf. B.2.1 Rammeavtale, punkt 4.2 Prisjustering</t>
  </si>
  <si>
    <t xml:space="preserve">Byggeplassadministrasjon og fremdriftskontroll av sideentreprenører, jf. NS 8406 pkt. 16 </t>
  </si>
  <si>
    <t>Tiltransportert underentreprise</t>
  </si>
  <si>
    <r>
      <rPr>
        <b/>
        <sz val="9"/>
        <color theme="1"/>
        <rFont val="Calibri"/>
        <family val="2"/>
        <scheme val="minor"/>
      </rPr>
      <t>Utrykningsgebyr vaktordning</t>
    </r>
    <r>
      <rPr>
        <sz val="9"/>
        <color theme="1"/>
        <rFont val="Calibri"/>
        <family val="2"/>
        <scheme val="minor"/>
      </rPr>
      <t xml:space="preserve"> (pr. utrykning)</t>
    </r>
  </si>
  <si>
    <t>Elektro</t>
  </si>
  <si>
    <t>F Vederlaget</t>
  </si>
  <si>
    <t>202692875 Rammeavtale elektroarbeider til Sykehuset Innlandet HF Tynset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</si>
</sst>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kr&quot;\ #,##0.00"/>
    <numFmt numFmtId="165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7" borderId="1" xfId="0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2" fontId="2" fillId="8" borderId="14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0" fillId="0" borderId="0" xfId="0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vertical="top" wrapText="1"/>
    </xf>
    <xf numFmtId="0" fontId="10" fillId="5" borderId="7" xfId="0" applyFont="1" applyFill="1" applyBorder="1" applyAlignment="1">
      <alignment vertical="top" wrapText="1"/>
    </xf>
    <xf numFmtId="0" fontId="10" fillId="5" borderId="26" xfId="0" applyFont="1" applyFill="1" applyBorder="1" applyAlignment="1">
      <alignment vertical="top" wrapText="1"/>
    </xf>
    <xf numFmtId="0" fontId="9" fillId="7" borderId="2" xfId="0" applyFont="1" applyFill="1" applyBorder="1" applyAlignment="1">
      <alignment vertical="top" wrapText="1"/>
    </xf>
    <xf numFmtId="0" fontId="2" fillId="7" borderId="11" xfId="0" applyFont="1" applyFill="1" applyBorder="1" applyAlignment="1">
      <alignment horizontal="center" vertical="top" wrapText="1"/>
    </xf>
    <xf numFmtId="164" fontId="11" fillId="6" borderId="1" xfId="0" applyNumberFormat="1" applyFont="1" applyFill="1" applyBorder="1" applyAlignment="1">
      <alignment vertical="top" wrapText="1"/>
    </xf>
    <xf numFmtId="0" fontId="12" fillId="5" borderId="7" xfId="0" applyFont="1" applyFill="1" applyBorder="1" applyAlignment="1">
      <alignment vertical="top" wrapText="1"/>
    </xf>
    <xf numFmtId="164" fontId="0" fillId="0" borderId="0" xfId="0" applyNumberFormat="1"/>
    <xf numFmtId="0" fontId="10" fillId="7" borderId="7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2" xfId="0" applyFont="1" applyBorder="1"/>
    <xf numFmtId="0" fontId="0" fillId="0" borderId="32" xfId="0" applyBorder="1"/>
    <xf numFmtId="164" fontId="2" fillId="6" borderId="33" xfId="0" applyNumberFormat="1" applyFont="1" applyFill="1" applyBorder="1" applyAlignment="1">
      <alignment vertical="top" wrapText="1"/>
    </xf>
    <xf numFmtId="164" fontId="2" fillId="7" borderId="33" xfId="0" applyNumberFormat="1" applyFont="1" applyFill="1" applyBorder="1" applyAlignment="1">
      <alignment vertical="top" wrapText="1"/>
    </xf>
    <xf numFmtId="2" fontId="2" fillId="8" borderId="1" xfId="0" applyNumberFormat="1" applyFont="1" applyFill="1" applyBorder="1"/>
    <xf numFmtId="165" fontId="2" fillId="8" borderId="41" xfId="2" applyNumberFormat="1" applyFont="1" applyFill="1" applyBorder="1"/>
    <xf numFmtId="0" fontId="2" fillId="9" borderId="5" xfId="0" applyFont="1" applyFill="1" applyBorder="1"/>
    <xf numFmtId="9" fontId="2" fillId="9" borderId="6" xfId="0" applyNumberFormat="1" applyFont="1" applyFill="1" applyBorder="1"/>
    <xf numFmtId="9" fontId="2" fillId="9" borderId="38" xfId="0" applyNumberFormat="1" applyFont="1" applyFill="1" applyBorder="1"/>
    <xf numFmtId="9" fontId="2" fillId="9" borderId="3" xfId="0" applyNumberFormat="1" applyFont="1" applyFill="1" applyBorder="1"/>
    <xf numFmtId="0" fontId="2" fillId="9" borderId="35" xfId="0" applyFont="1" applyFill="1" applyBorder="1"/>
    <xf numFmtId="9" fontId="2" fillId="9" borderId="3" xfId="1" applyFont="1" applyFill="1" applyBorder="1" applyAlignment="1">
      <alignment vertical="top" wrapText="1"/>
    </xf>
    <xf numFmtId="9" fontId="2" fillId="9" borderId="29" xfId="1" applyFont="1" applyFill="1" applyBorder="1" applyAlignment="1">
      <alignment vertical="top" wrapText="1"/>
    </xf>
    <xf numFmtId="0" fontId="2" fillId="9" borderId="1" xfId="0" applyFont="1" applyFill="1" applyBorder="1"/>
    <xf numFmtId="0" fontId="2" fillId="9" borderId="31" xfId="0" applyFont="1" applyFill="1" applyBorder="1" applyAlignment="1">
      <alignment vertical="top" wrapText="1"/>
    </xf>
    <xf numFmtId="0" fontId="2" fillId="9" borderId="25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0" fillId="9" borderId="0" xfId="0" applyFill="1"/>
    <xf numFmtId="9" fontId="2" fillId="9" borderId="26" xfId="0" applyNumberFormat="1" applyFont="1" applyFill="1" applyBorder="1" applyAlignment="1">
      <alignment vertical="top" wrapText="1"/>
    </xf>
    <xf numFmtId="0" fontId="2" fillId="9" borderId="15" xfId="0" applyFont="1" applyFill="1" applyBorder="1" applyAlignment="1">
      <alignment vertical="top" wrapText="1"/>
    </xf>
    <xf numFmtId="0" fontId="2" fillId="9" borderId="13" xfId="0" applyFont="1" applyFill="1" applyBorder="1" applyAlignment="1">
      <alignment vertical="top" wrapText="1"/>
    </xf>
    <xf numFmtId="0" fontId="2" fillId="9" borderId="18" xfId="0" applyFont="1" applyFill="1" applyBorder="1" applyAlignment="1">
      <alignment horizontal="center" vertical="top" wrapText="1"/>
    </xf>
    <xf numFmtId="0" fontId="2" fillId="9" borderId="14" xfId="0" applyFont="1" applyFill="1" applyBorder="1" applyAlignment="1">
      <alignment vertical="top" wrapText="1"/>
    </xf>
    <xf numFmtId="0" fontId="9" fillId="10" borderId="2" xfId="0" applyFont="1" applyFill="1" applyBorder="1" applyAlignment="1">
      <alignment vertical="top" wrapText="1"/>
    </xf>
    <xf numFmtId="0" fontId="2" fillId="10" borderId="11" xfId="0" applyFont="1" applyFill="1" applyBorder="1" applyAlignment="1">
      <alignment horizontal="center" vertical="top" wrapText="1"/>
    </xf>
    <xf numFmtId="164" fontId="11" fillId="10" borderId="1" xfId="0" applyNumberFormat="1" applyFont="1" applyFill="1" applyBorder="1" applyAlignment="1">
      <alignment vertical="top" wrapText="1"/>
    </xf>
    <xf numFmtId="164" fontId="4" fillId="10" borderId="1" xfId="0" applyNumberFormat="1" applyFont="1" applyFill="1" applyBorder="1" applyAlignment="1">
      <alignment horizontal="center" vertical="top"/>
    </xf>
    <xf numFmtId="164" fontId="2" fillId="10" borderId="33" xfId="0" applyNumberFormat="1" applyFont="1" applyFill="1" applyBorder="1" applyAlignment="1">
      <alignment vertical="top" wrapText="1"/>
    </xf>
    <xf numFmtId="0" fontId="2" fillId="6" borderId="2" xfId="0" applyFont="1" applyFill="1" applyBorder="1" applyAlignment="1">
      <alignment horizontal="right" vertical="top" wrapText="1"/>
    </xf>
    <xf numFmtId="9" fontId="2" fillId="6" borderId="1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vertical="top" wrapText="1"/>
    </xf>
    <xf numFmtId="9" fontId="2" fillId="9" borderId="3" xfId="0" applyNumberFormat="1" applyFont="1" applyFill="1" applyBorder="1" applyAlignment="1">
      <alignment vertical="top" wrapText="1"/>
    </xf>
    <xf numFmtId="2" fontId="2" fillId="10" borderId="1" xfId="1" applyNumberFormat="1" applyFont="1" applyFill="1" applyBorder="1" applyAlignment="1">
      <alignment vertical="top" wrapText="1"/>
    </xf>
    <xf numFmtId="2" fontId="2" fillId="10" borderId="28" xfId="1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 applyProtection="1">
      <alignment vertical="top" wrapText="1"/>
      <protection locked="0"/>
    </xf>
    <xf numFmtId="2" fontId="2" fillId="2" borderId="1" xfId="1" applyNumberFormat="1" applyFont="1" applyFill="1" applyBorder="1" applyAlignment="1" applyProtection="1">
      <alignment vertical="top" wrapText="1"/>
      <protection locked="0"/>
    </xf>
    <xf numFmtId="0" fontId="2" fillId="3" borderId="13" xfId="0" applyFont="1" applyFill="1" applyBorder="1" applyAlignment="1" applyProtection="1">
      <alignment horizontal="center" vertical="top" wrapText="1"/>
      <protection locked="0"/>
    </xf>
    <xf numFmtId="0" fontId="4" fillId="3" borderId="26" xfId="0" applyFont="1" applyFill="1" applyBorder="1" applyAlignment="1" applyProtection="1">
      <alignment horizontal="center" vertical="center"/>
      <protection locked="0"/>
    </xf>
    <xf numFmtId="10" fontId="2" fillId="0" borderId="42" xfId="1" applyNumberFormat="1" applyFont="1" applyFill="1" applyBorder="1" applyAlignment="1">
      <alignment horizontal="center" vertical="center"/>
    </xf>
    <xf numFmtId="0" fontId="13" fillId="3" borderId="33" xfId="0" applyFont="1" applyFill="1" applyBorder="1" applyAlignment="1" applyProtection="1">
      <alignment horizontal="center" vertical="top" wrapText="1"/>
      <protection locked="0"/>
    </xf>
    <xf numFmtId="0" fontId="4" fillId="3" borderId="29" xfId="0" applyFont="1" applyFill="1" applyBorder="1" applyAlignment="1" applyProtection="1">
      <alignment horizontal="center" vertical="center"/>
      <protection locked="0"/>
    </xf>
    <xf numFmtId="0" fontId="14" fillId="0" borderId="42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4" fillId="9" borderId="36" xfId="0" applyFont="1" applyFill="1" applyBorder="1" applyAlignment="1">
      <alignment horizontal="left"/>
    </xf>
    <xf numFmtId="0" fontId="4" fillId="9" borderId="37" xfId="0" applyFont="1" applyFill="1" applyBorder="1" applyAlignment="1">
      <alignment horizontal="left"/>
    </xf>
    <xf numFmtId="165" fontId="4" fillId="9" borderId="34" xfId="2" applyNumberFormat="1" applyFont="1" applyFill="1" applyBorder="1"/>
    <xf numFmtId="9" fontId="2" fillId="6" borderId="25" xfId="0" applyNumberFormat="1" applyFont="1" applyFill="1" applyBorder="1" applyAlignment="1">
      <alignment horizontal="center" vertical="top" wrapText="1"/>
    </xf>
    <xf numFmtId="164" fontId="11" fillId="6" borderId="7" xfId="0" applyNumberFormat="1" applyFont="1" applyFill="1" applyBorder="1" applyAlignment="1">
      <alignment vertical="top" wrapText="1"/>
    </xf>
    <xf numFmtId="0" fontId="2" fillId="6" borderId="3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9" fillId="7" borderId="8" xfId="0" applyFont="1" applyFill="1" applyBorder="1" applyAlignment="1">
      <alignment vertical="top" wrapText="1"/>
    </xf>
    <xf numFmtId="0" fontId="9" fillId="7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8" xfId="0" applyFont="1" applyFill="1" applyBorder="1" applyAlignment="1">
      <alignment horizontal="right" vertical="top" wrapText="1"/>
    </xf>
    <xf numFmtId="9" fontId="2" fillId="9" borderId="9" xfId="0" applyNumberFormat="1" applyFont="1" applyFill="1" applyBorder="1" applyAlignment="1">
      <alignment vertical="top" wrapText="1"/>
    </xf>
    <xf numFmtId="164" fontId="2" fillId="6" borderId="10" xfId="0" applyNumberFormat="1" applyFont="1" applyFill="1" applyBorder="1" applyAlignment="1">
      <alignment vertical="top" wrapText="1"/>
    </xf>
    <xf numFmtId="0" fontId="2" fillId="9" borderId="19" xfId="0" applyFont="1" applyFill="1" applyBorder="1" applyAlignment="1">
      <alignment horizontal="left"/>
    </xf>
    <xf numFmtId="0" fontId="2" fillId="9" borderId="17" xfId="0" applyFont="1" applyFill="1" applyBorder="1" applyAlignment="1">
      <alignment horizontal="left"/>
    </xf>
    <xf numFmtId="0" fontId="2" fillId="10" borderId="30" xfId="0" applyFont="1" applyFill="1" applyBorder="1" applyAlignment="1">
      <alignment horizontal="left" vertical="top" wrapText="1"/>
    </xf>
    <xf numFmtId="0" fontId="2" fillId="10" borderId="27" xfId="0" applyFont="1" applyFill="1" applyBorder="1" applyAlignment="1">
      <alignment horizontal="left" vertical="top" wrapText="1"/>
    </xf>
    <xf numFmtId="0" fontId="2" fillId="9" borderId="39" xfId="0" applyFont="1" applyFill="1" applyBorder="1" applyAlignment="1">
      <alignment horizontal="left"/>
    </xf>
    <xf numFmtId="0" fontId="2" fillId="9" borderId="40" xfId="0" applyFont="1" applyFill="1" applyBorder="1" applyAlignment="1">
      <alignment horizontal="left"/>
    </xf>
    <xf numFmtId="0" fontId="2" fillId="9" borderId="8" xfId="0" applyFont="1" applyFill="1" applyBorder="1" applyAlignment="1">
      <alignment horizontal="left"/>
    </xf>
    <xf numFmtId="0" fontId="2" fillId="9" borderId="11" xfId="0" applyFont="1" applyFill="1" applyBorder="1" applyAlignment="1">
      <alignment horizontal="left"/>
    </xf>
    <xf numFmtId="0" fontId="10" fillId="5" borderId="24" xfId="0" applyFont="1" applyFill="1" applyBorder="1" applyAlignment="1">
      <alignment horizontal="left" vertical="top" wrapText="1"/>
    </xf>
    <xf numFmtId="0" fontId="10" fillId="5" borderId="25" xfId="0" applyFont="1" applyFill="1" applyBorder="1" applyAlignment="1">
      <alignment horizontal="left" vertical="top" wrapText="1"/>
    </xf>
    <xf numFmtId="0" fontId="3" fillId="2" borderId="9" xfId="0" applyFont="1" applyFill="1" applyBorder="1" applyAlignment="1" applyProtection="1">
      <alignment horizontal="left" vertical="top" wrapText="1"/>
      <protection locked="0"/>
    </xf>
    <xf numFmtId="0" fontId="3" fillId="2" borderId="10" xfId="0" applyFont="1" applyFill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 applyProtection="1">
      <alignment horizontal="left" vertical="top" wrapText="1"/>
      <protection locked="0"/>
    </xf>
    <xf numFmtId="0" fontId="6" fillId="0" borderId="16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wrapText="1"/>
    </xf>
    <xf numFmtId="49" fontId="2" fillId="0" borderId="6" xfId="0" applyNumberFormat="1" applyFont="1" applyBorder="1" applyAlignment="1">
      <alignment horizontal="left" wrapText="1"/>
    </xf>
    <xf numFmtId="0" fontId="5" fillId="4" borderId="19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left"/>
    </xf>
    <xf numFmtId="0" fontId="9" fillId="7" borderId="8" xfId="0" applyFont="1" applyFill="1" applyBorder="1" applyAlignment="1">
      <alignment horizontal="left" vertical="top" wrapText="1"/>
    </xf>
    <xf numFmtId="0" fontId="9" fillId="7" borderId="10" xfId="0" applyFont="1" applyFill="1" applyBorder="1" applyAlignment="1">
      <alignment horizontal="left" vertical="top" wrapText="1"/>
    </xf>
    <xf numFmtId="0" fontId="9" fillId="7" borderId="12" xfId="0" applyFont="1" applyFill="1" applyBorder="1" applyAlignment="1">
      <alignment horizontal="left" vertical="top" wrapText="1"/>
    </xf>
    <xf numFmtId="0" fontId="2" fillId="10" borderId="8" xfId="0" applyFont="1" applyFill="1" applyBorder="1" applyAlignment="1">
      <alignment horizontal="left" vertical="top" wrapText="1"/>
    </xf>
    <xf numFmtId="0" fontId="2" fillId="10" borderId="11" xfId="0" applyFont="1" applyFill="1" applyBorder="1" applyAlignment="1">
      <alignment horizontal="left" vertical="top" wrapText="1"/>
    </xf>
  </cellXfs>
  <cellStyles count="3">
    <cellStyle name="Komma" xfId="2" builtinId="3"/>
    <cellStyle name="Normal" xfId="0" builtinId="0"/>
    <cellStyle name="Prosent" xfId="1" builtinId="5"/>
  </cellStyles>
  <dxfs count="1">
    <dxf>
      <font>
        <strike val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FF00"/>
      <color rgb="FF99FFCC"/>
      <color rgb="FF66FF33"/>
      <color rgb="FFFF00FF"/>
      <color rgb="FF93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6</xdr:row>
      <xdr:rowOff>60961</xdr:rowOff>
    </xdr:from>
    <xdr:to>
      <xdr:col>3</xdr:col>
      <xdr:colOff>106679</xdr:colOff>
      <xdr:row>9</xdr:row>
      <xdr:rowOff>53341</xdr:rowOff>
    </xdr:to>
    <xdr:sp macro="" textlink="">
      <xdr:nvSpPr>
        <xdr:cNvPr id="6" name="TekstSylinder 5">
          <a:extLst>
            <a:ext uri="{FF2B5EF4-FFF2-40B4-BE49-F238E27FC236}">
              <a16:creationId xmlns:a16="http://schemas.microsoft.com/office/drawing/2014/main" id="{EDD5749D-2A52-40C5-8C96-8EF14E3242D3}"/>
            </a:ext>
          </a:extLst>
        </xdr:cNvPr>
        <xdr:cNvSpPr txBox="1"/>
      </xdr:nvSpPr>
      <xdr:spPr>
        <a:xfrm>
          <a:off x="127000" y="1407161"/>
          <a:ext cx="3859529" cy="55753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1" i="0" u="sng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BESKRIVELSE AV UTFYLLING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: 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Gule celler skal fylles ut.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 eaLnBrk="1" fontAlgn="auto" latinLnBrk="0" hangingPunct="1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Timepriser og 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spesielle tillegg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skal oppgis i NOK ekskl. mva.</a:t>
          </a:r>
        </a:p>
      </xdr:txBody>
    </xdr:sp>
    <xdr:clientData/>
  </xdr:twoCellAnchor>
  <xdr:twoCellAnchor>
    <xdr:from>
      <xdr:col>8</xdr:col>
      <xdr:colOff>121920</xdr:colOff>
      <xdr:row>5</xdr:row>
      <xdr:rowOff>203835</xdr:rowOff>
    </xdr:from>
    <xdr:to>
      <xdr:col>15</xdr:col>
      <xdr:colOff>533400</xdr:colOff>
      <xdr:row>14</xdr:row>
      <xdr:rowOff>99060</xdr:rowOff>
    </xdr:to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F99293B2-63D3-479B-98CD-CD45E6531974}"/>
            </a:ext>
          </a:extLst>
        </xdr:cNvPr>
        <xdr:cNvSpPr txBox="1"/>
      </xdr:nvSpPr>
      <xdr:spPr>
        <a:xfrm>
          <a:off x="7824470" y="1340485"/>
          <a:ext cx="6012180" cy="17748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INDEKSREGULERING:</a:t>
          </a: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Kan gjøres av både kunde og leverandør når tidspunkt for indeksregulering er aktuelt.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 eaLnBrk="1" fontAlgn="auto" latinLnBrk="0" hangingPunct="1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Ved å fylle inn i grønne celler.</a:t>
          </a:r>
        </a:p>
        <a:p>
          <a:pPr rtl="0" eaLnBrk="1" fontAlgn="auto" latinLnBrk="0" hangingPunct="1">
            <a:lnSpc>
              <a:spcPts val="1200"/>
            </a:lnSpc>
          </a:pPr>
          <a:endParaRPr lang="nb-NO" sz="11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eaLnBrk="1" fontAlgn="auto" latinLnBrk="0" hangingPunct="1">
            <a:lnSpc>
              <a:spcPts val="1100"/>
            </a:lnSpc>
          </a:pPr>
          <a:endParaRPr lang="nb-NO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Veiledning for utfylling:</a:t>
          </a:r>
          <a:endParaRPr kumimoji="0" lang="nb-NO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- Celle E10: Poeng fra måned og år for innlevering av tilbud (t0)</a:t>
          </a: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- Celle H9:   Skriv inn årstall. Eksempelvis "2025/11" hvis prisene skal gjelde 2026</a:t>
          </a: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- Celle H10: Poeng iht. celle H9</a:t>
          </a:r>
          <a:endParaRPr kumimoji="0" lang="nb-NO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200"/>
            </a:lnSpc>
          </a:pPr>
          <a:endParaRPr lang="nb-NO" sz="1100"/>
        </a:p>
        <a:p>
          <a:pPr>
            <a:lnSpc>
              <a:spcPts val="1200"/>
            </a:lnSpc>
          </a:pPr>
          <a:r>
            <a:rPr lang="nb-NO" sz="1100"/>
            <a:t>- Cell H14: Årstallet de nye indeksregulerte prisene skal være gjeldene</a:t>
          </a:r>
        </a:p>
      </xdr:txBody>
    </xdr:sp>
    <xdr:clientData/>
  </xdr:twoCellAnchor>
  <xdr:twoCellAnchor>
    <xdr:from>
      <xdr:col>8</xdr:col>
      <xdr:colOff>121920</xdr:colOff>
      <xdr:row>15</xdr:row>
      <xdr:rowOff>45720</xdr:rowOff>
    </xdr:from>
    <xdr:to>
      <xdr:col>11</xdr:col>
      <xdr:colOff>358140</xdr:colOff>
      <xdr:row>18</xdr:row>
      <xdr:rowOff>114299</xdr:rowOff>
    </xdr:to>
    <xdr:sp macro="" textlink="">
      <xdr:nvSpPr>
        <xdr:cNvPr id="9" name="TekstSylinder 8">
          <a:extLst>
            <a:ext uri="{FF2B5EF4-FFF2-40B4-BE49-F238E27FC236}">
              <a16:creationId xmlns:a16="http://schemas.microsoft.com/office/drawing/2014/main" id="{50F333FB-DAC2-40A7-94E8-BA71A04B5201}"/>
            </a:ext>
          </a:extLst>
        </xdr:cNvPr>
        <xdr:cNvSpPr txBox="1"/>
      </xdr:nvSpPr>
      <xdr:spPr>
        <a:xfrm>
          <a:off x="7824470" y="3246120"/>
          <a:ext cx="2636520" cy="621029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fontAlgn="auto" latinLnBrk="0" hangingPunct="1">
            <a:lnSpc>
              <a:spcPts val="1100"/>
            </a:lnSpc>
          </a:pPr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Merknad - Dagtid og overtid</a:t>
          </a:r>
        </a:p>
        <a:p>
          <a:pPr rtl="0" eaLnBrk="1" fontAlgn="auto" latinLnBrk="0" hangingPunct="1">
            <a:lnSpc>
              <a:spcPts val="1100"/>
            </a:lnSpc>
          </a:pPr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Bestemmes av tariffavtale der det er relevant, ellers gjelder arbeidsmiljøloven.</a:t>
          </a:r>
        </a:p>
      </xdr:txBody>
    </xdr:sp>
    <xdr:clientData/>
  </xdr:twoCellAnchor>
  <xdr:twoCellAnchor>
    <xdr:from>
      <xdr:col>1</xdr:col>
      <xdr:colOff>19050</xdr:colOff>
      <xdr:row>6</xdr:row>
      <xdr:rowOff>60961</xdr:rowOff>
    </xdr:from>
    <xdr:to>
      <xdr:col>3</xdr:col>
      <xdr:colOff>106679</xdr:colOff>
      <xdr:row>9</xdr:row>
      <xdr:rowOff>53341</xdr:rowOff>
    </xdr:to>
    <xdr:sp macro="" textlink="">
      <xdr:nvSpPr>
        <xdr:cNvPr id="10" name="TekstSylinder 9">
          <a:extLst>
            <a:ext uri="{FF2B5EF4-FFF2-40B4-BE49-F238E27FC236}">
              <a16:creationId xmlns:a16="http://schemas.microsoft.com/office/drawing/2014/main" id="{25E559C4-E744-43FF-8169-699007A928EE}"/>
            </a:ext>
          </a:extLst>
        </xdr:cNvPr>
        <xdr:cNvSpPr txBox="1"/>
      </xdr:nvSpPr>
      <xdr:spPr>
        <a:xfrm>
          <a:off x="127000" y="1407161"/>
          <a:ext cx="3859529" cy="55753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1" i="0" u="sng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BESKRIVELSE AV UTFYLLING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: 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Gule celler skal fylles ut.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 eaLnBrk="1" fontAlgn="auto" latinLnBrk="0" hangingPunct="1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Timepriser og 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spesielle tillegg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skal oppgis i NOK ekskl. mva.</a:t>
          </a:r>
        </a:p>
      </xdr:txBody>
    </xdr:sp>
    <xdr:clientData/>
  </xdr:twoCellAnchor>
  <xdr:twoCellAnchor>
    <xdr:from>
      <xdr:col>8</xdr:col>
      <xdr:colOff>121920</xdr:colOff>
      <xdr:row>5</xdr:row>
      <xdr:rowOff>203835</xdr:rowOff>
    </xdr:from>
    <xdr:to>
      <xdr:col>15</xdr:col>
      <xdr:colOff>533400</xdr:colOff>
      <xdr:row>14</xdr:row>
      <xdr:rowOff>99060</xdr:rowOff>
    </xdr:to>
    <xdr:sp macro="" textlink="">
      <xdr:nvSpPr>
        <xdr:cNvPr id="11" name="TekstSylinder 10">
          <a:extLst>
            <a:ext uri="{FF2B5EF4-FFF2-40B4-BE49-F238E27FC236}">
              <a16:creationId xmlns:a16="http://schemas.microsoft.com/office/drawing/2014/main" id="{EE9590EB-F0DE-46ED-8264-671ED4DA357C}"/>
            </a:ext>
          </a:extLst>
        </xdr:cNvPr>
        <xdr:cNvSpPr txBox="1"/>
      </xdr:nvSpPr>
      <xdr:spPr>
        <a:xfrm>
          <a:off x="7824470" y="1340485"/>
          <a:ext cx="6012180" cy="177482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INDEKSREGULERING:</a:t>
          </a: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Kan gjøres av både kunde og leverandør når tidspunkt for indeksregulering er aktuelt.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 eaLnBrk="1" fontAlgn="auto" latinLnBrk="0" hangingPunct="1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Ved å fylle inn i grønne celler.</a:t>
          </a:r>
        </a:p>
        <a:p>
          <a:pPr rtl="0" eaLnBrk="1" fontAlgn="auto" latinLnBrk="0" hangingPunct="1">
            <a:lnSpc>
              <a:spcPts val="1200"/>
            </a:lnSpc>
          </a:pPr>
          <a:endParaRPr lang="nb-NO" sz="11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eaLnBrk="1" fontAlgn="auto" latinLnBrk="0" hangingPunct="1">
            <a:lnSpc>
              <a:spcPts val="1100"/>
            </a:lnSpc>
          </a:pPr>
          <a:endParaRPr lang="nb-NO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Veiledning for utfylling:</a:t>
          </a:r>
          <a:endParaRPr kumimoji="0" lang="nb-NO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- Celle E10: Poeng fra måned og år for innlevering av tilbud (t0)</a:t>
          </a: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- Celle H9:   Skriv inn årstall. Eksempelvis "2025/11" hvis prisene skal gjelde 2026</a:t>
          </a: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- Celle H10: Poeng iht. celle H9</a:t>
          </a:r>
          <a:endParaRPr kumimoji="0" lang="nb-NO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200"/>
            </a:lnSpc>
          </a:pPr>
          <a:endParaRPr lang="nb-NO" sz="1100"/>
        </a:p>
        <a:p>
          <a:pPr>
            <a:lnSpc>
              <a:spcPts val="1200"/>
            </a:lnSpc>
          </a:pPr>
          <a:r>
            <a:rPr lang="nb-NO" sz="1100"/>
            <a:t>- Cell H14: Årstallet de nye indeksregulerte prisene skal være gjeldene</a:t>
          </a:r>
        </a:p>
      </xdr:txBody>
    </xdr:sp>
    <xdr:clientData/>
  </xdr:twoCellAnchor>
  <xdr:twoCellAnchor>
    <xdr:from>
      <xdr:col>8</xdr:col>
      <xdr:colOff>121920</xdr:colOff>
      <xdr:row>15</xdr:row>
      <xdr:rowOff>45720</xdr:rowOff>
    </xdr:from>
    <xdr:to>
      <xdr:col>11</xdr:col>
      <xdr:colOff>358140</xdr:colOff>
      <xdr:row>18</xdr:row>
      <xdr:rowOff>114299</xdr:rowOff>
    </xdr:to>
    <xdr:sp macro="" textlink="">
      <xdr:nvSpPr>
        <xdr:cNvPr id="13" name="TekstSylinder 12">
          <a:extLst>
            <a:ext uri="{FF2B5EF4-FFF2-40B4-BE49-F238E27FC236}">
              <a16:creationId xmlns:a16="http://schemas.microsoft.com/office/drawing/2014/main" id="{1111938D-2776-4C3D-A853-BF76B202A3A6}"/>
            </a:ext>
          </a:extLst>
        </xdr:cNvPr>
        <xdr:cNvSpPr txBox="1"/>
      </xdr:nvSpPr>
      <xdr:spPr>
        <a:xfrm>
          <a:off x="7824470" y="3246120"/>
          <a:ext cx="2636520" cy="621029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fontAlgn="auto" latinLnBrk="0" hangingPunct="1">
            <a:lnSpc>
              <a:spcPts val="1100"/>
            </a:lnSpc>
          </a:pPr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Merknad - Dagtid og overtid</a:t>
          </a:r>
        </a:p>
        <a:p>
          <a:pPr rtl="0" eaLnBrk="1" fontAlgn="auto" latinLnBrk="0" hangingPunct="1">
            <a:lnSpc>
              <a:spcPts val="1100"/>
            </a:lnSpc>
          </a:pPr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Bestemmes av tariffavtale der det er relevant, ellers gjelder arbeidsmiljøloven.</a:t>
          </a:r>
        </a:p>
      </xdr:txBody>
    </xdr:sp>
    <xdr:clientData/>
  </xdr:twoCellAnchor>
  <xdr:twoCellAnchor>
    <xdr:from>
      <xdr:col>1</xdr:col>
      <xdr:colOff>19050</xdr:colOff>
      <xdr:row>6</xdr:row>
      <xdr:rowOff>60961</xdr:rowOff>
    </xdr:from>
    <xdr:to>
      <xdr:col>3</xdr:col>
      <xdr:colOff>106679</xdr:colOff>
      <xdr:row>9</xdr:row>
      <xdr:rowOff>53341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BD0731C1-AA71-4D5D-938B-597C2DB25577}"/>
            </a:ext>
          </a:extLst>
        </xdr:cNvPr>
        <xdr:cNvSpPr txBox="1"/>
      </xdr:nvSpPr>
      <xdr:spPr>
        <a:xfrm>
          <a:off x="123825" y="1407161"/>
          <a:ext cx="3856354" cy="54800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1" i="0" u="sng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BESKRIVELSE AV UTFYLLING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: 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Gule celler skal fylles ut.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 eaLnBrk="1" fontAlgn="auto" latinLnBrk="0" hangingPunct="1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Timepriser og 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spesielle tillegg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skal oppgis i NOK ekskl. mva.</a:t>
          </a:r>
        </a:p>
      </xdr:txBody>
    </xdr:sp>
    <xdr:clientData/>
  </xdr:twoCellAnchor>
  <xdr:twoCellAnchor>
    <xdr:from>
      <xdr:col>8</xdr:col>
      <xdr:colOff>121920</xdr:colOff>
      <xdr:row>5</xdr:row>
      <xdr:rowOff>203835</xdr:rowOff>
    </xdr:from>
    <xdr:to>
      <xdr:col>15</xdr:col>
      <xdr:colOff>533400</xdr:colOff>
      <xdr:row>14</xdr:row>
      <xdr:rowOff>99060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CC787F49-56A7-4B05-B8DA-8235CA0FE1C8}"/>
            </a:ext>
          </a:extLst>
        </xdr:cNvPr>
        <xdr:cNvSpPr txBox="1"/>
      </xdr:nvSpPr>
      <xdr:spPr>
        <a:xfrm>
          <a:off x="7821295" y="1334135"/>
          <a:ext cx="6009005" cy="1778000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>
            <a:lnSpc>
              <a:spcPts val="1100"/>
            </a:lnSpc>
          </a:pPr>
          <a:r>
            <a:rPr lang="nb-NO" sz="1100" b="1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INDEKSREGULERING:</a:t>
          </a:r>
          <a:endParaRPr lang="nb-NO" sz="1100" b="0" i="0" baseline="0">
            <a:solidFill>
              <a:schemeClr val="dk1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rtl="0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Kan gjøres av både kunde og leverandør når tidspunkt for indeksregulering er aktuelt.</a:t>
          </a:r>
          <a:endParaRPr lang="nb-NO">
            <a:effectLst/>
            <a:latin typeface="+mn-lt"/>
            <a:cs typeface="Arial" panose="020B0604020202020204" pitchFamily="34" charset="0"/>
          </a:endParaRPr>
        </a:p>
        <a:p>
          <a:pPr rtl="0" eaLnBrk="1" fontAlgn="auto" latinLnBrk="0" hangingPunct="1">
            <a:lnSpc>
              <a:spcPts val="1100"/>
            </a:lnSpc>
          </a:pP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- Ved å fylle inn i grønne celler.</a:t>
          </a:r>
        </a:p>
        <a:p>
          <a:pPr rtl="0" eaLnBrk="1" fontAlgn="auto" latinLnBrk="0" hangingPunct="1">
            <a:lnSpc>
              <a:spcPts val="1200"/>
            </a:lnSpc>
          </a:pPr>
          <a:endParaRPr lang="nb-NO" sz="11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rtl="0" eaLnBrk="1" fontAlgn="auto" latinLnBrk="0" hangingPunct="1">
            <a:lnSpc>
              <a:spcPts val="1100"/>
            </a:lnSpc>
          </a:pPr>
          <a:endParaRPr lang="nb-NO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Veiledning for utfylling:</a:t>
          </a:r>
          <a:endParaRPr kumimoji="0" lang="nb-NO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Arial" panose="020B0604020202020204" pitchFamily="34" charset="0"/>
          </a:endParaRP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- Celle E10: Poeng fra måned og år for innlevering av tilbud (t0)</a:t>
          </a: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- Celle H9:   Skriv inn årstall. Eksempelvis "2025/11" hvis prisene skal gjelde 2026</a:t>
          </a:r>
        </a:p>
        <a:p>
          <a:pPr marL="0" marR="0" lvl="0" indent="0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nb-NO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Arial" panose="020B0604020202020204" pitchFamily="34" charset="0"/>
            </a:rPr>
            <a:t>- Celle H10: Poeng iht. celle H9</a:t>
          </a:r>
          <a:endParaRPr kumimoji="0" lang="nb-NO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lnSpc>
              <a:spcPts val="1200"/>
            </a:lnSpc>
          </a:pPr>
          <a:endParaRPr lang="nb-NO" sz="1100"/>
        </a:p>
        <a:p>
          <a:pPr>
            <a:lnSpc>
              <a:spcPts val="1200"/>
            </a:lnSpc>
          </a:pPr>
          <a:r>
            <a:rPr lang="nb-NO" sz="1100"/>
            <a:t>- Cell H14: Årstallet de nye indeksregulerte prisene skal være gjeldene</a:t>
          </a:r>
        </a:p>
      </xdr:txBody>
    </xdr:sp>
    <xdr:clientData/>
  </xdr:twoCellAnchor>
  <xdr:twoCellAnchor>
    <xdr:from>
      <xdr:col>8</xdr:col>
      <xdr:colOff>121920</xdr:colOff>
      <xdr:row>15</xdr:row>
      <xdr:rowOff>45720</xdr:rowOff>
    </xdr:from>
    <xdr:to>
      <xdr:col>11</xdr:col>
      <xdr:colOff>358140</xdr:colOff>
      <xdr:row>18</xdr:row>
      <xdr:rowOff>114299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AB24A678-6809-41CA-9F78-827904D9973D}"/>
            </a:ext>
          </a:extLst>
        </xdr:cNvPr>
        <xdr:cNvSpPr txBox="1"/>
      </xdr:nvSpPr>
      <xdr:spPr>
        <a:xfrm>
          <a:off x="7821295" y="3239770"/>
          <a:ext cx="2630170" cy="608329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fontAlgn="auto" latinLnBrk="0" hangingPunct="1">
            <a:lnSpc>
              <a:spcPts val="1100"/>
            </a:lnSpc>
          </a:pPr>
          <a:r>
            <a:rPr lang="nb-NO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Merknad - Dagtid og overtid</a:t>
          </a:r>
        </a:p>
        <a:p>
          <a:pPr rtl="0" eaLnBrk="1" fontAlgn="auto" latinLnBrk="0" hangingPunct="1">
            <a:lnSpc>
              <a:spcPts val="1100"/>
            </a:lnSpc>
          </a:pPr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Bestemmes av tariffavtale der det er relevant, ellers gjelder arbeidsmiljøloven.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78138-D7B3-40D6-A9D9-B26877C35E6B}">
  <dimension ref="B1:K49"/>
  <sheetViews>
    <sheetView showGridLines="0" tabSelected="1" workbookViewId="0">
      <selection activeCell="B5" sqref="B5:F5"/>
    </sheetView>
  </sheetViews>
  <sheetFormatPr baseColWidth="10" defaultColWidth="11.453125" defaultRowHeight="14.5" x14ac:dyDescent="0.35"/>
  <cols>
    <col min="1" max="1" width="1.54296875" customWidth="1"/>
    <col min="2" max="2" width="45.453125" customWidth="1"/>
    <col min="3" max="3" width="8.54296875" style="14" customWidth="1"/>
    <col min="4" max="4" width="9.81640625" customWidth="1"/>
    <col min="6" max="6" width="6.453125" customWidth="1"/>
    <col min="7" max="7" width="2.54296875" customWidth="1"/>
    <col min="8" max="8" width="24.453125" customWidth="1"/>
    <col min="9" max="11" width="11.453125" style="1"/>
  </cols>
  <sheetData>
    <row r="1" spans="2:8" x14ac:dyDescent="0.35">
      <c r="C1" s="8"/>
    </row>
    <row r="2" spans="2:8" ht="15.5" x14ac:dyDescent="0.35">
      <c r="B2" s="9" t="s">
        <v>34</v>
      </c>
      <c r="C2" s="10"/>
      <c r="D2" s="11"/>
      <c r="E2" s="2"/>
      <c r="F2" s="1"/>
      <c r="H2" s="1"/>
    </row>
    <row r="3" spans="2:8" ht="28.75" customHeight="1" x14ac:dyDescent="0.35">
      <c r="B3" s="24" t="s">
        <v>35</v>
      </c>
      <c r="C3" s="10"/>
      <c r="D3" s="10"/>
      <c r="E3" s="10"/>
      <c r="F3" s="10"/>
      <c r="G3" s="10"/>
      <c r="H3" s="1"/>
    </row>
    <row r="4" spans="2:8" x14ac:dyDescent="0.35">
      <c r="B4" s="12" t="s">
        <v>0</v>
      </c>
      <c r="C4" s="10"/>
      <c r="D4" s="10"/>
      <c r="E4" s="10"/>
      <c r="F4" s="10"/>
      <c r="G4" s="10"/>
      <c r="H4" s="1"/>
    </row>
    <row r="5" spans="2:8" ht="16.5" customHeight="1" x14ac:dyDescent="0.35">
      <c r="B5" s="93"/>
      <c r="C5" s="94"/>
      <c r="D5" s="94"/>
      <c r="E5" s="94"/>
      <c r="F5" s="95"/>
      <c r="G5" s="10"/>
      <c r="H5" s="1"/>
    </row>
    <row r="6" spans="2:8" ht="16.5" customHeight="1" thickBot="1" x14ac:dyDescent="0.4">
      <c r="B6" s="25"/>
      <c r="C6" s="25"/>
      <c r="D6" s="25"/>
      <c r="E6" s="25"/>
      <c r="F6" s="25"/>
      <c r="G6" s="10"/>
      <c r="H6" s="1"/>
    </row>
    <row r="7" spans="2:8" ht="15.65" customHeight="1" thickBot="1" x14ac:dyDescent="0.4">
      <c r="B7" s="13"/>
      <c r="D7" s="6"/>
      <c r="E7" s="96" t="s">
        <v>1</v>
      </c>
      <c r="F7" s="97"/>
      <c r="G7" s="97"/>
      <c r="H7" s="98"/>
    </row>
    <row r="8" spans="2:8" x14ac:dyDescent="0.35">
      <c r="B8" s="15"/>
      <c r="D8" s="2"/>
      <c r="E8" s="99" t="s">
        <v>29</v>
      </c>
      <c r="F8" s="100"/>
      <c r="G8" s="100"/>
      <c r="H8" s="101"/>
    </row>
    <row r="9" spans="2:8" x14ac:dyDescent="0.35">
      <c r="B9" s="15"/>
      <c r="D9" s="2"/>
      <c r="E9" s="26" t="s">
        <v>2</v>
      </c>
      <c r="F9" s="1"/>
      <c r="H9" s="64" t="s">
        <v>22</v>
      </c>
    </row>
    <row r="10" spans="2:8" ht="15" customHeight="1" thickBot="1" x14ac:dyDescent="0.4">
      <c r="B10" s="15"/>
      <c r="D10" s="2"/>
      <c r="E10" s="63"/>
      <c r="F10" s="27"/>
      <c r="G10" s="28"/>
      <c r="H10" s="67"/>
    </row>
    <row r="11" spans="2:8" ht="15" customHeight="1" thickBot="1" x14ac:dyDescent="0.4">
      <c r="B11" s="15"/>
      <c r="D11" s="2"/>
      <c r="E11" s="2"/>
      <c r="F11" s="1"/>
      <c r="H11" s="68">
        <f>H10-E10</f>
        <v>0</v>
      </c>
    </row>
    <row r="12" spans="2:8" ht="24" x14ac:dyDescent="0.35">
      <c r="B12" s="102" t="s">
        <v>20</v>
      </c>
      <c r="C12" s="103"/>
      <c r="D12" s="103"/>
      <c r="E12" s="103"/>
      <c r="F12" s="104"/>
      <c r="H12" s="69" t="s">
        <v>24</v>
      </c>
    </row>
    <row r="13" spans="2:8" x14ac:dyDescent="0.35">
      <c r="B13" s="91" t="s">
        <v>3</v>
      </c>
      <c r="C13" s="92"/>
      <c r="D13" s="21"/>
      <c r="E13" s="16"/>
      <c r="F13" s="17" t="s">
        <v>4</v>
      </c>
      <c r="H13" s="65" t="e">
        <f>(H11*100)/E10/100</f>
        <v>#DIV/0!</v>
      </c>
    </row>
    <row r="14" spans="2:8" ht="18.5" x14ac:dyDescent="0.35">
      <c r="B14" s="18" t="s">
        <v>5</v>
      </c>
      <c r="C14" s="19"/>
      <c r="D14" s="4"/>
      <c r="E14" s="23" t="s">
        <v>21</v>
      </c>
      <c r="F14" s="5"/>
      <c r="H14" s="66" t="s">
        <v>23</v>
      </c>
    </row>
    <row r="15" spans="2:8" x14ac:dyDescent="0.35">
      <c r="B15" s="50" t="s">
        <v>6</v>
      </c>
      <c r="C15" s="51" t="s">
        <v>7</v>
      </c>
      <c r="D15" s="52"/>
      <c r="E15" s="61"/>
      <c r="F15" s="58">
        <v>0.03</v>
      </c>
      <c r="H15" s="54" t="e">
        <f>E15+(E15*H13)</f>
        <v>#DIV/0!</v>
      </c>
    </row>
    <row r="16" spans="2:8" x14ac:dyDescent="0.35">
      <c r="B16" s="55" t="s">
        <v>8</v>
      </c>
      <c r="C16" s="56">
        <v>0.5</v>
      </c>
      <c r="D16" s="20"/>
      <c r="E16" s="57">
        <f>E15*D33</f>
        <v>0</v>
      </c>
      <c r="F16" s="58"/>
      <c r="H16" s="29" t="e">
        <f>E16+(E16*H13)</f>
        <v>#DIV/0!</v>
      </c>
    </row>
    <row r="17" spans="2:8" x14ac:dyDescent="0.35">
      <c r="B17" s="55" t="s">
        <v>8</v>
      </c>
      <c r="C17" s="56">
        <v>1</v>
      </c>
      <c r="D17" s="20"/>
      <c r="E17" s="57">
        <f>E15*D34</f>
        <v>0</v>
      </c>
      <c r="F17" s="58"/>
      <c r="H17" s="29" t="e">
        <f>E17+(E17*H13)</f>
        <v>#DIV/0!</v>
      </c>
    </row>
    <row r="18" spans="2:8" x14ac:dyDescent="0.35">
      <c r="B18" s="50" t="s">
        <v>9</v>
      </c>
      <c r="C18" s="51" t="s">
        <v>7</v>
      </c>
      <c r="D18" s="52"/>
      <c r="E18" s="61"/>
      <c r="F18" s="58">
        <v>0.1</v>
      </c>
      <c r="H18" s="54" t="e">
        <f>E18+(E18*H13)</f>
        <v>#DIV/0!</v>
      </c>
    </row>
    <row r="19" spans="2:8" x14ac:dyDescent="0.35">
      <c r="B19" s="55" t="s">
        <v>8</v>
      </c>
      <c r="C19" s="56">
        <v>0.5</v>
      </c>
      <c r="D19" s="20"/>
      <c r="E19" s="57">
        <f>E18*D33</f>
        <v>0</v>
      </c>
      <c r="F19" s="58"/>
      <c r="H19" s="29" t="e">
        <f>E19+(E19*H13)</f>
        <v>#DIV/0!</v>
      </c>
    </row>
    <row r="20" spans="2:8" x14ac:dyDescent="0.35">
      <c r="B20" s="55" t="s">
        <v>8</v>
      </c>
      <c r="C20" s="56">
        <v>1</v>
      </c>
      <c r="D20" s="20"/>
      <c r="E20" s="57">
        <f>E18*D34</f>
        <v>0</v>
      </c>
      <c r="F20" s="58"/>
      <c r="H20" s="29" t="e">
        <f>E20+(E20*H13)</f>
        <v>#DIV/0!</v>
      </c>
    </row>
    <row r="21" spans="2:8" x14ac:dyDescent="0.35">
      <c r="B21" s="50" t="s">
        <v>10</v>
      </c>
      <c r="C21" s="51" t="s">
        <v>7</v>
      </c>
      <c r="D21" s="53" t="str">
        <f>IF(MIN(E25)*0.9&gt;=E21,"","Feil")</f>
        <v/>
      </c>
      <c r="E21" s="61"/>
      <c r="F21" s="58">
        <v>0.06</v>
      </c>
      <c r="H21" s="54" t="e">
        <f>E21+(E21*H13)</f>
        <v>#DIV/0!</v>
      </c>
    </row>
    <row r="22" spans="2:8" x14ac:dyDescent="0.35">
      <c r="B22" s="55" t="s">
        <v>8</v>
      </c>
      <c r="C22" s="56">
        <v>0.5</v>
      </c>
      <c r="D22" s="20"/>
      <c r="E22" s="57">
        <f>E21*D33</f>
        <v>0</v>
      </c>
      <c r="F22" s="58"/>
      <c r="H22" s="29" t="e">
        <f>E22+(E22*H13)</f>
        <v>#DIV/0!</v>
      </c>
    </row>
    <row r="23" spans="2:8" x14ac:dyDescent="0.35">
      <c r="B23" s="55" t="s">
        <v>8</v>
      </c>
      <c r="C23" s="56">
        <v>1</v>
      </c>
      <c r="D23" s="20"/>
      <c r="E23" s="57">
        <f>E21*D34</f>
        <v>0</v>
      </c>
      <c r="F23" s="58"/>
      <c r="H23" s="29" t="e">
        <f>E23+(E23*H13)</f>
        <v>#DIV/0!</v>
      </c>
    </row>
    <row r="24" spans="2:8" x14ac:dyDescent="0.35">
      <c r="B24" s="18" t="s">
        <v>11</v>
      </c>
      <c r="C24" s="19"/>
      <c r="D24" s="19"/>
      <c r="E24" s="23" t="s">
        <v>21</v>
      </c>
      <c r="F24" s="5"/>
      <c r="H24" s="30"/>
    </row>
    <row r="25" spans="2:8" x14ac:dyDescent="0.35">
      <c r="B25" s="50" t="s">
        <v>33</v>
      </c>
      <c r="C25" s="51" t="s">
        <v>7</v>
      </c>
      <c r="D25" s="52"/>
      <c r="E25" s="61"/>
      <c r="F25" s="58">
        <v>0.8</v>
      </c>
      <c r="H25" s="54" t="e">
        <f>E25+(E25*H13)</f>
        <v>#DIV/0!</v>
      </c>
    </row>
    <row r="26" spans="2:8" x14ac:dyDescent="0.35">
      <c r="B26" s="55" t="s">
        <v>8</v>
      </c>
      <c r="C26" s="56">
        <v>0.5</v>
      </c>
      <c r="D26" s="20"/>
      <c r="E26" s="57">
        <f>E25*0.42</f>
        <v>0</v>
      </c>
      <c r="F26" s="58"/>
      <c r="H26" s="29" t="e">
        <f>E26+(E26*H13)</f>
        <v>#DIV/0!</v>
      </c>
    </row>
    <row r="27" spans="2:8" x14ac:dyDescent="0.35">
      <c r="B27" s="55" t="s">
        <v>8</v>
      </c>
      <c r="C27" s="56">
        <v>1</v>
      </c>
      <c r="D27" s="20"/>
      <c r="E27" s="57">
        <f>E25*0.6</f>
        <v>0</v>
      </c>
      <c r="F27" s="58"/>
      <c r="H27" s="29" t="e">
        <f>E27+(E27*H13)</f>
        <v>#DIV/0!</v>
      </c>
    </row>
    <row r="28" spans="2:8" x14ac:dyDescent="0.35">
      <c r="B28" s="80"/>
      <c r="C28" s="56"/>
      <c r="D28" s="20"/>
      <c r="E28" s="57"/>
      <c r="F28" s="81"/>
      <c r="H28" s="82"/>
    </row>
    <row r="29" spans="2:8" x14ac:dyDescent="0.35">
      <c r="B29" s="77"/>
      <c r="C29" s="78"/>
      <c r="D29" s="78"/>
      <c r="E29" s="78"/>
      <c r="F29" s="78"/>
      <c r="H29" s="78"/>
    </row>
    <row r="30" spans="2:8" x14ac:dyDescent="0.35">
      <c r="B30" s="75" t="s">
        <v>32</v>
      </c>
      <c r="C30" s="73"/>
      <c r="D30" s="74"/>
      <c r="E30" s="76"/>
      <c r="F30" s="45">
        <v>0.01</v>
      </c>
      <c r="H30" s="79" t="e">
        <f>E30+(E30*H13)</f>
        <v>#DIV/0!</v>
      </c>
    </row>
    <row r="31" spans="2:8" x14ac:dyDescent="0.35">
      <c r="B31" s="41" t="s">
        <v>12</v>
      </c>
      <c r="C31" s="42"/>
      <c r="D31" s="43"/>
      <c r="E31" s="44"/>
      <c r="F31" s="45">
        <f>SUM(F15:F30)</f>
        <v>1</v>
      </c>
      <c r="H31" s="1"/>
    </row>
    <row r="32" spans="2:8" ht="14.5" customHeight="1" thickBot="1" x14ac:dyDescent="0.4">
      <c r="B32" s="47" t="s">
        <v>13</v>
      </c>
      <c r="C32" s="48"/>
      <c r="D32" s="49"/>
      <c r="E32" s="7">
        <f>(E15*F15)+(E18*F18)+(E21*F21)+(E25*F25)+(F30*E30)</f>
        <v>0</v>
      </c>
      <c r="F32" s="46"/>
      <c r="H32" s="1"/>
    </row>
    <row r="33" spans="2:8" x14ac:dyDescent="0.35">
      <c r="B33" s="105" t="s">
        <v>14</v>
      </c>
      <c r="C33" s="90"/>
      <c r="D33" s="40">
        <v>0.42</v>
      </c>
      <c r="E33" s="1"/>
      <c r="F33" s="1"/>
      <c r="H33" s="1"/>
    </row>
    <row r="34" spans="2:8" ht="38.25" customHeight="1" x14ac:dyDescent="0.35">
      <c r="B34" s="105" t="s">
        <v>15</v>
      </c>
      <c r="C34" s="90"/>
      <c r="D34" s="40">
        <v>0.6</v>
      </c>
      <c r="E34" s="1"/>
      <c r="F34" s="1"/>
      <c r="H34" s="1"/>
    </row>
    <row r="35" spans="2:8" ht="15" thickBot="1" x14ac:dyDescent="0.4">
      <c r="B35" s="1"/>
      <c r="C35" s="3"/>
      <c r="D35" s="1"/>
      <c r="E35" s="1"/>
      <c r="F35" s="1"/>
      <c r="H35" s="1"/>
    </row>
    <row r="36" spans="2:8" ht="15.5" x14ac:dyDescent="0.35">
      <c r="B36" s="102" t="s">
        <v>25</v>
      </c>
      <c r="C36" s="103"/>
      <c r="D36" s="103"/>
      <c r="E36" s="104"/>
      <c r="F36" s="1"/>
      <c r="H36" s="1"/>
    </row>
    <row r="37" spans="2:8" ht="24" x14ac:dyDescent="0.35">
      <c r="B37" s="91" t="s">
        <v>3</v>
      </c>
      <c r="C37" s="92"/>
      <c r="D37" s="16" t="s">
        <v>16</v>
      </c>
      <c r="E37" s="17" t="s">
        <v>4</v>
      </c>
      <c r="F37" s="1"/>
      <c r="H37" s="1"/>
    </row>
    <row r="38" spans="2:8" x14ac:dyDescent="0.35">
      <c r="B38" s="106" t="s">
        <v>17</v>
      </c>
      <c r="C38" s="107"/>
      <c r="D38" s="107"/>
      <c r="E38" s="108"/>
      <c r="F38" s="1"/>
      <c r="H38" s="1"/>
    </row>
    <row r="39" spans="2:8" x14ac:dyDescent="0.35">
      <c r="B39" s="109" t="s">
        <v>18</v>
      </c>
      <c r="C39" s="110"/>
      <c r="D39" s="62"/>
      <c r="E39" s="38">
        <v>1</v>
      </c>
      <c r="F39" s="1"/>
      <c r="H39" s="1"/>
    </row>
    <row r="40" spans="2:8" x14ac:dyDescent="0.35">
      <c r="B40" s="106" t="s">
        <v>19</v>
      </c>
      <c r="C40" s="107"/>
      <c r="D40" s="107"/>
      <c r="E40" s="108"/>
      <c r="F40" s="1"/>
      <c r="H40" s="1"/>
    </row>
    <row r="41" spans="2:8" ht="24" customHeight="1" x14ac:dyDescent="0.35">
      <c r="B41" s="109" t="s">
        <v>31</v>
      </c>
      <c r="C41" s="110"/>
      <c r="D41" s="59">
        <f>D39</f>
        <v>0</v>
      </c>
      <c r="E41" s="38"/>
      <c r="F41" s="1"/>
      <c r="H41" s="1"/>
    </row>
    <row r="42" spans="2:8" ht="25.5" customHeight="1" thickBot="1" x14ac:dyDescent="0.4">
      <c r="B42" s="85" t="s">
        <v>30</v>
      </c>
      <c r="C42" s="86"/>
      <c r="D42" s="60">
        <f>D39*0.4</f>
        <v>0</v>
      </c>
      <c r="E42" s="39"/>
      <c r="F42" s="1"/>
      <c r="H42" s="1"/>
    </row>
    <row r="43" spans="2:8" x14ac:dyDescent="0.35">
      <c r="B43" s="83" t="s">
        <v>12</v>
      </c>
      <c r="C43" s="84"/>
      <c r="D43" s="33"/>
      <c r="E43" s="34">
        <f>SUM(E39+E41+E42)</f>
        <v>1</v>
      </c>
      <c r="F43" s="1"/>
      <c r="G43" s="1"/>
      <c r="H43" s="1"/>
    </row>
    <row r="44" spans="2:8" ht="30" customHeight="1" x14ac:dyDescent="0.35">
      <c r="B44" s="70" t="s">
        <v>26</v>
      </c>
      <c r="C44" s="71"/>
      <c r="D44" s="72">
        <v>500000</v>
      </c>
      <c r="E44" s="35"/>
      <c r="F44" s="1"/>
      <c r="G44" s="1"/>
      <c r="H44" s="1"/>
    </row>
    <row r="45" spans="2:8" s="1" customFormat="1" ht="15" customHeight="1" x14ac:dyDescent="0.35">
      <c r="B45" s="89" t="s">
        <v>27</v>
      </c>
      <c r="C45" s="90"/>
      <c r="D45" s="31">
        <f>D39</f>
        <v>0</v>
      </c>
      <c r="E45" s="36"/>
      <c r="F45"/>
      <c r="G45"/>
      <c r="H45"/>
    </row>
    <row r="46" spans="2:8" s="1" customFormat="1" ht="15.75" customHeight="1" thickBot="1" x14ac:dyDescent="0.4">
      <c r="B46" s="87" t="s">
        <v>28</v>
      </c>
      <c r="C46" s="88"/>
      <c r="D46" s="32">
        <f>D44+(D44/100*D45)</f>
        <v>500000</v>
      </c>
      <c r="E46" s="37"/>
      <c r="F46"/>
      <c r="G46"/>
      <c r="H46"/>
    </row>
    <row r="47" spans="2:8" x14ac:dyDescent="0.35">
      <c r="B47" s="22"/>
      <c r="E47" s="22"/>
    </row>
    <row r="49" spans="3:3" x14ac:dyDescent="0.35">
      <c r="C49"/>
    </row>
  </sheetData>
  <mergeCells count="17">
    <mergeCell ref="B33:C33"/>
    <mergeCell ref="B34:C34"/>
    <mergeCell ref="B36:E36"/>
    <mergeCell ref="B38:E38"/>
    <mergeCell ref="B39:C39"/>
    <mergeCell ref="B5:F5"/>
    <mergeCell ref="E7:H7"/>
    <mergeCell ref="E8:H8"/>
    <mergeCell ref="B12:F12"/>
    <mergeCell ref="B13:C13"/>
    <mergeCell ref="B43:C43"/>
    <mergeCell ref="B42:C42"/>
    <mergeCell ref="B46:C46"/>
    <mergeCell ref="B45:C45"/>
    <mergeCell ref="B37:C37"/>
    <mergeCell ref="B40:E40"/>
    <mergeCell ref="B41:C41"/>
  </mergeCells>
  <conditionalFormatting sqref="D21">
    <cfRule type="containsText" dxfId="0" priority="1" operator="containsText" text="Feil">
      <formula>NOT(ISERROR(SEARCH("Feil",D21)))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FF638B86203543A97F904B960A738D" ma:contentTypeVersion="3" ma:contentTypeDescription="Opprett et nytt dokument." ma:contentTypeScope="" ma:versionID="c277602279e72ea23b0280e7fcd8a2aa">
  <xsd:schema xmlns:xsd="http://www.w3.org/2001/XMLSchema" xmlns:xs="http://www.w3.org/2001/XMLSchema" xmlns:p="http://schemas.microsoft.com/office/2006/metadata/properties" xmlns:ns2="d9e258d2-ab4a-4e54-bb03-74378d2d1d51" targetNamespace="http://schemas.microsoft.com/office/2006/metadata/properties" ma:root="true" ma:fieldsID="a80faa37e0a0db254ef738e91ea39ecd" ns2:_="">
    <xsd:import namespace="d9e258d2-ab4a-4e54-bb03-74378d2d1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258d2-ab4a-4e54-bb03-74378d2d1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6DA064-65B9-4E43-BBD2-F33B12E180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1ECC04-108E-43C4-B521-696C119864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e258d2-ab4a-4e54-bb03-74378d2d1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3BB36-845C-4FB6-9CDE-D905DB8715D4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d9e258d2-ab4a-4e54-bb03-74378d2d1d51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5b906c1f-19d2-4ac1-bea8-1ddf524e35b3}" enabled="1" method="Standard" siteId="{7f8e4cf0-71fb-489c-a336-3f9252a6390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SI Tynset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2019-04-12T10:07:26Z</dcterms:created>
  <dcterms:modified xsi:type="dcterms:W3CDTF">2026-09-01T08:15:31Z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0x0101002DFF638B86203543A97F904B960A738D</vt:lpwstr>
  </property>
  <property fmtid="{D5CDD505-2E9C-101B-9397-08002B2CF9AE}" pid="3" name="MediaServiceImageTags">
    <vt:lpwstr/>
  </property>
  <property fmtid="{D5CDD505-2E9C-101B-9397-08002B2CF9AE}" pid="4" name="SHICategory">
    <vt:lpwstr/>
  </property>
  <property fmtid="{D5CDD505-2E9C-101B-9397-08002B2CF9AE}" pid="5" name="c706b671796746379fc435e5ab8acaf9">
    <vt:lpwstr>Kladd|b4b6a614-00e1-4169-90bb-f9dbedae6a98</vt:lpwstr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f692c5fbbf584dd1b4cdb2fc07ec6741">
    <vt:lpwstr/>
  </property>
  <property fmtid="{D5CDD505-2E9C-101B-9397-08002B2CF9AE}" pid="11" name="SHIArchiveKey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TaxCatchAll">
    <vt:lpwstr>1;#Kladd|b4b6a614-00e1-4169-90bb-f9dbedae6a98</vt:lpwstr>
  </property>
  <property fmtid="{D5CDD505-2E9C-101B-9397-08002B2CF9AE}" pid="16" name="SHIStatus">
    <vt:lpwstr>1;#Kladd|b4b6a614-00e1-4169-90bb-f9dbedae6a98</vt:lpwstr>
  </property>
</Properties>
</file>