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saf\Desktop\Malertjenester\"/>
    </mc:Choice>
  </mc:AlternateContent>
  <xr:revisionPtr revIDLastSave="0" documentId="8_{9A6BBE80-592B-46BD-9A42-CC44420B602D}" xr6:coauthVersionLast="47" xr6:coauthVersionMax="47" xr10:uidLastSave="{00000000-0000-0000-0000-000000000000}"/>
  <bookViews>
    <workbookView xWindow="42210" yWindow="1980" windowWidth="25815" windowHeight="16170" xr2:uid="{A3C0B478-945C-4755-90FB-EA5C4B4063CD}"/>
  </bookViews>
  <sheets>
    <sheet name="Forside" sheetId="2" r:id="rId1"/>
    <sheet name="Veiledning" sheetId="3" r:id="rId2"/>
    <sheet name="Omfang" sheetId="7" r:id="rId3"/>
    <sheet name="Delkont 1 Drammen" sheetId="5" r:id="rId4"/>
    <sheet name="Delkont 2 Kongsberg " sheetId="9" r:id="rId5"/>
    <sheet name="Delkont 3 Asker og Bærum" sheetId="10" r:id="rId6"/>
    <sheet name="Delkon 4 Ringerike Hallingsdal" sheetId="11" r:id="rId7"/>
  </sheets>
  <definedNames>
    <definedName name="_ftnref1" localSheetId="6">'Delkon 4 Ringerike Hallingsdal'!#REF!</definedName>
    <definedName name="_ftnref1" localSheetId="3">'Delkont 1 Drammen'!#REF!</definedName>
    <definedName name="_ftnref1" localSheetId="4">'Delkont 2 Kongsberg '!#REF!</definedName>
    <definedName name="_ftnref1" localSheetId="5">'Delkont 3 Asker og Bærum'!#REF!</definedName>
    <definedName name="_ftnref2" localSheetId="6">'Delkon 4 Ringerike Hallingsdal'!#REF!</definedName>
    <definedName name="_ftnref2" localSheetId="3">'Delkont 1 Drammen'!#REF!</definedName>
    <definedName name="_ftnref2" localSheetId="4">'Delkont 2 Kongsberg '!#REF!</definedName>
    <definedName name="_ftnref2" localSheetId="5">'Delkont 3 Asker og Bærum'!#REF!</definedName>
    <definedName name="_Toc304455793" localSheetId="0">Forside!#REF!</definedName>
    <definedName name="_Toc304455793" localSheetId="2">Omfang!#REF!</definedName>
    <definedName name="_Toc304455793" localSheetId="1">Veiledning!#REF!</definedName>
    <definedName name="_Toc304455794" localSheetId="2">Omfang!#REF!</definedName>
    <definedName name="_Toc304455794" localSheetId="1">Veiledning!#REF!</definedName>
    <definedName name="_Toc304455795" localSheetId="0">Forside!#REF!</definedName>
    <definedName name="_Toc304455795" localSheetId="2">Omfang!#REF!</definedName>
    <definedName name="_Toc304455795" localSheetId="1">Veiledning!#REF!</definedName>
    <definedName name="_Toc444763954" localSheetId="2">Omfang!#REF!</definedName>
    <definedName name="_Toc444763954" localSheetId="1">Veiledning!#REF!</definedName>
    <definedName name="Delkontrakt_1" localSheetId="6">'Delkon 4 Ringerike Hallingsdal'!$B$6</definedName>
    <definedName name="Delkontrakt_1" localSheetId="4">'Delkont 2 Kongsberg '!$B$6</definedName>
    <definedName name="Delkontrakt_1" localSheetId="5">'Delkont 3 Asker og Bærum'!$B$6</definedName>
    <definedName name="Delkontrakt_1">'Delkont 1 Drammen'!$B$6</definedName>
    <definedName name="Delkontrakt_10" localSheetId="6">'Delkon 4 Ringerike Hallingsdal'!#REF!</definedName>
    <definedName name="Delkontrakt_10" localSheetId="4">'Delkont 2 Kongsberg '!#REF!</definedName>
    <definedName name="Delkontrakt_10" localSheetId="5">'Delkont 3 Asker og Bærum'!#REF!</definedName>
    <definedName name="Delkontrakt_10">'Delkont 1 Drammen'!#REF!</definedName>
    <definedName name="Delkontrakt_2" localSheetId="6">'Delkon 4 Ringerike Hallingsdal'!#REF!</definedName>
    <definedName name="Delkontrakt_2" localSheetId="4">'Delkont 2 Kongsberg '!#REF!</definedName>
    <definedName name="Delkontrakt_2" localSheetId="5">'Delkont 3 Asker og Bærum'!#REF!</definedName>
    <definedName name="Delkontrakt_2">'Delkont 1 Drammen'!#REF!</definedName>
    <definedName name="Delkontrakt_3" localSheetId="6">'Delkon 4 Ringerike Hallingsdal'!#REF!</definedName>
    <definedName name="Delkontrakt_3" localSheetId="4">'Delkont 2 Kongsberg '!#REF!</definedName>
    <definedName name="Delkontrakt_3" localSheetId="5">'Delkont 3 Asker og Bærum'!#REF!</definedName>
    <definedName name="Delkontrakt_3">'Delkont 1 Drammen'!#REF!</definedName>
    <definedName name="Delkontrakt_4" localSheetId="6">'Delkon 4 Ringerike Hallingsdal'!#REF!</definedName>
    <definedName name="Delkontrakt_4" localSheetId="4">'Delkont 2 Kongsberg '!#REF!</definedName>
    <definedName name="Delkontrakt_4" localSheetId="5">'Delkont 3 Asker og Bærum'!#REF!</definedName>
    <definedName name="Delkontrakt_4">'Delkont 1 Drammen'!#REF!</definedName>
    <definedName name="Delkontrakt_5" localSheetId="6">'Delkon 4 Ringerike Hallingsdal'!#REF!</definedName>
    <definedName name="Delkontrakt_5" localSheetId="4">'Delkont 2 Kongsberg '!#REF!</definedName>
    <definedName name="Delkontrakt_5" localSheetId="5">'Delkont 3 Asker og Bærum'!#REF!</definedName>
    <definedName name="Delkontrakt_5">'Delkont 1 Drammen'!#REF!</definedName>
    <definedName name="Delkontrakt_6" localSheetId="6">'Delkon 4 Ringerike Hallingsdal'!#REF!</definedName>
    <definedName name="Delkontrakt_6" localSheetId="4">'Delkont 2 Kongsberg '!#REF!</definedName>
    <definedName name="Delkontrakt_6" localSheetId="5">'Delkont 3 Asker og Bærum'!#REF!</definedName>
    <definedName name="Delkontrakt_6">'Delkont 1 Drammen'!#REF!</definedName>
    <definedName name="Delkontrakt_7" localSheetId="6">'Delkon 4 Ringerike Hallingsdal'!#REF!</definedName>
    <definedName name="Delkontrakt_7" localSheetId="4">'Delkont 2 Kongsberg '!#REF!</definedName>
    <definedName name="Delkontrakt_7" localSheetId="5">'Delkont 3 Asker og Bærum'!#REF!</definedName>
    <definedName name="Delkontrakt_7">'Delkont 1 Drammen'!#REF!</definedName>
    <definedName name="Delkontrakt_8" localSheetId="6">'Delkon 4 Ringerike Hallingsdal'!#REF!</definedName>
    <definedName name="Delkontrakt_8" localSheetId="4">'Delkont 2 Kongsberg '!#REF!</definedName>
    <definedName name="Delkontrakt_8" localSheetId="5">'Delkont 3 Asker og Bærum'!#REF!</definedName>
    <definedName name="Delkontrakt_8">'Delkont 1 Drammen'!#REF!</definedName>
    <definedName name="Delkontrakt_9" localSheetId="6">'Delkon 4 Ringerike Hallingsdal'!#REF!</definedName>
    <definedName name="Delkontrakt_9" localSheetId="4">'Delkont 2 Kongsberg '!#REF!</definedName>
    <definedName name="Delkontrakt_9" localSheetId="5">'Delkont 3 Asker og Bærum'!#REF!</definedName>
    <definedName name="Delkontrakt_9">'Delkont 1 Drammen'!#REF!</definedName>
    <definedName name="_xlnm.Print_Area" localSheetId="0">Forside!$A$1:$E$45</definedName>
    <definedName name="_xlnm.Print_Area" localSheetId="2">Omfang!$A$1:$D$10</definedName>
    <definedName name="_xlnm.Print_Area" localSheetId="1">Veiledning!$A$1:$D$14</definedName>
    <definedName name="_xlnm.Print_Titles" localSheetId="6">'Delkon 4 Ringerike Hallingsdal'!$1:$5</definedName>
    <definedName name="_xlnm.Print_Titles" localSheetId="3">'Delkont 1 Drammen'!$1:$5</definedName>
    <definedName name="_xlnm.Print_Titles" localSheetId="4">'Delkont 2 Kongsberg '!$1:$5</definedName>
    <definedName name="_xlnm.Print_Titles" localSheetId="5">'Delkont 3 Asker og Bærum'!$1:$5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G37" i="11"/>
  <c r="G36" i="11"/>
  <c r="G37" i="10"/>
  <c r="G36" i="10"/>
  <c r="G37" i="9"/>
  <c r="G36" i="9"/>
  <c r="G37" i="5" l="1"/>
  <c r="G36" i="5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8" i="11"/>
  <c r="G8" i="10"/>
  <c r="G3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8" i="9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8" i="5"/>
  <c r="G32" i="11" l="1"/>
  <c r="G32" i="10"/>
  <c r="G44" i="10" s="1"/>
  <c r="G32" i="9"/>
  <c r="C6" i="11"/>
  <c r="C6" i="10"/>
  <c r="C6" i="9"/>
  <c r="C6" i="5"/>
  <c r="G44" i="9" l="1"/>
  <c r="G38" i="9"/>
  <c r="G38" i="5"/>
  <c r="G44" i="5" s="1"/>
  <c r="G38" i="11"/>
  <c r="G44" i="11" s="1"/>
</calcChain>
</file>

<file path=xl/sharedStrings.xml><?xml version="1.0" encoding="utf-8"?>
<sst xmlns="http://schemas.openxmlformats.org/spreadsheetml/2006/main" count="241" uniqueCount="57">
  <si>
    <t xml:space="preserve">2023/16441 </t>
  </si>
  <si>
    <t>Bilag 1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</si>
  <si>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</si>
  <si>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</si>
  <si>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</si>
  <si>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</si>
  <si>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</si>
  <si>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</si>
  <si>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</si>
  <si>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Oppdragsgivers bekrivelse (anbudslinjenavn)</t>
  </si>
  <si>
    <t>Oppdragsgivers beskrivelse av varen/produktet som ønskes tilbudt.</t>
  </si>
  <si>
    <t>Ev.supplerende informasjon/kommentar</t>
  </si>
  <si>
    <t xml:space="preserve">Estimert antall timer til evaluering </t>
  </si>
  <si>
    <t>Det antall / den mengde som oppdragsgiver legger til grunn ved evaluering av tilbudene. Oppgitt verdi kan være basert på statistikk (fra kunde eller leverandør), hva kunden forventer/antar vil bli kjøpt eller et tilfeldig valgt antall.</t>
  </si>
  <si>
    <t>Tilbudt pris pr time</t>
  </si>
  <si>
    <t xml:space="preserve">Tilbyder legger inn pris pr. time. </t>
  </si>
  <si>
    <t>Totalsum pr. år</t>
  </si>
  <si>
    <t>Totalsum per år beregnes automatisk når tilbyderen legger inn tilbudt timepris.</t>
  </si>
  <si>
    <t>Påslag på netto prisliste i prosent(%)</t>
  </si>
  <si>
    <t>Fylles ut av tilbyder. Tilbyder oppgir tilbudt rabatt i prosent (%).</t>
  </si>
  <si>
    <t>OMFANG</t>
  </si>
  <si>
    <t>Oversikt over delkontrakter</t>
  </si>
  <si>
    <t>Delkontrakt</t>
  </si>
  <si>
    <t>Beskrivelse</t>
  </si>
  <si>
    <t>Delkontrakt 1</t>
  </si>
  <si>
    <t>Delkontrakt 2</t>
  </si>
  <si>
    <t>Delkontrakt 3</t>
  </si>
  <si>
    <t>Delkontrakt 4</t>
  </si>
  <si>
    <t>Tilbyderens navn:</t>
  </si>
  <si>
    <t>Stillingstype</t>
  </si>
  <si>
    <t>Prisene som oppgis skal være inklusive alle kostnader. Oppgitt pris skal dekke alle kostnader knyttet til fremmøte på lokasjonen.</t>
  </si>
  <si>
    <t xml:space="preserve">Prosjektleder </t>
  </si>
  <si>
    <t>Arbeidstid man-fred kl. 07:00-15:00</t>
  </si>
  <si>
    <t xml:space="preserve">Arbeidstid kveld man-fre kl.15:00-21:00 </t>
  </si>
  <si>
    <t>Arbeidstid helg lør kl 00:00-søn kl 23:59</t>
  </si>
  <si>
    <t xml:space="preserve">Arbeidstid helligdager </t>
  </si>
  <si>
    <t>Maler-/byggetapetserer med fagbrev</t>
  </si>
  <si>
    <t>Gulvlegger med fagbrev</t>
  </si>
  <si>
    <t>Hjelpearbeider uten fagbrev</t>
  </si>
  <si>
    <t>Lærling</t>
  </si>
  <si>
    <t>Totaltsum for stillingstype pr/år</t>
  </si>
  <si>
    <t>Påslag for materiell, utstyrsleie og generelle omkostninger</t>
  </si>
  <si>
    <t>Estimert antall forbruk til evaluering</t>
  </si>
  <si>
    <t xml:space="preserve">Totalsum pr.år </t>
  </si>
  <si>
    <t>Påslag på nettofakturan materiell</t>
  </si>
  <si>
    <t>Gjelder uavhengig av om tjenestene leveres av hovedleverandør eller underleverandør</t>
  </si>
  <si>
    <t xml:space="preserve">Generell påslag </t>
  </si>
  <si>
    <t xml:space="preserve">balnt annet for ekstern leie av utstyr </t>
  </si>
  <si>
    <t>Totaltsum påslag</t>
  </si>
  <si>
    <t>Totalsum for evaluering</t>
  </si>
  <si>
    <t xml:space="preserve">Estimert antall forbruk </t>
  </si>
  <si>
    <t>Arbeidende Formann/ arbeidende Bas</t>
  </si>
  <si>
    <t>Maler- og byggtapetserertjenester til Vestre Viken HF</t>
  </si>
  <si>
    <t xml:space="preserve">Maler- og byggtapetserertjenester Drammen </t>
  </si>
  <si>
    <t xml:space="preserve">Maler- og byggtapetserertjenester  Kongsberg </t>
  </si>
  <si>
    <t xml:space="preserve">Maler- og byggtapetserertjenester Asker og Bærum </t>
  </si>
  <si>
    <t xml:space="preserve">Maler- og byggtapetserertjenester Ringerike inkludert Hallingdal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</si>
</sst>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/>
      <diagonal/>
    </border>
    <border>
      <left/>
      <right style="thin">
        <color theme="4" tint="0.59999389629810485"/>
      </right>
      <top style="thin">
        <color theme="4" tint="0.59999389629810485"/>
      </top>
      <bottom/>
      <diagonal/>
    </border>
    <border>
      <left style="thin">
        <color theme="4" tint="0.59999389629810485"/>
      </left>
      <right/>
      <top/>
      <bottom/>
      <diagonal/>
    </border>
    <border>
      <left/>
      <right style="thin">
        <color theme="4" tint="0.59999389629810485"/>
      </right>
      <top/>
      <bottom/>
      <diagonal/>
    </border>
    <border>
      <left style="thin">
        <color theme="4" tint="0.59999389629810485"/>
      </left>
      <right/>
      <top/>
      <bottom style="thin">
        <color theme="4" tint="0.59999389629810485"/>
      </bottom>
      <diagonal/>
    </border>
    <border>
      <left/>
      <right style="thin">
        <color theme="4" tint="0.59999389629810485"/>
      </right>
      <top/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 style="thin">
        <color theme="4" tint="0.59999389629810485"/>
      </left>
      <right/>
      <top style="thin">
        <color theme="4" tint="0.59999389629810485"/>
      </top>
      <bottom style="thin">
        <color theme="4" tint="0.59999389629810485"/>
      </bottom>
      <diagonal/>
    </border>
    <border>
      <left/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1">
    <xf numFmtId="0" fontId="0" fillId="0" borderId="0"/>
    <xf numFmtId="0" fontId="1" fillId="2" borderId="0"/>
    <xf numFmtId="0" fontId="5" fillId="0" borderId="0" applyNumberFormat="0" applyFill="0" applyBorder="0" applyAlignment="0" applyProtection="0"/>
    <xf numFmtId="0" fontId="8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11" fillId="0" borderId="0" applyNumberFormat="0" applyFill="0" applyBorder="0" applyAlignment="0" applyProtection="0"/>
    <xf numFmtId="0" fontId="4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2" applyFill="1"/>
    <xf numFmtId="0" fontId="6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8" fillId="4" borderId="0" xfId="3" applyBorder="1" applyAlignment="1"/>
    <xf numFmtId="0" fontId="1" fillId="6" borderId="0" xfId="5"/>
    <xf numFmtId="0" fontId="1" fillId="5" borderId="2" xfId="4" applyBorder="1" applyAlignment="1">
      <alignment horizontal="left" vertical="top" wrapText="1"/>
    </xf>
    <xf numFmtId="0" fontId="9" fillId="5" borderId="2" xfId="4" applyFont="1" applyBorder="1" applyAlignment="1">
      <alignment horizontal="left" vertical="top" wrapText="1"/>
    </xf>
    <xf numFmtId="0" fontId="0" fillId="5" borderId="2" xfId="4" applyFont="1" applyBorder="1" applyAlignment="1">
      <alignment horizontal="left" vertical="top" wrapText="1"/>
    </xf>
    <xf numFmtId="0" fontId="2" fillId="2" borderId="0" xfId="1" applyFont="1" applyAlignment="1">
      <alignment horizontal="left" vertical="top" wrapText="1"/>
    </xf>
    <xf numFmtId="0" fontId="4" fillId="7" borderId="0" xfId="7"/>
    <xf numFmtId="0" fontId="8" fillId="4" borderId="0" xfId="3" applyBorder="1" applyAlignment="1">
      <alignment wrapText="1"/>
    </xf>
    <xf numFmtId="0" fontId="4" fillId="7" borderId="0" xfId="7" applyAlignment="1">
      <alignment wrapText="1"/>
    </xf>
    <xf numFmtId="0" fontId="1" fillId="5" borderId="2" xfId="4" applyBorder="1" applyAlignment="1">
      <alignment wrapText="1"/>
    </xf>
    <xf numFmtId="0" fontId="3" fillId="6" borderId="0" xfId="5" applyFont="1"/>
    <xf numFmtId="0" fontId="8" fillId="4" borderId="0" xfId="3" applyBorder="1" applyAlignment="1">
      <alignment horizontal="center" wrapText="1"/>
    </xf>
    <xf numFmtId="0" fontId="3" fillId="6" borderId="0" xfId="5" applyFont="1" applyAlignment="1">
      <alignment horizontal="right"/>
    </xf>
    <xf numFmtId="49" fontId="1" fillId="3" borderId="0" xfId="1" applyNumberFormat="1" applyFill="1"/>
    <xf numFmtId="49" fontId="1" fillId="2" borderId="0" xfId="1" applyNumberFormat="1"/>
    <xf numFmtId="49" fontId="8" fillId="4" borderId="0" xfId="3" applyNumberFormat="1" applyBorder="1" applyAlignment="1"/>
    <xf numFmtId="49" fontId="1" fillId="6" borderId="0" xfId="5" applyNumberFormat="1"/>
    <xf numFmtId="0" fontId="11" fillId="5" borderId="2" xfId="6" applyFill="1" applyBorder="1" applyAlignment="1">
      <alignment horizontal="left" vertical="top" wrapText="1"/>
    </xf>
    <xf numFmtId="0" fontId="8" fillId="4" borderId="0" xfId="3" applyBorder="1" applyAlignment="1">
      <alignment horizontal="left" vertical="top" wrapText="1"/>
    </xf>
    <xf numFmtId="0" fontId="0" fillId="5" borderId="2" xfId="4" applyFont="1" applyBorder="1" applyAlignment="1">
      <alignment wrapText="1"/>
    </xf>
    <xf numFmtId="0" fontId="0" fillId="2" borderId="0" xfId="1" applyFont="1" applyAlignment="1">
      <alignment wrapText="1"/>
    </xf>
    <xf numFmtId="0" fontId="7" fillId="3" borderId="0" xfId="1" applyFont="1" applyFill="1" applyAlignment="1">
      <alignment horizontal="left" vertical="top" wrapText="1"/>
    </xf>
    <xf numFmtId="3" fontId="1" fillId="5" borderId="2" xfId="4" applyNumberFormat="1" applyBorder="1" applyAlignment="1">
      <alignment wrapText="1"/>
    </xf>
    <xf numFmtId="43" fontId="3" fillId="6" borderId="0" xfId="10" applyFont="1" applyFill="1"/>
    <xf numFmtId="0" fontId="14" fillId="3" borderId="0" xfId="1" applyFont="1" applyFill="1"/>
    <xf numFmtId="43" fontId="1" fillId="2" borderId="0" xfId="1" applyNumberFormat="1"/>
    <xf numFmtId="0" fontId="1" fillId="8" borderId="2" xfId="4" applyFill="1" applyBorder="1" applyAlignment="1">
      <alignment wrapText="1"/>
    </xf>
    <xf numFmtId="0" fontId="3" fillId="6" borderId="0" xfId="5" applyFont="1" applyAlignment="1">
      <alignment wrapText="1"/>
    </xf>
    <xf numFmtId="0" fontId="3" fillId="6" borderId="0" xfId="5" applyFont="1" applyAlignment="1">
      <alignment vertical="top" wrapText="1"/>
    </xf>
    <xf numFmtId="49" fontId="15" fillId="7" borderId="0" xfId="7" applyNumberFormat="1" applyFont="1"/>
    <xf numFmtId="0" fontId="15" fillId="7" borderId="0" xfId="7" applyFont="1" applyAlignment="1">
      <alignment wrapText="1"/>
    </xf>
    <xf numFmtId="10" fontId="1" fillId="8" borderId="2" xfId="4" applyNumberFormat="1" applyFill="1" applyBorder="1" applyAlignment="1">
      <alignment wrapText="1"/>
    </xf>
    <xf numFmtId="3" fontId="3" fillId="6" borderId="0" xfId="5" applyNumberFormat="1" applyFont="1"/>
    <xf numFmtId="0" fontId="1" fillId="5" borderId="0" xfId="4" applyAlignment="1">
      <alignment horizontal="left" vertical="top" wrapText="1"/>
    </xf>
    <xf numFmtId="0" fontId="1" fillId="8" borderId="0" xfId="1" applyFill="1" applyAlignment="1">
      <alignment wrapText="1"/>
    </xf>
    <xf numFmtId="49" fontId="0" fillId="2" borderId="0" xfId="1" applyNumberFormat="1" applyFont="1" applyAlignment="1">
      <alignment horizontal="left" vertical="top" wrapText="1"/>
    </xf>
    <xf numFmtId="49" fontId="1" fillId="2" borderId="0" xfId="1" applyNumberFormat="1" applyAlignment="1">
      <alignment horizontal="left" vertical="top" wrapText="1"/>
    </xf>
    <xf numFmtId="0" fontId="13" fillId="6" borderId="9" xfId="5" applyFont="1" applyBorder="1" applyAlignment="1">
      <alignment horizontal="left" vertical="top"/>
    </xf>
    <xf numFmtId="49" fontId="8" fillId="4" borderId="9" xfId="3" applyNumberFormat="1" applyBorder="1" applyAlignment="1">
      <alignment horizontal="left" vertical="top" wrapText="1"/>
    </xf>
    <xf numFmtId="49" fontId="10" fillId="5" borderId="10" xfId="4" applyNumberFormat="1" applyFont="1" applyBorder="1" applyAlignment="1">
      <alignment horizontal="left" vertical="top" wrapText="1"/>
    </xf>
    <xf numFmtId="49" fontId="10" fillId="5" borderId="11" xfId="4" applyNumberFormat="1" applyFont="1" applyBorder="1" applyAlignment="1">
      <alignment horizontal="left" vertical="top" wrapText="1"/>
    </xf>
    <xf numFmtId="0" fontId="10" fillId="5" borderId="3" xfId="4" applyFont="1" applyBorder="1" applyAlignment="1">
      <alignment horizontal="left" vertical="top" wrapText="1"/>
    </xf>
    <xf numFmtId="0" fontId="10" fillId="5" borderId="4" xfId="4" applyFont="1" applyBorder="1" applyAlignment="1">
      <alignment horizontal="left" vertical="top" wrapText="1"/>
    </xf>
    <xf numFmtId="0" fontId="10" fillId="5" borderId="5" xfId="4" applyFont="1" applyBorder="1" applyAlignment="1">
      <alignment horizontal="left" vertical="top" wrapText="1"/>
    </xf>
    <xf numFmtId="0" fontId="10" fillId="5" borderId="6" xfId="4" applyFont="1" applyBorder="1" applyAlignment="1">
      <alignment horizontal="left" vertical="top" wrapText="1"/>
    </xf>
    <xf numFmtId="0" fontId="10" fillId="5" borderId="7" xfId="4" applyFont="1" applyBorder="1" applyAlignment="1">
      <alignment horizontal="left" vertical="top" wrapText="1"/>
    </xf>
    <xf numFmtId="0" fontId="10" fillId="5" borderId="8" xfId="4" applyFont="1" applyBorder="1" applyAlignment="1">
      <alignment horizontal="left" vertical="top" wrapText="1"/>
    </xf>
    <xf numFmtId="0" fontId="10" fillId="5" borderId="3" xfId="4" applyFont="1" applyBorder="1" applyAlignment="1">
      <alignment horizontal="left" vertical="top"/>
    </xf>
    <xf numFmtId="0" fontId="10" fillId="5" borderId="4" xfId="4" applyFont="1" applyBorder="1" applyAlignment="1">
      <alignment horizontal="left" vertical="top"/>
    </xf>
    <xf numFmtId="0" fontId="10" fillId="5" borderId="5" xfId="4" applyFont="1" applyBorder="1" applyAlignment="1">
      <alignment horizontal="left" vertical="top"/>
    </xf>
    <xf numFmtId="0" fontId="10" fillId="5" borderId="6" xfId="4" applyFont="1" applyBorder="1" applyAlignment="1">
      <alignment horizontal="left" vertical="top"/>
    </xf>
    <xf numFmtId="0" fontId="10" fillId="5" borderId="7" xfId="4" applyFont="1" applyBorder="1" applyAlignment="1">
      <alignment horizontal="left" vertical="top"/>
    </xf>
    <xf numFmtId="0" fontId="10" fillId="5" borderId="8" xfId="4" applyFont="1" applyBorder="1" applyAlignment="1">
      <alignment horizontal="left" vertical="top"/>
    </xf>
  </cellXfs>
  <cellStyles count="11">
    <cellStyle name="Grunnfarge" xfId="1" xr:uid="{5A4AD0F5-1337-48CE-8C61-FE5ACC4EA7F0}"/>
    <cellStyle name="Hyperkobling" xfId="6" builtinId="8"/>
    <cellStyle name="Hyperkobling 2" xfId="2" xr:uid="{CC7F9EB8-0A75-4486-ABA7-ACAD2CB0EACA}"/>
    <cellStyle name="Komma" xfId="10" builtinId="3"/>
    <cellStyle name="Normal" xfId="0" builtinId="0"/>
    <cellStyle name="Normal 2" xfId="8" xr:uid="{BF7FB4EE-3677-45F5-A807-4A02DB12973F}"/>
    <cellStyle name="Normal beskyttet" xfId="4" xr:uid="{3569BEA1-9928-4713-9C97-A0F9008F6E3E}"/>
    <cellStyle name="Normal inntasting" xfId="9" xr:uid="{7AE3BD89-C89F-4D54-A732-10EC5BD6AB55}"/>
    <cellStyle name="SHI Overskrift 2" xfId="7" xr:uid="{0157017D-ED33-4C64-B148-4956988172E6}"/>
    <cellStyle name="SHI Overskrift 3" xfId="5" xr:uid="{878DC1A9-BE9D-4C4C-BE64-2F467FAB390E}"/>
    <cellStyle name="SHI Overskrift1" xfId="3" xr:uid="{C983577D-101F-4E78-AE7D-C31E81EC3673}"/>
  </cellStyles>
  <dxfs count="6"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  <border diagonalUp="0" diagonalDown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  <vertical style="thin">
          <color theme="4" tint="0.59999389629810485"/>
        </vertical>
        <horizontal style="thin">
          <color theme="4" tint="0.59999389629810485"/>
        </horizontal>
      </border>
    </dxf>
    <dxf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558800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95635</xdr:rowOff>
    </xdr:from>
    <xdr:to>
      <xdr:col>2</xdr:col>
      <xdr:colOff>787126</xdr:colOff>
      <xdr:row>0</xdr:row>
      <xdr:rowOff>571500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D8CB65CA-B131-41E4-A612-CD5805DFC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5"/>
          <a:ext cx="2685415" cy="475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1C718FE8-835D-47A1-A198-067359BE2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9550" cy="4768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B035DFAC-1290-4DAC-9F82-30FFA608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9550" cy="4768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2</xdr:col>
      <xdr:colOff>1887369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E2305918-BE81-4782-9027-1027AFC3D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9550" cy="47688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7:C14" totalsRowShown="0" dataDxfId="5" headerRowCellStyle="SHI Overskrift 3" dataCellStyle="Normal beskyttet">
  <autoFilter ref="B7:C14" xr:uid="{00000000-0009-0000-0100-000001000000}"/>
  <tableColumns count="2">
    <tableColumn id="1" xr3:uid="{0114C7F3-961D-4E01-BD23-1DFAA9935A1B}" name="Kolonne" dataDxfId="4" dataCellStyle="Normal beskyttet"/>
    <tableColumn id="2" xr3:uid="{C11C0807-B885-4F1E-9FAD-32B050FD7878}" name="Kommentar" dataDxfId="3" dataCellStyle="Normal beskytt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DD61FBF-694E-42EC-8EE9-C3E051605008}" name="Delkontrakt" displayName="Delkontrakt" ref="B6:C10" totalsRowShown="0" dataDxfId="2" headerRowCellStyle="SHI Overskrift 3" dataCellStyle="Normal beskyttet">
  <autoFilter ref="B6:C10" xr:uid="{00000000-0009-0000-0100-000001000000}"/>
  <tableColumns count="2">
    <tableColumn id="1" xr3:uid="{3B29C6BC-983D-45CA-A636-1181E6B51C44}" name="Delkontrakt" dataDxfId="1" dataCellStyle="Normal beskyttet"/>
    <tableColumn id="2" xr3:uid="{CED533A3-7082-4B75-8EC0-BA5080BA5A9D}" name="Beskrivelse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tabSelected="1" zoomScaleNormal="100" workbookViewId="0">
      <selection activeCell="K15" sqref="K15"/>
    </sheetView>
  </sheetViews>
  <sheetFormatPr baseColWidth="10" defaultColWidth="10.81640625" defaultRowHeight="14.5" x14ac:dyDescent="0.35"/>
  <cols>
    <col min="1" max="1" width="2.54296875" style="3" customWidth="1"/>
    <col min="2" max="2" width="9.1796875" style="3" customWidth="1"/>
    <col min="3" max="3" width="57.81640625" style="3" customWidth="1"/>
    <col min="4" max="4" width="23.81640625" style="3" customWidth="1"/>
    <col min="5" max="5" width="2.81640625" style="3" customWidth="1"/>
    <col min="6" max="7" width="10.81640625" style="3"/>
    <col min="8" max="8" width="2.1796875" style="3" customWidth="1"/>
    <col min="9" max="16384" width="10.81640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6" t="s">
        <v>0</v>
      </c>
      <c r="D14" s="1"/>
    </row>
    <row r="15" spans="2:12" ht="85.5" x14ac:dyDescent="0.35">
      <c r="B15" s="1"/>
      <c r="C15" s="30" t="s">
        <v>52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33" t="s">
        <v>1</v>
      </c>
      <c r="D18" s="1"/>
    </row>
    <row r="19" spans="2:4" ht="15.5" x14ac:dyDescent="0.35">
      <c r="B19" s="1"/>
      <c r="C19" s="6" t="s">
        <v>2</v>
      </c>
      <c r="D19" s="1"/>
    </row>
    <row r="20" spans="2:4" x14ac:dyDescent="0.35">
      <c r="B20" s="1"/>
      <c r="C20" s="1"/>
      <c r="D20" s="1"/>
    </row>
    <row r="21" spans="2:4" x14ac:dyDescent="0.35">
      <c r="B21" s="1"/>
      <c r="C21" s="1"/>
      <c r="D21" s="1"/>
    </row>
    <row r="22" spans="2:4" x14ac:dyDescent="0.35">
      <c r="B22" s="1"/>
      <c r="C22" s="1"/>
      <c r="D22" s="1"/>
    </row>
    <row r="23" spans="2:4" x14ac:dyDescent="0.35">
      <c r="B23" s="1"/>
      <c r="C23" s="1"/>
      <c r="D23" s="1"/>
    </row>
    <row r="24" spans="2:4" x14ac:dyDescent="0.35">
      <c r="B24" s="1"/>
      <c r="C24" s="1"/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pageMargins left="0.74803149606299213" right="0.74803149606299213" top="0.98425196850393704" bottom="0.98425196850393704" header="0.51181102362204722" footer="0.51181102362204722"/>
  <pageSetup paperSize="9" scale="89" orientation="landscape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G14"/>
  <sheetViews>
    <sheetView showGridLines="0" zoomScaleNormal="100" workbookViewId="0">
      <selection activeCell="C32" sqref="C32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7" s="1" customFormat="1" ht="50.15" customHeight="1" x14ac:dyDescent="0.35">
      <c r="C1" s="7"/>
    </row>
    <row r="2" spans="2:7" ht="20.149999999999999" customHeight="1" x14ac:dyDescent="0.35"/>
    <row r="3" spans="2:7" ht="20.149999999999999" customHeight="1" x14ac:dyDescent="0.35">
      <c r="B3" s="9" t="s">
        <v>3</v>
      </c>
      <c r="C3" s="9"/>
    </row>
    <row r="4" spans="2:7" ht="14.5" customHeight="1" x14ac:dyDescent="0.35">
      <c r="B4" s="42" t="s">
        <v>4</v>
      </c>
      <c r="C4" s="42"/>
    </row>
    <row r="5" spans="2:7" x14ac:dyDescent="0.35">
      <c r="B5" s="42"/>
      <c r="C5" s="42"/>
    </row>
    <row r="6" spans="2:7" x14ac:dyDescent="0.35">
      <c r="B6" s="42"/>
      <c r="C6" s="42"/>
    </row>
    <row r="7" spans="2:7" ht="14.5" customHeight="1" x14ac:dyDescent="0.35">
      <c r="B7" s="10" t="s">
        <v>5</v>
      </c>
      <c r="C7" s="10" t="s">
        <v>6</v>
      </c>
    </row>
    <row r="8" spans="2:7" x14ac:dyDescent="0.35">
      <c r="B8" s="11" t="s">
        <v>7</v>
      </c>
      <c r="C8" s="11" t="s">
        <v>8</v>
      </c>
    </row>
    <row r="9" spans="2:7" ht="29" x14ac:dyDescent="0.35">
      <c r="B9" s="12" t="s">
        <v>9</v>
      </c>
      <c r="C9" s="13" t="s">
        <v>10</v>
      </c>
    </row>
    <row r="10" spans="2:7" ht="52" customHeight="1" x14ac:dyDescent="0.35">
      <c r="B10" s="12" t="s">
        <v>11</v>
      </c>
      <c r="C10" s="12"/>
    </row>
    <row r="11" spans="2:7" ht="34.5" customHeight="1" x14ac:dyDescent="0.35">
      <c r="B11" s="13" t="s">
        <v>12</v>
      </c>
      <c r="C11" s="11" t="s">
        <v>13</v>
      </c>
    </row>
    <row r="12" spans="2:7" ht="70" customHeight="1" x14ac:dyDescent="0.35">
      <c r="B12" s="11" t="s">
        <v>14</v>
      </c>
      <c r="C12" s="13" t="s">
        <v>15</v>
      </c>
      <c r="E12" s="14"/>
      <c r="F12" s="14"/>
      <c r="G12" s="14"/>
    </row>
    <row r="13" spans="2:7" ht="52.5" customHeight="1" x14ac:dyDescent="0.35">
      <c r="B13" s="12" t="s">
        <v>16</v>
      </c>
      <c r="C13" s="12" t="s">
        <v>17</v>
      </c>
    </row>
    <row r="14" spans="2:7" ht="29" x14ac:dyDescent="0.35">
      <c r="B14" s="11" t="s">
        <v>18</v>
      </c>
      <c r="C14" s="11" t="s">
        <v>19</v>
      </c>
    </row>
  </sheetData>
  <mergeCells count="1">
    <mergeCell ref="B4:C6"/>
  </mergeCells>
  <pageMargins left="0.75" right="0.75" top="1" bottom="1" header="0.5" footer="0.5"/>
  <pageSetup paperSize="9" scale="76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B02C-FDA8-4FE0-879A-7307C5237F49}">
  <sheetPr>
    <tabColor theme="8" tint="0.59999389629810485"/>
    <pageSetUpPr fitToPage="1"/>
  </sheetPr>
  <dimension ref="B1:C10"/>
  <sheetViews>
    <sheetView showGridLines="0" zoomScaleNormal="100" workbookViewId="0">
      <selection activeCell="C14" sqref="C14"/>
    </sheetView>
  </sheetViews>
  <sheetFormatPr baseColWidth="10" defaultColWidth="10.81640625" defaultRowHeight="14.5" x14ac:dyDescent="0.35"/>
  <cols>
    <col min="1" max="1" width="2.54296875" style="3" customWidth="1"/>
    <col min="2" max="2" width="29.81640625" style="3" customWidth="1"/>
    <col min="3" max="3" width="98.453125" style="8" customWidth="1"/>
    <col min="4" max="4" width="3.453125" style="3" customWidth="1"/>
    <col min="5" max="16384" width="10.81640625" style="3"/>
  </cols>
  <sheetData>
    <row r="1" spans="2:3" s="1" customFormat="1" ht="49.5" customHeight="1" x14ac:dyDescent="0.35">
      <c r="C1" s="7"/>
    </row>
    <row r="2" spans="2:3" ht="20.149999999999999" customHeight="1" x14ac:dyDescent="0.35"/>
    <row r="3" spans="2:3" ht="20.149999999999999" customHeight="1" x14ac:dyDescent="0.35">
      <c r="B3" s="9" t="s">
        <v>20</v>
      </c>
      <c r="C3" s="9"/>
    </row>
    <row r="4" spans="2:3" x14ac:dyDescent="0.35">
      <c r="C4" s="3"/>
    </row>
    <row r="5" spans="2:3" x14ac:dyDescent="0.35">
      <c r="B5" s="15" t="s">
        <v>21</v>
      </c>
      <c r="C5" s="15"/>
    </row>
    <row r="6" spans="2:3" x14ac:dyDescent="0.35">
      <c r="B6" s="10" t="s">
        <v>22</v>
      </c>
      <c r="C6" s="10" t="s">
        <v>23</v>
      </c>
    </row>
    <row r="7" spans="2:3" x14ac:dyDescent="0.35">
      <c r="B7" s="26" t="s">
        <v>24</v>
      </c>
      <c r="C7" s="11" t="s">
        <v>53</v>
      </c>
    </row>
    <row r="8" spans="2:3" x14ac:dyDescent="0.35">
      <c r="B8" s="26" t="s">
        <v>25</v>
      </c>
      <c r="C8" s="11" t="s">
        <v>54</v>
      </c>
    </row>
    <row r="9" spans="2:3" x14ac:dyDescent="0.35">
      <c r="B9" s="26" t="s">
        <v>26</v>
      </c>
      <c r="C9" s="11" t="s">
        <v>55</v>
      </c>
    </row>
    <row r="10" spans="2:3" x14ac:dyDescent="0.35">
      <c r="B10" s="26" t="s">
        <v>27</v>
      </c>
      <c r="C10" s="11" t="s">
        <v>56</v>
      </c>
    </row>
  </sheetData>
  <phoneticPr fontId="12" type="noConversion"/>
  <hyperlinks>
    <hyperlink ref="B7" location="Delkontrakt_1" display="Delkontrakt 1" xr:uid="{B4630A16-504B-4A32-A5D9-5BE3752F595C}"/>
    <hyperlink ref="B8" location="Delkontrakt_2" display="Delkontrakt 2" xr:uid="{19733E80-4A97-4396-A1FA-A85BE122444F}"/>
    <hyperlink ref="B9" location="Delkontrakt_3" display="Delkontrakt 3" xr:uid="{01853659-E503-455E-AB67-22EF616FA52F}"/>
    <hyperlink ref="B10" location="Delkontrakt_4" display="Delkontrakt 4" xr:uid="{F4BC08A3-A6E8-49F8-808E-C527B215BC8D}"/>
  </hyperlinks>
  <pageMargins left="0.74803149606299213" right="0.74803149606299213" top="0.98425196850393704" bottom="0.98425196850393704" header="0.51181102362204722" footer="0.51181102362204722"/>
  <pageSetup paperSize="9" scale="96" fitToHeight="0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I44"/>
  <sheetViews>
    <sheetView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M30" sqref="M30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81640625" style="8" customWidth="1"/>
    <col min="4" max="4" width="53.1796875" style="8" customWidth="1"/>
    <col min="5" max="5" width="20.81640625" style="8" customWidth="1"/>
    <col min="6" max="6" width="21.54296875" style="3" customWidth="1"/>
    <col min="7" max="7" width="16.26953125" style="3" customWidth="1"/>
    <col min="8" max="8" width="2.453125" style="3" customWidth="1"/>
    <col min="9" max="16384" width="9.81640625" style="3"/>
  </cols>
  <sheetData>
    <row r="1" spans="2:9" s="1" customFormat="1" ht="50.15" customHeight="1" x14ac:dyDescent="0.35">
      <c r="B1" s="22"/>
      <c r="C1" s="7"/>
      <c r="D1" s="7"/>
      <c r="E1" s="7"/>
    </row>
    <row r="2" spans="2:9" ht="20.5" customHeight="1" x14ac:dyDescent="0.35">
      <c r="E2" s="3"/>
    </row>
    <row r="3" spans="2:9" ht="16" customHeight="1" x14ac:dyDescent="0.35">
      <c r="B3" s="44"/>
      <c r="C3" s="45"/>
      <c r="D3" s="45"/>
      <c r="F3" s="8" t="s">
        <v>28</v>
      </c>
      <c r="G3" s="43"/>
      <c r="H3" s="43"/>
      <c r="I3" s="43"/>
    </row>
    <row r="4" spans="2:9" ht="17.5" customHeight="1" x14ac:dyDescent="0.35">
      <c r="G4" s="8"/>
    </row>
    <row r="5" spans="2:9" ht="31" customHeight="1" x14ac:dyDescent="0.35">
      <c r="B5" s="24" t="s">
        <v>7</v>
      </c>
      <c r="C5" s="16" t="s">
        <v>9</v>
      </c>
      <c r="D5" s="16" t="s">
        <v>11</v>
      </c>
      <c r="E5" s="20" t="s">
        <v>12</v>
      </c>
      <c r="F5" s="20" t="s">
        <v>14</v>
      </c>
      <c r="G5" s="20" t="s">
        <v>16</v>
      </c>
    </row>
    <row r="6" spans="2:9" ht="26.15" customHeight="1" x14ac:dyDescent="0.35">
      <c r="B6" s="38" t="s">
        <v>24</v>
      </c>
      <c r="C6" s="39" t="str">
        <f>INDEX(Delkontrakt[Beskrivelse],MATCH(B6,Delkontrakt[Delkontrakt],0))</f>
        <v xml:space="preserve">Maler- og byggtapetserertjenester Drammen </v>
      </c>
      <c r="D6" s="17"/>
      <c r="E6" s="17"/>
      <c r="F6" s="15"/>
      <c r="G6" s="15"/>
    </row>
    <row r="7" spans="2:9" ht="45.65" customHeight="1" x14ac:dyDescent="0.35">
      <c r="B7" s="46" t="s">
        <v>29</v>
      </c>
      <c r="C7" s="46"/>
      <c r="D7" s="37" t="s">
        <v>30</v>
      </c>
      <c r="E7" s="10"/>
      <c r="F7" s="10"/>
      <c r="G7" s="10"/>
    </row>
    <row r="8" spans="2:9" x14ac:dyDescent="0.35">
      <c r="B8" s="50" t="s">
        <v>31</v>
      </c>
      <c r="C8" s="51"/>
      <c r="D8" s="18" t="s">
        <v>32</v>
      </c>
      <c r="E8" s="18">
        <v>50</v>
      </c>
      <c r="F8" s="35"/>
      <c r="G8" s="18">
        <f>F8*E8</f>
        <v>0</v>
      </c>
    </row>
    <row r="9" spans="2:9" x14ac:dyDescent="0.35">
      <c r="B9" s="52"/>
      <c r="C9" s="53"/>
      <c r="D9" s="18" t="s">
        <v>33</v>
      </c>
      <c r="E9" s="18">
        <v>2</v>
      </c>
      <c r="F9" s="35"/>
      <c r="G9" s="18">
        <f t="shared" ref="G9:G31" si="0">F9*E9</f>
        <v>0</v>
      </c>
    </row>
    <row r="10" spans="2:9" x14ac:dyDescent="0.35">
      <c r="B10" s="52"/>
      <c r="C10" s="53"/>
      <c r="D10" s="18" t="s">
        <v>34</v>
      </c>
      <c r="E10" s="18">
        <v>2</v>
      </c>
      <c r="F10" s="35"/>
      <c r="G10" s="18">
        <f t="shared" si="0"/>
        <v>0</v>
      </c>
    </row>
    <row r="11" spans="2:9" x14ac:dyDescent="0.35">
      <c r="B11" s="54"/>
      <c r="C11" s="55"/>
      <c r="D11" s="18" t="s">
        <v>35</v>
      </c>
      <c r="E11" s="18">
        <v>1</v>
      </c>
      <c r="F11" s="35"/>
      <c r="G11" s="18">
        <f t="shared" si="0"/>
        <v>0</v>
      </c>
    </row>
    <row r="12" spans="2:9" x14ac:dyDescent="0.35">
      <c r="B12" s="56" t="s">
        <v>51</v>
      </c>
      <c r="C12" s="57"/>
      <c r="D12" s="18" t="s">
        <v>32</v>
      </c>
      <c r="E12" s="18">
        <v>400</v>
      </c>
      <c r="F12" s="35"/>
      <c r="G12" s="18">
        <f t="shared" si="0"/>
        <v>0</v>
      </c>
    </row>
    <row r="13" spans="2:9" x14ac:dyDescent="0.35">
      <c r="B13" s="58"/>
      <c r="C13" s="59"/>
      <c r="D13" s="18" t="s">
        <v>33</v>
      </c>
      <c r="E13" s="18">
        <v>20</v>
      </c>
      <c r="F13" s="35"/>
      <c r="G13" s="18">
        <f t="shared" si="0"/>
        <v>0</v>
      </c>
    </row>
    <row r="14" spans="2:9" x14ac:dyDescent="0.35">
      <c r="B14" s="58"/>
      <c r="C14" s="59"/>
      <c r="D14" s="18" t="s">
        <v>34</v>
      </c>
      <c r="E14" s="18">
        <v>20</v>
      </c>
      <c r="F14" s="35"/>
      <c r="G14" s="18">
        <f t="shared" si="0"/>
        <v>0</v>
      </c>
    </row>
    <row r="15" spans="2:9" x14ac:dyDescent="0.35">
      <c r="B15" s="60"/>
      <c r="C15" s="61"/>
      <c r="D15" s="18" t="s">
        <v>35</v>
      </c>
      <c r="E15" s="18">
        <v>5</v>
      </c>
      <c r="F15" s="35"/>
      <c r="G15" s="18">
        <f t="shared" si="0"/>
        <v>0</v>
      </c>
    </row>
    <row r="16" spans="2:9" x14ac:dyDescent="0.35">
      <c r="B16" s="50" t="s">
        <v>36</v>
      </c>
      <c r="C16" s="51"/>
      <c r="D16" s="18" t="s">
        <v>32</v>
      </c>
      <c r="E16" s="18">
        <v>400</v>
      </c>
      <c r="F16" s="35"/>
      <c r="G16" s="18">
        <f t="shared" si="0"/>
        <v>0</v>
      </c>
    </row>
    <row r="17" spans="2:7" x14ac:dyDescent="0.35">
      <c r="B17" s="52"/>
      <c r="C17" s="53"/>
      <c r="D17" s="18" t="s">
        <v>33</v>
      </c>
      <c r="E17" s="18">
        <v>20</v>
      </c>
      <c r="F17" s="35"/>
      <c r="G17" s="18">
        <f t="shared" si="0"/>
        <v>0</v>
      </c>
    </row>
    <row r="18" spans="2:7" x14ac:dyDescent="0.35">
      <c r="B18" s="52"/>
      <c r="C18" s="53"/>
      <c r="D18" s="18" t="s">
        <v>34</v>
      </c>
      <c r="E18" s="18">
        <v>20</v>
      </c>
      <c r="F18" s="35"/>
      <c r="G18" s="18">
        <f t="shared" si="0"/>
        <v>0</v>
      </c>
    </row>
    <row r="19" spans="2:7" x14ac:dyDescent="0.35">
      <c r="B19" s="54"/>
      <c r="C19" s="55"/>
      <c r="D19" s="18" t="s">
        <v>35</v>
      </c>
      <c r="E19" s="18">
        <v>5</v>
      </c>
      <c r="F19" s="35"/>
      <c r="G19" s="18">
        <f t="shared" si="0"/>
        <v>0</v>
      </c>
    </row>
    <row r="20" spans="2:7" x14ac:dyDescent="0.35">
      <c r="B20" s="50" t="s">
        <v>37</v>
      </c>
      <c r="C20" s="51"/>
      <c r="D20" s="18" t="s">
        <v>32</v>
      </c>
      <c r="E20" s="18">
        <v>200</v>
      </c>
      <c r="F20" s="35"/>
      <c r="G20" s="18">
        <f t="shared" si="0"/>
        <v>0</v>
      </c>
    </row>
    <row r="21" spans="2:7" x14ac:dyDescent="0.35">
      <c r="B21" s="52"/>
      <c r="C21" s="53"/>
      <c r="D21" s="18" t="s">
        <v>33</v>
      </c>
      <c r="E21" s="18">
        <v>20</v>
      </c>
      <c r="F21" s="35"/>
      <c r="G21" s="18">
        <f t="shared" si="0"/>
        <v>0</v>
      </c>
    </row>
    <row r="22" spans="2:7" x14ac:dyDescent="0.35">
      <c r="B22" s="52"/>
      <c r="C22" s="53"/>
      <c r="D22" s="18" t="s">
        <v>34</v>
      </c>
      <c r="E22" s="18">
        <v>20</v>
      </c>
      <c r="F22" s="35"/>
      <c r="G22" s="18">
        <f t="shared" si="0"/>
        <v>0</v>
      </c>
    </row>
    <row r="23" spans="2:7" x14ac:dyDescent="0.35">
      <c r="B23" s="54"/>
      <c r="C23" s="55"/>
      <c r="D23" s="18" t="s">
        <v>35</v>
      </c>
      <c r="E23" s="18">
        <v>5</v>
      </c>
      <c r="F23" s="35"/>
      <c r="G23" s="18">
        <f t="shared" si="0"/>
        <v>0</v>
      </c>
    </row>
    <row r="24" spans="2:7" x14ac:dyDescent="0.35">
      <c r="B24" s="50" t="s">
        <v>38</v>
      </c>
      <c r="C24" s="51"/>
      <c r="D24" s="18" t="s">
        <v>32</v>
      </c>
      <c r="E24" s="18">
        <v>200</v>
      </c>
      <c r="F24" s="35"/>
      <c r="G24" s="18">
        <f t="shared" si="0"/>
        <v>0</v>
      </c>
    </row>
    <row r="25" spans="2:7" x14ac:dyDescent="0.35">
      <c r="B25" s="52"/>
      <c r="C25" s="53"/>
      <c r="D25" s="18" t="s">
        <v>33</v>
      </c>
      <c r="E25" s="18">
        <v>20</v>
      </c>
      <c r="F25" s="35"/>
      <c r="G25" s="18">
        <f t="shared" si="0"/>
        <v>0</v>
      </c>
    </row>
    <row r="26" spans="2:7" x14ac:dyDescent="0.35">
      <c r="B26" s="52"/>
      <c r="C26" s="53"/>
      <c r="D26" s="18" t="s">
        <v>34</v>
      </c>
      <c r="E26" s="18">
        <v>20</v>
      </c>
      <c r="F26" s="35"/>
      <c r="G26" s="18">
        <f t="shared" si="0"/>
        <v>0</v>
      </c>
    </row>
    <row r="27" spans="2:7" x14ac:dyDescent="0.35">
      <c r="B27" s="54"/>
      <c r="C27" s="55"/>
      <c r="D27" s="18" t="s">
        <v>35</v>
      </c>
      <c r="E27" s="18">
        <v>5</v>
      </c>
      <c r="F27" s="35"/>
      <c r="G27" s="18">
        <f t="shared" si="0"/>
        <v>0</v>
      </c>
    </row>
    <row r="28" spans="2:7" x14ac:dyDescent="0.35">
      <c r="B28" s="50" t="s">
        <v>39</v>
      </c>
      <c r="C28" s="51"/>
      <c r="D28" s="18" t="s">
        <v>32</v>
      </c>
      <c r="E28" s="18">
        <v>200</v>
      </c>
      <c r="F28" s="35"/>
      <c r="G28" s="18">
        <f t="shared" si="0"/>
        <v>0</v>
      </c>
    </row>
    <row r="29" spans="2:7" x14ac:dyDescent="0.35">
      <c r="B29" s="52"/>
      <c r="C29" s="53"/>
      <c r="D29" s="18" t="s">
        <v>33</v>
      </c>
      <c r="E29" s="18">
        <v>20</v>
      </c>
      <c r="F29" s="35"/>
      <c r="G29" s="18">
        <f t="shared" si="0"/>
        <v>0</v>
      </c>
    </row>
    <row r="30" spans="2:7" x14ac:dyDescent="0.35">
      <c r="B30" s="52"/>
      <c r="C30" s="53"/>
      <c r="D30" s="18" t="s">
        <v>34</v>
      </c>
      <c r="E30" s="18">
        <v>20</v>
      </c>
      <c r="F30" s="35"/>
      <c r="G30" s="18">
        <f t="shared" si="0"/>
        <v>0</v>
      </c>
    </row>
    <row r="31" spans="2:7" x14ac:dyDescent="0.35">
      <c r="B31" s="54"/>
      <c r="C31" s="55"/>
      <c r="D31" s="18" t="s">
        <v>35</v>
      </c>
      <c r="E31" s="18">
        <v>5</v>
      </c>
      <c r="F31" s="35"/>
      <c r="G31" s="18">
        <f t="shared" si="0"/>
        <v>0</v>
      </c>
    </row>
    <row r="32" spans="2:7" x14ac:dyDescent="0.35">
      <c r="B32" s="25"/>
      <c r="C32" s="10"/>
      <c r="D32" s="10"/>
      <c r="E32" s="10"/>
      <c r="F32" s="21" t="s">
        <v>40</v>
      </c>
      <c r="G32" s="32">
        <f>SUM(G8:G31)</f>
        <v>0</v>
      </c>
    </row>
    <row r="33" spans="2:7" x14ac:dyDescent="0.35">
      <c r="B33" s="25"/>
      <c r="C33" s="10"/>
      <c r="D33" s="10"/>
      <c r="E33" s="10"/>
      <c r="F33" s="21"/>
      <c r="G33" s="19"/>
    </row>
    <row r="34" spans="2:7" x14ac:dyDescent="0.35">
      <c r="C34" s="3"/>
      <c r="D34" s="3"/>
      <c r="E34" s="3"/>
    </row>
    <row r="35" spans="2:7" ht="51" customHeight="1" x14ac:dyDescent="0.35">
      <c r="B35" s="47" t="s">
        <v>41</v>
      </c>
      <c r="C35" s="47"/>
      <c r="D35" s="16" t="s">
        <v>11</v>
      </c>
      <c r="E35" s="20" t="s">
        <v>42</v>
      </c>
      <c r="F35" s="27" t="s">
        <v>18</v>
      </c>
      <c r="G35" s="20" t="s">
        <v>43</v>
      </c>
    </row>
    <row r="36" spans="2:7" ht="27.65" customHeight="1" x14ac:dyDescent="0.35">
      <c r="B36" s="48" t="s">
        <v>44</v>
      </c>
      <c r="C36" s="49"/>
      <c r="D36" s="28" t="s">
        <v>45</v>
      </c>
      <c r="E36" s="31">
        <v>850000</v>
      </c>
      <c r="F36" s="40"/>
      <c r="G36" s="31">
        <f>(E36*F36)</f>
        <v>0</v>
      </c>
    </row>
    <row r="37" spans="2:7" ht="31.5" customHeight="1" x14ac:dyDescent="0.35">
      <c r="B37" s="48" t="s">
        <v>46</v>
      </c>
      <c r="C37" s="49"/>
      <c r="D37" s="28" t="s">
        <v>47</v>
      </c>
      <c r="E37" s="31">
        <v>100000</v>
      </c>
      <c r="F37" s="40"/>
      <c r="G37" s="31">
        <f>(E37*F37)</f>
        <v>0</v>
      </c>
    </row>
    <row r="38" spans="2:7" x14ac:dyDescent="0.35">
      <c r="B38" s="25"/>
      <c r="C38" s="10"/>
      <c r="D38" s="10"/>
      <c r="E38" s="10"/>
      <c r="F38" s="21" t="s">
        <v>48</v>
      </c>
      <c r="G38" s="19">
        <f>SUM(G36:G37)</f>
        <v>0</v>
      </c>
    </row>
    <row r="39" spans="2:7" x14ac:dyDescent="0.35">
      <c r="B39" s="25"/>
      <c r="C39" s="10"/>
      <c r="D39" s="10"/>
      <c r="E39" s="10"/>
      <c r="F39" s="21"/>
      <c r="G39" s="19"/>
    </row>
    <row r="40" spans="2:7" x14ac:dyDescent="0.35">
      <c r="B40" s="3"/>
      <c r="C40" s="3"/>
      <c r="D40" s="3"/>
      <c r="E40" s="3"/>
    </row>
    <row r="41" spans="2:7" x14ac:dyDescent="0.35">
      <c r="B41" s="3"/>
      <c r="C41" s="3"/>
      <c r="D41" s="3"/>
      <c r="E41" s="3"/>
    </row>
    <row r="42" spans="2:7" x14ac:dyDescent="0.35">
      <c r="B42" s="3"/>
      <c r="C42" s="3"/>
      <c r="D42" s="3"/>
      <c r="E42" s="3"/>
    </row>
    <row r="44" spans="2:7" x14ac:dyDescent="0.35">
      <c r="E44" s="29"/>
      <c r="F44" s="19" t="s">
        <v>49</v>
      </c>
      <c r="G44" s="32">
        <f>SUM(G32+G38)</f>
        <v>0</v>
      </c>
    </row>
  </sheetData>
  <sheetProtection formatColumns="0" formatRows="0"/>
  <mergeCells count="12">
    <mergeCell ref="G3:I3"/>
    <mergeCell ref="B3:D3"/>
    <mergeCell ref="B7:C7"/>
    <mergeCell ref="B35:C35"/>
    <mergeCell ref="B37:C37"/>
    <mergeCell ref="B36:C36"/>
    <mergeCell ref="B8:C11"/>
    <mergeCell ref="B12:C15"/>
    <mergeCell ref="B16:C19"/>
    <mergeCell ref="B20:C23"/>
    <mergeCell ref="B24:C27"/>
    <mergeCell ref="B28:C31"/>
  </mergeCells>
  <phoneticPr fontId="12" type="noConversion"/>
  <dataValidations count="1">
    <dataValidation type="list" allowBlank="1" showInputMessage="1" showErrorMessage="1" sqref="F7:G7" xr:uid="{3ABD7D69-3185-4E40-A7C5-5DF92FB05F4E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9C873-A4AC-4980-9ED6-EC666C27D019}">
  <sheetPr>
    <tabColor theme="8" tint="0.59999389629810485"/>
    <outlinePr summaryBelow="0" summaryRight="0"/>
    <pageSetUpPr fitToPage="1"/>
  </sheetPr>
  <dimension ref="B1:J44"/>
  <sheetViews>
    <sheetView zoomScale="90" zoomScaleNormal="9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K35" sqref="K35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81640625" style="8" customWidth="1"/>
    <col min="4" max="4" width="56.453125" style="8" customWidth="1"/>
    <col min="5" max="5" width="20.81640625" style="8" customWidth="1"/>
    <col min="6" max="6" width="21.54296875" style="3" customWidth="1"/>
    <col min="7" max="7" width="16.26953125" style="3" customWidth="1"/>
    <col min="8" max="8" width="2.453125" style="3" customWidth="1"/>
    <col min="9" max="16384" width="9.81640625" style="3"/>
  </cols>
  <sheetData>
    <row r="1" spans="2:10" s="1" customFormat="1" ht="50.15" customHeight="1" x14ac:dyDescent="0.35">
      <c r="B1" s="22"/>
      <c r="C1" s="7"/>
      <c r="D1" s="7"/>
      <c r="E1" s="7"/>
    </row>
    <row r="2" spans="2:10" ht="13" customHeight="1" x14ac:dyDescent="0.35">
      <c r="E2" s="3"/>
    </row>
    <row r="3" spans="2:10" ht="17.5" customHeight="1" x14ac:dyDescent="0.35">
      <c r="B3" s="44"/>
      <c r="C3" s="45"/>
      <c r="D3" s="45"/>
      <c r="F3" s="8"/>
      <c r="G3" s="8" t="s">
        <v>28</v>
      </c>
      <c r="H3" s="43"/>
      <c r="I3" s="43"/>
      <c r="J3" s="43"/>
    </row>
    <row r="4" spans="2:10" ht="13.5" customHeight="1" x14ac:dyDescent="0.35">
      <c r="G4" s="8"/>
    </row>
    <row r="5" spans="2:10" ht="49" customHeight="1" x14ac:dyDescent="0.35">
      <c r="B5" s="24" t="s">
        <v>7</v>
      </c>
      <c r="C5" s="16" t="s">
        <v>9</v>
      </c>
      <c r="D5" s="16" t="s">
        <v>11</v>
      </c>
      <c r="E5" s="20" t="s">
        <v>12</v>
      </c>
      <c r="F5" s="20" t="s">
        <v>14</v>
      </c>
      <c r="G5" s="20" t="s">
        <v>16</v>
      </c>
    </row>
    <row r="6" spans="2:10" ht="40" customHeight="1" x14ac:dyDescent="0.35">
      <c r="B6" s="38" t="s">
        <v>25</v>
      </c>
      <c r="C6" s="39" t="str">
        <f>INDEX(Delkontrakt[Beskrivelse],MATCH(B6,Delkontrakt[Delkontrakt],0))</f>
        <v xml:space="preserve">Maler- og byggtapetserertjenester  Kongsberg </v>
      </c>
      <c r="D6" s="17"/>
      <c r="E6" s="17"/>
      <c r="F6" s="15"/>
      <c r="G6" s="15"/>
    </row>
    <row r="7" spans="2:10" ht="48" customHeight="1" x14ac:dyDescent="0.35">
      <c r="B7" s="46" t="s">
        <v>29</v>
      </c>
      <c r="C7" s="46"/>
      <c r="D7" s="37" t="s">
        <v>30</v>
      </c>
      <c r="E7" s="10"/>
      <c r="F7" s="10"/>
      <c r="G7" s="10"/>
    </row>
    <row r="8" spans="2:10" x14ac:dyDescent="0.35">
      <c r="B8" s="50" t="s">
        <v>31</v>
      </c>
      <c r="C8" s="51"/>
      <c r="D8" s="18" t="s">
        <v>32</v>
      </c>
      <c r="E8" s="18">
        <v>50</v>
      </c>
      <c r="F8" s="35"/>
      <c r="G8" s="18">
        <f>F8*E8</f>
        <v>0</v>
      </c>
    </row>
    <row r="9" spans="2:10" x14ac:dyDescent="0.35">
      <c r="B9" s="52"/>
      <c r="C9" s="53"/>
      <c r="D9" s="18" t="s">
        <v>33</v>
      </c>
      <c r="E9" s="18">
        <v>2</v>
      </c>
      <c r="F9" s="35"/>
      <c r="G9" s="18">
        <f t="shared" ref="G9:G31" si="0">F9*E9</f>
        <v>0</v>
      </c>
    </row>
    <row r="10" spans="2:10" x14ac:dyDescent="0.35">
      <c r="B10" s="52"/>
      <c r="C10" s="53"/>
      <c r="D10" s="18" t="s">
        <v>34</v>
      </c>
      <c r="E10" s="18">
        <v>2</v>
      </c>
      <c r="F10" s="35"/>
      <c r="G10" s="18">
        <f t="shared" si="0"/>
        <v>0</v>
      </c>
    </row>
    <row r="11" spans="2:10" x14ac:dyDescent="0.35">
      <c r="B11" s="54"/>
      <c r="C11" s="55"/>
      <c r="D11" s="18" t="s">
        <v>35</v>
      </c>
      <c r="E11" s="18">
        <v>1</v>
      </c>
      <c r="F11" s="35"/>
      <c r="G11" s="18">
        <f t="shared" si="0"/>
        <v>0</v>
      </c>
    </row>
    <row r="12" spans="2:10" x14ac:dyDescent="0.35">
      <c r="B12" s="56" t="s">
        <v>51</v>
      </c>
      <c r="C12" s="57"/>
      <c r="D12" s="18" t="s">
        <v>32</v>
      </c>
      <c r="E12" s="31">
        <v>400</v>
      </c>
      <c r="F12" s="35"/>
      <c r="G12" s="18">
        <f t="shared" si="0"/>
        <v>0</v>
      </c>
    </row>
    <row r="13" spans="2:10" x14ac:dyDescent="0.35">
      <c r="B13" s="58"/>
      <c r="C13" s="59"/>
      <c r="D13" s="18" t="s">
        <v>33</v>
      </c>
      <c r="E13" s="18">
        <v>20</v>
      </c>
      <c r="F13" s="35"/>
      <c r="G13" s="18">
        <f t="shared" si="0"/>
        <v>0</v>
      </c>
    </row>
    <row r="14" spans="2:10" x14ac:dyDescent="0.35">
      <c r="B14" s="58"/>
      <c r="C14" s="59"/>
      <c r="D14" s="18" t="s">
        <v>34</v>
      </c>
      <c r="E14" s="18">
        <v>20</v>
      </c>
      <c r="F14" s="35"/>
      <c r="G14" s="18">
        <f t="shared" si="0"/>
        <v>0</v>
      </c>
    </row>
    <row r="15" spans="2:10" x14ac:dyDescent="0.35">
      <c r="B15" s="60"/>
      <c r="C15" s="61"/>
      <c r="D15" s="18" t="s">
        <v>35</v>
      </c>
      <c r="E15" s="18">
        <v>5</v>
      </c>
      <c r="F15" s="35"/>
      <c r="G15" s="18">
        <f t="shared" si="0"/>
        <v>0</v>
      </c>
    </row>
    <row r="16" spans="2:10" x14ac:dyDescent="0.35">
      <c r="B16" s="50" t="s">
        <v>36</v>
      </c>
      <c r="C16" s="51"/>
      <c r="D16" s="18" t="s">
        <v>32</v>
      </c>
      <c r="E16" s="31">
        <v>400</v>
      </c>
      <c r="F16" s="35"/>
      <c r="G16" s="18">
        <f t="shared" si="0"/>
        <v>0</v>
      </c>
    </row>
    <row r="17" spans="2:7" x14ac:dyDescent="0.35">
      <c r="B17" s="52"/>
      <c r="C17" s="53"/>
      <c r="D17" s="18" t="s">
        <v>33</v>
      </c>
      <c r="E17" s="18">
        <v>20</v>
      </c>
      <c r="F17" s="35"/>
      <c r="G17" s="18">
        <f t="shared" si="0"/>
        <v>0</v>
      </c>
    </row>
    <row r="18" spans="2:7" x14ac:dyDescent="0.35">
      <c r="B18" s="52"/>
      <c r="C18" s="53"/>
      <c r="D18" s="18" t="s">
        <v>34</v>
      </c>
      <c r="E18" s="18">
        <v>20</v>
      </c>
      <c r="F18" s="35"/>
      <c r="G18" s="18">
        <f t="shared" si="0"/>
        <v>0</v>
      </c>
    </row>
    <row r="19" spans="2:7" x14ac:dyDescent="0.35">
      <c r="B19" s="54"/>
      <c r="C19" s="55"/>
      <c r="D19" s="18" t="s">
        <v>35</v>
      </c>
      <c r="E19" s="18">
        <v>5</v>
      </c>
      <c r="F19" s="35"/>
      <c r="G19" s="18">
        <f t="shared" si="0"/>
        <v>0</v>
      </c>
    </row>
    <row r="20" spans="2:7" x14ac:dyDescent="0.35">
      <c r="B20" s="50" t="s">
        <v>37</v>
      </c>
      <c r="C20" s="51"/>
      <c r="D20" s="18" t="s">
        <v>32</v>
      </c>
      <c r="E20" s="31">
        <v>200</v>
      </c>
      <c r="F20" s="35"/>
      <c r="G20" s="18">
        <f t="shared" si="0"/>
        <v>0</v>
      </c>
    </row>
    <row r="21" spans="2:7" x14ac:dyDescent="0.35">
      <c r="B21" s="52"/>
      <c r="C21" s="53"/>
      <c r="D21" s="18" t="s">
        <v>33</v>
      </c>
      <c r="E21" s="18">
        <v>20</v>
      </c>
      <c r="F21" s="35"/>
      <c r="G21" s="18">
        <f t="shared" si="0"/>
        <v>0</v>
      </c>
    </row>
    <row r="22" spans="2:7" x14ac:dyDescent="0.35">
      <c r="B22" s="52"/>
      <c r="C22" s="53"/>
      <c r="D22" s="18" t="s">
        <v>34</v>
      </c>
      <c r="E22" s="18">
        <v>20</v>
      </c>
      <c r="F22" s="35"/>
      <c r="G22" s="18">
        <f t="shared" si="0"/>
        <v>0</v>
      </c>
    </row>
    <row r="23" spans="2:7" x14ac:dyDescent="0.35">
      <c r="B23" s="54"/>
      <c r="C23" s="55"/>
      <c r="D23" s="18" t="s">
        <v>35</v>
      </c>
      <c r="E23" s="18">
        <v>5</v>
      </c>
      <c r="F23" s="35"/>
      <c r="G23" s="18">
        <f t="shared" si="0"/>
        <v>0</v>
      </c>
    </row>
    <row r="24" spans="2:7" x14ac:dyDescent="0.35">
      <c r="B24" s="50" t="s">
        <v>38</v>
      </c>
      <c r="C24" s="51"/>
      <c r="D24" s="18" t="s">
        <v>32</v>
      </c>
      <c r="E24" s="31">
        <v>200</v>
      </c>
      <c r="F24" s="35"/>
      <c r="G24" s="18">
        <f t="shared" si="0"/>
        <v>0</v>
      </c>
    </row>
    <row r="25" spans="2:7" x14ac:dyDescent="0.35">
      <c r="B25" s="52"/>
      <c r="C25" s="53"/>
      <c r="D25" s="18" t="s">
        <v>33</v>
      </c>
      <c r="E25" s="18">
        <v>20</v>
      </c>
      <c r="F25" s="35"/>
      <c r="G25" s="18">
        <f t="shared" si="0"/>
        <v>0</v>
      </c>
    </row>
    <row r="26" spans="2:7" x14ac:dyDescent="0.35">
      <c r="B26" s="52"/>
      <c r="C26" s="53"/>
      <c r="D26" s="18" t="s">
        <v>34</v>
      </c>
      <c r="E26" s="18">
        <v>20</v>
      </c>
      <c r="F26" s="35"/>
      <c r="G26" s="18">
        <f t="shared" si="0"/>
        <v>0</v>
      </c>
    </row>
    <row r="27" spans="2:7" x14ac:dyDescent="0.35">
      <c r="B27" s="54"/>
      <c r="C27" s="55"/>
      <c r="D27" s="18" t="s">
        <v>35</v>
      </c>
      <c r="E27" s="18">
        <v>5</v>
      </c>
      <c r="F27" s="35"/>
      <c r="G27" s="18">
        <f t="shared" si="0"/>
        <v>0</v>
      </c>
    </row>
    <row r="28" spans="2:7" x14ac:dyDescent="0.35">
      <c r="B28" s="50" t="s">
        <v>39</v>
      </c>
      <c r="C28" s="51"/>
      <c r="D28" s="18" t="s">
        <v>32</v>
      </c>
      <c r="E28" s="31">
        <v>200</v>
      </c>
      <c r="F28" s="35"/>
      <c r="G28" s="18">
        <f t="shared" si="0"/>
        <v>0</v>
      </c>
    </row>
    <row r="29" spans="2:7" x14ac:dyDescent="0.35">
      <c r="B29" s="52"/>
      <c r="C29" s="53"/>
      <c r="D29" s="18" t="s">
        <v>33</v>
      </c>
      <c r="E29" s="18">
        <v>20</v>
      </c>
      <c r="F29" s="35"/>
      <c r="G29" s="18">
        <f t="shared" si="0"/>
        <v>0</v>
      </c>
    </row>
    <row r="30" spans="2:7" x14ac:dyDescent="0.35">
      <c r="B30" s="52"/>
      <c r="C30" s="53"/>
      <c r="D30" s="18" t="s">
        <v>34</v>
      </c>
      <c r="E30" s="18">
        <v>20</v>
      </c>
      <c r="F30" s="35"/>
      <c r="G30" s="18">
        <f t="shared" si="0"/>
        <v>0</v>
      </c>
    </row>
    <row r="31" spans="2:7" x14ac:dyDescent="0.35">
      <c r="B31" s="54"/>
      <c r="C31" s="55"/>
      <c r="D31" s="18" t="s">
        <v>35</v>
      </c>
      <c r="E31" s="18">
        <v>5</v>
      </c>
      <c r="F31" s="35"/>
      <c r="G31" s="18">
        <f t="shared" si="0"/>
        <v>0</v>
      </c>
    </row>
    <row r="32" spans="2:7" x14ac:dyDescent="0.35">
      <c r="B32" s="25"/>
      <c r="C32" s="10"/>
      <c r="D32" s="10"/>
      <c r="E32" s="10"/>
      <c r="F32" s="21" t="s">
        <v>40</v>
      </c>
      <c r="G32" s="32">
        <f>SUM(G8:G31)</f>
        <v>0</v>
      </c>
    </row>
    <row r="33" spans="2:7" x14ac:dyDescent="0.35">
      <c r="B33" s="25"/>
      <c r="C33" s="10"/>
      <c r="D33" s="10"/>
      <c r="E33" s="10"/>
      <c r="F33" s="21"/>
      <c r="G33" s="19"/>
    </row>
    <row r="34" spans="2:7" x14ac:dyDescent="0.35">
      <c r="C34" s="3"/>
      <c r="D34" s="3"/>
      <c r="E34" s="3"/>
    </row>
    <row r="35" spans="2:7" ht="51" customHeight="1" x14ac:dyDescent="0.35">
      <c r="B35" s="47" t="s">
        <v>41</v>
      </c>
      <c r="C35" s="47"/>
      <c r="D35" s="16" t="s">
        <v>11</v>
      </c>
      <c r="E35" s="20" t="s">
        <v>50</v>
      </c>
      <c r="F35" s="27" t="s">
        <v>18</v>
      </c>
      <c r="G35" s="20" t="s">
        <v>43</v>
      </c>
    </row>
    <row r="36" spans="2:7" ht="27.65" customHeight="1" x14ac:dyDescent="0.35">
      <c r="B36" s="48" t="s">
        <v>44</v>
      </c>
      <c r="C36" s="49"/>
      <c r="D36" s="28" t="s">
        <v>45</v>
      </c>
      <c r="E36" s="31">
        <v>850000</v>
      </c>
      <c r="F36" s="40"/>
      <c r="G36" s="31">
        <f>(E36*F36)</f>
        <v>0</v>
      </c>
    </row>
    <row r="37" spans="2:7" ht="31.5" customHeight="1" x14ac:dyDescent="0.35">
      <c r="B37" s="48" t="s">
        <v>46</v>
      </c>
      <c r="C37" s="49"/>
      <c r="D37" s="28" t="s">
        <v>47</v>
      </c>
      <c r="E37" s="31">
        <v>100000</v>
      </c>
      <c r="F37" s="40"/>
      <c r="G37" s="31">
        <f>(E37*F37)</f>
        <v>0</v>
      </c>
    </row>
    <row r="38" spans="2:7" x14ac:dyDescent="0.35">
      <c r="B38" s="25"/>
      <c r="C38" s="10"/>
      <c r="D38" s="10"/>
      <c r="E38" s="10"/>
      <c r="F38" s="21" t="s">
        <v>48</v>
      </c>
      <c r="G38" s="19">
        <f>SUM(G36:G37)</f>
        <v>0</v>
      </c>
    </row>
    <row r="39" spans="2:7" x14ac:dyDescent="0.35">
      <c r="B39" s="25"/>
      <c r="C39" s="10"/>
      <c r="D39" s="10"/>
      <c r="E39" s="10"/>
      <c r="F39" s="21"/>
      <c r="G39" s="19"/>
    </row>
    <row r="40" spans="2:7" x14ac:dyDescent="0.35">
      <c r="B40" s="3"/>
      <c r="C40" s="3"/>
      <c r="D40" s="3"/>
      <c r="E40" s="3"/>
    </row>
    <row r="41" spans="2:7" x14ac:dyDescent="0.35">
      <c r="B41" s="3"/>
      <c r="C41" s="3"/>
      <c r="D41" s="3"/>
      <c r="E41" s="3"/>
    </row>
    <row r="42" spans="2:7" x14ac:dyDescent="0.35">
      <c r="B42" s="3"/>
      <c r="C42" s="3"/>
      <c r="D42" s="3"/>
      <c r="E42" s="3"/>
    </row>
    <row r="44" spans="2:7" x14ac:dyDescent="0.35">
      <c r="E44" s="29"/>
      <c r="F44" s="19" t="s">
        <v>49</v>
      </c>
      <c r="G44" s="32">
        <f>SUM(G32+G38)</f>
        <v>0</v>
      </c>
    </row>
  </sheetData>
  <sheetProtection formatColumns="0" formatRows="0"/>
  <mergeCells count="12">
    <mergeCell ref="B37:C37"/>
    <mergeCell ref="B20:C23"/>
    <mergeCell ref="B3:D3"/>
    <mergeCell ref="B7:C7"/>
    <mergeCell ref="B8:C11"/>
    <mergeCell ref="B12:C15"/>
    <mergeCell ref="B16:C19"/>
    <mergeCell ref="H3:J3"/>
    <mergeCell ref="B24:C27"/>
    <mergeCell ref="B28:C31"/>
    <mergeCell ref="B35:C35"/>
    <mergeCell ref="B36:C36"/>
  </mergeCells>
  <dataValidations count="1">
    <dataValidation type="list" allowBlank="1" showInputMessage="1" showErrorMessage="1" sqref="F7:G7" xr:uid="{92859706-0624-428A-87CF-332EDEBB4A81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7B8E-4FD7-4904-8AE6-D635FB2CDD10}">
  <sheetPr>
    <tabColor theme="8" tint="0.59999389629810485"/>
    <outlinePr summaryBelow="0" summaryRight="0"/>
    <pageSetUpPr fitToPage="1"/>
  </sheetPr>
  <dimension ref="B1:J46"/>
  <sheetViews>
    <sheetView zoomScale="80" zoomScaleNormal="8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J9" sqref="J9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48" style="8" customWidth="1"/>
    <col min="4" max="4" width="55.7265625" style="8" customWidth="1"/>
    <col min="5" max="5" width="20.81640625" style="8" customWidth="1"/>
    <col min="6" max="6" width="17.26953125" style="3" customWidth="1"/>
    <col min="7" max="7" width="16.26953125" style="3" customWidth="1"/>
    <col min="8" max="8" width="2.453125" style="3" customWidth="1"/>
    <col min="9" max="16384" width="9.81640625" style="3"/>
  </cols>
  <sheetData>
    <row r="1" spans="2:10" s="1" customFormat="1" ht="50.15" customHeight="1" x14ac:dyDescent="0.35">
      <c r="B1" s="22"/>
      <c r="C1" s="7"/>
      <c r="D1" s="7"/>
      <c r="E1" s="7"/>
    </row>
    <row r="2" spans="2:10" ht="13" customHeight="1" x14ac:dyDescent="0.35">
      <c r="E2" s="3"/>
    </row>
    <row r="3" spans="2:10" ht="15" customHeight="1" x14ac:dyDescent="0.35">
      <c r="B3" s="44"/>
      <c r="C3" s="45"/>
      <c r="D3" s="45"/>
      <c r="F3" s="8"/>
      <c r="G3" s="8" t="s">
        <v>28</v>
      </c>
      <c r="H3" s="43"/>
      <c r="I3" s="43"/>
      <c r="J3" s="43"/>
    </row>
    <row r="4" spans="2:10" ht="16.5" customHeight="1" x14ac:dyDescent="0.35">
      <c r="G4" s="8"/>
    </row>
    <row r="5" spans="2:10" ht="31" x14ac:dyDescent="0.35">
      <c r="B5" s="24" t="s">
        <v>7</v>
      </c>
      <c r="C5" s="16" t="s">
        <v>9</v>
      </c>
      <c r="D5" s="16" t="s">
        <v>11</v>
      </c>
      <c r="E5" s="20" t="s">
        <v>12</v>
      </c>
      <c r="F5" s="20" t="s">
        <v>14</v>
      </c>
      <c r="G5" s="20" t="s">
        <v>16</v>
      </c>
    </row>
    <row r="6" spans="2:10" ht="29" x14ac:dyDescent="0.35">
      <c r="B6" s="38" t="s">
        <v>26</v>
      </c>
      <c r="C6" s="39" t="str">
        <f>INDEX(Delkontrakt[Beskrivelse],MATCH(B6,Delkontrakt[Delkontrakt],0))</f>
        <v xml:space="preserve">Maler- og byggtapetserertjenester Asker og Bærum </v>
      </c>
      <c r="D6" s="17"/>
      <c r="E6" s="17"/>
      <c r="F6" s="15"/>
      <c r="G6" s="15"/>
    </row>
    <row r="7" spans="2:10" ht="46" customHeight="1" x14ac:dyDescent="0.35">
      <c r="B7" s="46" t="s">
        <v>29</v>
      </c>
      <c r="C7" s="46"/>
      <c r="D7" s="37" t="s">
        <v>30</v>
      </c>
      <c r="E7" s="10"/>
      <c r="F7" s="10"/>
      <c r="G7" s="10"/>
    </row>
    <row r="8" spans="2:10" x14ac:dyDescent="0.35">
      <c r="B8" s="50" t="s">
        <v>31</v>
      </c>
      <c r="C8" s="51"/>
      <c r="D8" s="18" t="s">
        <v>32</v>
      </c>
      <c r="E8" s="18">
        <v>50</v>
      </c>
      <c r="F8" s="35"/>
      <c r="G8" s="18">
        <f>F8*E8</f>
        <v>0</v>
      </c>
    </row>
    <row r="9" spans="2:10" x14ac:dyDescent="0.35">
      <c r="B9" s="52"/>
      <c r="C9" s="53"/>
      <c r="D9" s="18" t="s">
        <v>33</v>
      </c>
      <c r="E9" s="18">
        <v>2</v>
      </c>
      <c r="F9" s="35"/>
      <c r="G9" s="18">
        <f t="shared" ref="G9:G31" si="0">F9*E9</f>
        <v>0</v>
      </c>
    </row>
    <row r="10" spans="2:10" x14ac:dyDescent="0.35">
      <c r="B10" s="52"/>
      <c r="C10" s="53"/>
      <c r="D10" s="18" t="s">
        <v>34</v>
      </c>
      <c r="E10" s="18">
        <v>2</v>
      </c>
      <c r="F10" s="35"/>
      <c r="G10" s="18">
        <f t="shared" si="0"/>
        <v>0</v>
      </c>
    </row>
    <row r="11" spans="2:10" x14ac:dyDescent="0.35">
      <c r="B11" s="54"/>
      <c r="C11" s="55"/>
      <c r="D11" s="18" t="s">
        <v>35</v>
      </c>
      <c r="E11" s="18">
        <v>1</v>
      </c>
      <c r="F11" s="35"/>
      <c r="G11" s="18">
        <f t="shared" si="0"/>
        <v>0</v>
      </c>
    </row>
    <row r="12" spans="2:10" x14ac:dyDescent="0.35">
      <c r="B12" s="56" t="s">
        <v>51</v>
      </c>
      <c r="C12" s="57"/>
      <c r="D12" s="18" t="s">
        <v>32</v>
      </c>
      <c r="E12" s="31">
        <v>400</v>
      </c>
      <c r="F12" s="35"/>
      <c r="G12" s="18">
        <f t="shared" si="0"/>
        <v>0</v>
      </c>
    </row>
    <row r="13" spans="2:10" x14ac:dyDescent="0.35">
      <c r="B13" s="58"/>
      <c r="C13" s="59"/>
      <c r="D13" s="18" t="s">
        <v>33</v>
      </c>
      <c r="E13" s="18">
        <v>20</v>
      </c>
      <c r="F13" s="35"/>
      <c r="G13" s="18">
        <f t="shared" si="0"/>
        <v>0</v>
      </c>
    </row>
    <row r="14" spans="2:10" x14ac:dyDescent="0.35">
      <c r="B14" s="58"/>
      <c r="C14" s="59"/>
      <c r="D14" s="18" t="s">
        <v>34</v>
      </c>
      <c r="E14" s="18">
        <v>20</v>
      </c>
      <c r="F14" s="35"/>
      <c r="G14" s="18">
        <f t="shared" si="0"/>
        <v>0</v>
      </c>
    </row>
    <row r="15" spans="2:10" x14ac:dyDescent="0.35">
      <c r="B15" s="60"/>
      <c r="C15" s="61"/>
      <c r="D15" s="18" t="s">
        <v>35</v>
      </c>
      <c r="E15" s="18">
        <v>5</v>
      </c>
      <c r="F15" s="35"/>
      <c r="G15" s="18">
        <f t="shared" si="0"/>
        <v>0</v>
      </c>
    </row>
    <row r="16" spans="2:10" x14ac:dyDescent="0.35">
      <c r="B16" s="50" t="s">
        <v>36</v>
      </c>
      <c r="C16" s="51"/>
      <c r="D16" s="18" t="s">
        <v>32</v>
      </c>
      <c r="E16" s="31">
        <v>400</v>
      </c>
      <c r="F16" s="35"/>
      <c r="G16" s="18">
        <f t="shared" si="0"/>
        <v>0</v>
      </c>
    </row>
    <row r="17" spans="2:7" x14ac:dyDescent="0.35">
      <c r="B17" s="52"/>
      <c r="C17" s="53"/>
      <c r="D17" s="18" t="s">
        <v>33</v>
      </c>
      <c r="E17" s="18">
        <v>20</v>
      </c>
      <c r="F17" s="35"/>
      <c r="G17" s="18">
        <f t="shared" si="0"/>
        <v>0</v>
      </c>
    </row>
    <row r="18" spans="2:7" x14ac:dyDescent="0.35">
      <c r="B18" s="52"/>
      <c r="C18" s="53"/>
      <c r="D18" s="18" t="s">
        <v>34</v>
      </c>
      <c r="E18" s="18">
        <v>20</v>
      </c>
      <c r="F18" s="35"/>
      <c r="G18" s="18">
        <f t="shared" si="0"/>
        <v>0</v>
      </c>
    </row>
    <row r="19" spans="2:7" x14ac:dyDescent="0.35">
      <c r="B19" s="54"/>
      <c r="C19" s="55"/>
      <c r="D19" s="18" t="s">
        <v>35</v>
      </c>
      <c r="E19" s="18">
        <v>5</v>
      </c>
      <c r="F19" s="35"/>
      <c r="G19" s="18">
        <f t="shared" si="0"/>
        <v>0</v>
      </c>
    </row>
    <row r="20" spans="2:7" x14ac:dyDescent="0.35">
      <c r="B20" s="50" t="s">
        <v>37</v>
      </c>
      <c r="C20" s="51"/>
      <c r="D20" s="18" t="s">
        <v>32</v>
      </c>
      <c r="E20" s="31">
        <v>200</v>
      </c>
      <c r="F20" s="35"/>
      <c r="G20" s="18">
        <f t="shared" si="0"/>
        <v>0</v>
      </c>
    </row>
    <row r="21" spans="2:7" x14ac:dyDescent="0.35">
      <c r="B21" s="52"/>
      <c r="C21" s="53"/>
      <c r="D21" s="18" t="s">
        <v>33</v>
      </c>
      <c r="E21" s="18">
        <v>20</v>
      </c>
      <c r="F21" s="35"/>
      <c r="G21" s="18">
        <f t="shared" si="0"/>
        <v>0</v>
      </c>
    </row>
    <row r="22" spans="2:7" x14ac:dyDescent="0.35">
      <c r="B22" s="52"/>
      <c r="C22" s="53"/>
      <c r="D22" s="18" t="s">
        <v>34</v>
      </c>
      <c r="E22" s="18">
        <v>20</v>
      </c>
      <c r="F22" s="35"/>
      <c r="G22" s="18">
        <f t="shared" si="0"/>
        <v>0</v>
      </c>
    </row>
    <row r="23" spans="2:7" x14ac:dyDescent="0.35">
      <c r="B23" s="54"/>
      <c r="C23" s="55"/>
      <c r="D23" s="18" t="s">
        <v>35</v>
      </c>
      <c r="E23" s="18">
        <v>5</v>
      </c>
      <c r="F23" s="35"/>
      <c r="G23" s="18">
        <f t="shared" si="0"/>
        <v>0</v>
      </c>
    </row>
    <row r="24" spans="2:7" x14ac:dyDescent="0.35">
      <c r="B24" s="50" t="s">
        <v>38</v>
      </c>
      <c r="C24" s="51"/>
      <c r="D24" s="18" t="s">
        <v>32</v>
      </c>
      <c r="E24" s="31">
        <v>200</v>
      </c>
      <c r="F24" s="35"/>
      <c r="G24" s="18">
        <f t="shared" si="0"/>
        <v>0</v>
      </c>
    </row>
    <row r="25" spans="2:7" x14ac:dyDescent="0.35">
      <c r="B25" s="52"/>
      <c r="C25" s="53"/>
      <c r="D25" s="18" t="s">
        <v>33</v>
      </c>
      <c r="E25" s="18">
        <v>20</v>
      </c>
      <c r="F25" s="35"/>
      <c r="G25" s="18">
        <f t="shared" si="0"/>
        <v>0</v>
      </c>
    </row>
    <row r="26" spans="2:7" x14ac:dyDescent="0.35">
      <c r="B26" s="52"/>
      <c r="C26" s="53"/>
      <c r="D26" s="18" t="s">
        <v>34</v>
      </c>
      <c r="E26" s="18">
        <v>20</v>
      </c>
      <c r="F26" s="35"/>
      <c r="G26" s="18">
        <f t="shared" si="0"/>
        <v>0</v>
      </c>
    </row>
    <row r="27" spans="2:7" x14ac:dyDescent="0.35">
      <c r="B27" s="54"/>
      <c r="C27" s="55"/>
      <c r="D27" s="18" t="s">
        <v>35</v>
      </c>
      <c r="E27" s="18">
        <v>5</v>
      </c>
      <c r="F27" s="35"/>
      <c r="G27" s="18">
        <f t="shared" si="0"/>
        <v>0</v>
      </c>
    </row>
    <row r="28" spans="2:7" x14ac:dyDescent="0.35">
      <c r="B28" s="50" t="s">
        <v>39</v>
      </c>
      <c r="C28" s="51"/>
      <c r="D28" s="18" t="s">
        <v>32</v>
      </c>
      <c r="E28" s="31">
        <v>200</v>
      </c>
      <c r="F28" s="35"/>
      <c r="G28" s="18">
        <f t="shared" si="0"/>
        <v>0</v>
      </c>
    </row>
    <row r="29" spans="2:7" x14ac:dyDescent="0.35">
      <c r="B29" s="52"/>
      <c r="C29" s="53"/>
      <c r="D29" s="18" t="s">
        <v>33</v>
      </c>
      <c r="E29" s="18">
        <v>20</v>
      </c>
      <c r="F29" s="35"/>
      <c r="G29" s="18">
        <f t="shared" si="0"/>
        <v>0</v>
      </c>
    </row>
    <row r="30" spans="2:7" x14ac:dyDescent="0.35">
      <c r="B30" s="52"/>
      <c r="C30" s="53"/>
      <c r="D30" s="18" t="s">
        <v>34</v>
      </c>
      <c r="E30" s="18">
        <v>20</v>
      </c>
      <c r="F30" s="35"/>
      <c r="G30" s="18">
        <f t="shared" si="0"/>
        <v>0</v>
      </c>
    </row>
    <row r="31" spans="2:7" x14ac:dyDescent="0.35">
      <c r="B31" s="54"/>
      <c r="C31" s="55"/>
      <c r="D31" s="18" t="s">
        <v>35</v>
      </c>
      <c r="E31" s="18">
        <v>5</v>
      </c>
      <c r="F31" s="35"/>
      <c r="G31" s="18">
        <f t="shared" si="0"/>
        <v>0</v>
      </c>
    </row>
    <row r="32" spans="2:7" x14ac:dyDescent="0.35">
      <c r="B32" s="25"/>
      <c r="C32" s="10"/>
      <c r="D32" s="10"/>
      <c r="E32" s="10"/>
      <c r="F32" s="21" t="s">
        <v>40</v>
      </c>
      <c r="G32" s="32">
        <f>SUM(G8:G31)</f>
        <v>0</v>
      </c>
    </row>
    <row r="33" spans="2:7" x14ac:dyDescent="0.35">
      <c r="B33" s="25"/>
      <c r="C33" s="10"/>
      <c r="D33" s="10"/>
      <c r="E33" s="10"/>
      <c r="F33" s="21"/>
      <c r="G33" s="19"/>
    </row>
    <row r="34" spans="2:7" x14ac:dyDescent="0.35">
      <c r="C34" s="3"/>
      <c r="D34" s="3"/>
      <c r="E34" s="3"/>
    </row>
    <row r="35" spans="2:7" ht="51" customHeight="1" x14ac:dyDescent="0.35">
      <c r="B35" s="47" t="s">
        <v>41</v>
      </c>
      <c r="C35" s="47"/>
      <c r="D35" s="16" t="s">
        <v>11</v>
      </c>
      <c r="E35" s="20" t="s">
        <v>50</v>
      </c>
      <c r="F35" s="27" t="s">
        <v>18</v>
      </c>
      <c r="G35" s="20" t="s">
        <v>43</v>
      </c>
    </row>
    <row r="36" spans="2:7" ht="27.65" customHeight="1" x14ac:dyDescent="0.35">
      <c r="B36" s="48" t="s">
        <v>44</v>
      </c>
      <c r="C36" s="49"/>
      <c r="D36" s="28" t="s">
        <v>45</v>
      </c>
      <c r="E36" s="31">
        <v>850000</v>
      </c>
      <c r="F36" s="40"/>
      <c r="G36" s="31">
        <f>(E36*F36)</f>
        <v>0</v>
      </c>
    </row>
    <row r="37" spans="2:7" ht="31.5" customHeight="1" x14ac:dyDescent="0.35">
      <c r="B37" s="48" t="s">
        <v>46</v>
      </c>
      <c r="C37" s="49"/>
      <c r="D37" s="28" t="s">
        <v>47</v>
      </c>
      <c r="E37" s="31">
        <v>100000</v>
      </c>
      <c r="F37" s="40"/>
      <c r="G37" s="31">
        <f>(E37*F37)</f>
        <v>0</v>
      </c>
    </row>
    <row r="38" spans="2:7" x14ac:dyDescent="0.35">
      <c r="B38" s="25"/>
      <c r="C38" s="10"/>
      <c r="D38" s="10"/>
      <c r="E38" s="10"/>
      <c r="F38" s="21" t="s">
        <v>48</v>
      </c>
      <c r="G38" s="41">
        <f>SUM(G36:G37)</f>
        <v>0</v>
      </c>
    </row>
    <row r="39" spans="2:7" x14ac:dyDescent="0.35">
      <c r="B39" s="25"/>
      <c r="C39" s="10"/>
      <c r="D39" s="10"/>
      <c r="E39" s="10"/>
      <c r="F39" s="21"/>
      <c r="G39" s="19"/>
    </row>
    <row r="40" spans="2:7" x14ac:dyDescent="0.35">
      <c r="B40" s="3"/>
      <c r="C40" s="3"/>
      <c r="D40" s="3"/>
      <c r="E40" s="3"/>
    </row>
    <row r="41" spans="2:7" x14ac:dyDescent="0.35">
      <c r="B41" s="3"/>
      <c r="C41" s="3"/>
      <c r="D41" s="3"/>
      <c r="E41" s="3"/>
    </row>
    <row r="42" spans="2:7" x14ac:dyDescent="0.35">
      <c r="B42" s="3"/>
      <c r="C42" s="3"/>
      <c r="D42" s="3"/>
      <c r="E42" s="3"/>
    </row>
    <row r="44" spans="2:7" x14ac:dyDescent="0.35">
      <c r="E44" s="29"/>
      <c r="F44" s="19" t="s">
        <v>49</v>
      </c>
      <c r="G44" s="32">
        <f>SUM(G32+G39)</f>
        <v>0</v>
      </c>
    </row>
    <row r="46" spans="2:7" x14ac:dyDescent="0.35">
      <c r="F46" s="34"/>
    </row>
  </sheetData>
  <sheetProtection formatColumns="0" formatRows="0"/>
  <mergeCells count="12">
    <mergeCell ref="B37:C37"/>
    <mergeCell ref="B20:C23"/>
    <mergeCell ref="B3:D3"/>
    <mergeCell ref="B7:C7"/>
    <mergeCell ref="B8:C11"/>
    <mergeCell ref="B12:C15"/>
    <mergeCell ref="B16:C19"/>
    <mergeCell ref="H3:J3"/>
    <mergeCell ref="B24:C27"/>
    <mergeCell ref="B28:C31"/>
    <mergeCell ref="B35:C35"/>
    <mergeCell ref="B36:C36"/>
  </mergeCells>
  <dataValidations count="1">
    <dataValidation type="list" allowBlank="1" showInputMessage="1" showErrorMessage="1" sqref="F7:G7" xr:uid="{C7C0240B-D566-43A6-9F59-D04C2468E9DD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10CB-7F9C-4795-8621-AE41D1EEFD1D}">
  <sheetPr>
    <tabColor theme="8" tint="0.59999389629810485"/>
    <outlinePr summaryBelow="0" summaryRight="0"/>
    <pageSetUpPr fitToPage="1"/>
  </sheetPr>
  <dimension ref="B1:J44"/>
  <sheetViews>
    <sheetView zoomScale="80" zoomScaleNormal="80" workbookViewId="0">
      <pane xSplit="3" ySplit="5" topLeftCell="D6" activePane="bottomRight" state="frozen"/>
      <selection pane="topRight" activeCell="B3" sqref="B3:C3"/>
      <selection pane="bottomLeft" activeCell="B3" sqref="B3:C3"/>
      <selection pane="bottomRight" activeCell="K37" sqref="K37"/>
    </sheetView>
  </sheetViews>
  <sheetFormatPr baseColWidth="10" defaultColWidth="9.81640625" defaultRowHeight="14.5" x14ac:dyDescent="0.35"/>
  <cols>
    <col min="1" max="1" width="3" style="3" customWidth="1"/>
    <col min="2" max="2" width="14" style="23" customWidth="1"/>
    <col min="3" max="3" width="39.81640625" style="8" customWidth="1"/>
    <col min="4" max="4" width="55.453125" style="8" customWidth="1"/>
    <col min="5" max="5" width="19.1796875" style="8" customWidth="1"/>
    <col min="6" max="6" width="15.54296875" style="3" customWidth="1"/>
    <col min="7" max="7" width="16.26953125" style="3" customWidth="1"/>
    <col min="8" max="8" width="2.453125" style="3" customWidth="1"/>
    <col min="9" max="16384" width="9.81640625" style="3"/>
  </cols>
  <sheetData>
    <row r="1" spans="2:10" s="1" customFormat="1" ht="50.15" customHeight="1" x14ac:dyDescent="0.35">
      <c r="B1" s="22"/>
      <c r="C1" s="7"/>
      <c r="D1" s="7"/>
      <c r="E1" s="7"/>
    </row>
    <row r="2" spans="2:10" ht="11.5" customHeight="1" x14ac:dyDescent="0.35">
      <c r="E2" s="3"/>
    </row>
    <row r="3" spans="2:10" ht="16" customHeight="1" x14ac:dyDescent="0.35">
      <c r="B3" s="44"/>
      <c r="C3" s="45"/>
      <c r="D3" s="45"/>
      <c r="F3" s="8"/>
      <c r="G3" s="8" t="s">
        <v>28</v>
      </c>
      <c r="H3" s="43"/>
      <c r="I3" s="43"/>
      <c r="J3" s="43"/>
    </row>
    <row r="4" spans="2:10" ht="14.5" customHeight="1" x14ac:dyDescent="0.35">
      <c r="G4" s="8"/>
    </row>
    <row r="5" spans="2:10" ht="31" x14ac:dyDescent="0.35">
      <c r="B5" s="24" t="s">
        <v>7</v>
      </c>
      <c r="C5" s="16" t="s">
        <v>9</v>
      </c>
      <c r="D5" s="16" t="s">
        <v>11</v>
      </c>
      <c r="E5" s="20" t="s">
        <v>12</v>
      </c>
      <c r="F5" s="20" t="s">
        <v>14</v>
      </c>
      <c r="G5" s="20" t="s">
        <v>16</v>
      </c>
    </row>
    <row r="6" spans="2:10" ht="43.5" x14ac:dyDescent="0.35">
      <c r="B6" s="38" t="s">
        <v>27</v>
      </c>
      <c r="C6" s="39" t="str">
        <f>INDEX(Delkontrakt[Beskrivelse],MATCH(B6,Delkontrakt[Delkontrakt],0))</f>
        <v xml:space="preserve">Maler- og byggtapetserertjenester Ringerike inkludert Hallingdal </v>
      </c>
      <c r="D6" s="17"/>
      <c r="E6" s="17"/>
      <c r="F6" s="15"/>
      <c r="G6" s="15"/>
    </row>
    <row r="7" spans="2:10" ht="45.5" customHeight="1" x14ac:dyDescent="0.35">
      <c r="B7" s="46" t="s">
        <v>29</v>
      </c>
      <c r="C7" s="46"/>
      <c r="D7" s="37" t="s">
        <v>30</v>
      </c>
      <c r="E7" s="10"/>
      <c r="F7" s="10"/>
      <c r="G7" s="10"/>
    </row>
    <row r="8" spans="2:10" x14ac:dyDescent="0.35">
      <c r="B8" s="50" t="s">
        <v>31</v>
      </c>
      <c r="C8" s="51"/>
      <c r="D8" s="18" t="s">
        <v>32</v>
      </c>
      <c r="E8" s="18">
        <v>50</v>
      </c>
      <c r="F8" s="35"/>
      <c r="G8" s="18">
        <f>F8*E8</f>
        <v>0</v>
      </c>
    </row>
    <row r="9" spans="2:10" x14ac:dyDescent="0.35">
      <c r="B9" s="52"/>
      <c r="C9" s="53"/>
      <c r="D9" s="18" t="s">
        <v>33</v>
      </c>
      <c r="E9" s="18">
        <v>2</v>
      </c>
      <c r="F9" s="35"/>
      <c r="G9" s="18">
        <f t="shared" ref="G9:G31" si="0">F9*E9</f>
        <v>0</v>
      </c>
    </row>
    <row r="10" spans="2:10" x14ac:dyDescent="0.35">
      <c r="B10" s="52"/>
      <c r="C10" s="53"/>
      <c r="D10" s="18" t="s">
        <v>34</v>
      </c>
      <c r="E10" s="18">
        <v>2</v>
      </c>
      <c r="F10" s="35"/>
      <c r="G10" s="18">
        <f t="shared" si="0"/>
        <v>0</v>
      </c>
    </row>
    <row r="11" spans="2:10" x14ac:dyDescent="0.35">
      <c r="B11" s="54"/>
      <c r="C11" s="55"/>
      <c r="D11" s="18" t="s">
        <v>35</v>
      </c>
      <c r="E11" s="18">
        <v>1</v>
      </c>
      <c r="F11" s="35"/>
      <c r="G11" s="18">
        <f t="shared" si="0"/>
        <v>0</v>
      </c>
    </row>
    <row r="12" spans="2:10" x14ac:dyDescent="0.35">
      <c r="B12" s="56" t="s">
        <v>51</v>
      </c>
      <c r="C12" s="57"/>
      <c r="D12" s="18" t="s">
        <v>32</v>
      </c>
      <c r="E12" s="31">
        <v>400</v>
      </c>
      <c r="F12" s="35"/>
      <c r="G12" s="18">
        <f t="shared" si="0"/>
        <v>0</v>
      </c>
    </row>
    <row r="13" spans="2:10" x14ac:dyDescent="0.35">
      <c r="B13" s="58"/>
      <c r="C13" s="59"/>
      <c r="D13" s="18" t="s">
        <v>33</v>
      </c>
      <c r="E13" s="18">
        <v>20</v>
      </c>
      <c r="F13" s="35"/>
      <c r="G13" s="18">
        <f t="shared" si="0"/>
        <v>0</v>
      </c>
    </row>
    <row r="14" spans="2:10" x14ac:dyDescent="0.35">
      <c r="B14" s="58"/>
      <c r="C14" s="59"/>
      <c r="D14" s="18" t="s">
        <v>34</v>
      </c>
      <c r="E14" s="18">
        <v>20</v>
      </c>
      <c r="F14" s="35"/>
      <c r="G14" s="18">
        <f t="shared" si="0"/>
        <v>0</v>
      </c>
    </row>
    <row r="15" spans="2:10" x14ac:dyDescent="0.35">
      <c r="B15" s="60"/>
      <c r="C15" s="61"/>
      <c r="D15" s="18" t="s">
        <v>35</v>
      </c>
      <c r="E15" s="18">
        <v>5</v>
      </c>
      <c r="F15" s="35"/>
      <c r="G15" s="18">
        <f t="shared" si="0"/>
        <v>0</v>
      </c>
    </row>
    <row r="16" spans="2:10" x14ac:dyDescent="0.35">
      <c r="B16" s="50" t="s">
        <v>36</v>
      </c>
      <c r="C16" s="51"/>
      <c r="D16" s="18" t="s">
        <v>32</v>
      </c>
      <c r="E16" s="31">
        <v>400</v>
      </c>
      <c r="F16" s="35"/>
      <c r="G16" s="18">
        <f t="shared" si="0"/>
        <v>0</v>
      </c>
    </row>
    <row r="17" spans="2:7" x14ac:dyDescent="0.35">
      <c r="B17" s="52"/>
      <c r="C17" s="53"/>
      <c r="D17" s="18" t="s">
        <v>33</v>
      </c>
      <c r="E17" s="18">
        <v>20</v>
      </c>
      <c r="F17" s="35"/>
      <c r="G17" s="18">
        <f t="shared" si="0"/>
        <v>0</v>
      </c>
    </row>
    <row r="18" spans="2:7" x14ac:dyDescent="0.35">
      <c r="B18" s="52"/>
      <c r="C18" s="53"/>
      <c r="D18" s="18" t="s">
        <v>34</v>
      </c>
      <c r="E18" s="18">
        <v>20</v>
      </c>
      <c r="F18" s="35"/>
      <c r="G18" s="18">
        <f t="shared" si="0"/>
        <v>0</v>
      </c>
    </row>
    <row r="19" spans="2:7" x14ac:dyDescent="0.35">
      <c r="B19" s="54"/>
      <c r="C19" s="55"/>
      <c r="D19" s="18" t="s">
        <v>35</v>
      </c>
      <c r="E19" s="18">
        <v>5</v>
      </c>
      <c r="F19" s="35"/>
      <c r="G19" s="18">
        <f t="shared" si="0"/>
        <v>0</v>
      </c>
    </row>
    <row r="20" spans="2:7" x14ac:dyDescent="0.35">
      <c r="B20" s="50" t="s">
        <v>37</v>
      </c>
      <c r="C20" s="51"/>
      <c r="D20" s="18" t="s">
        <v>32</v>
      </c>
      <c r="E20" s="31">
        <v>200</v>
      </c>
      <c r="F20" s="35"/>
      <c r="G20" s="18">
        <f t="shared" si="0"/>
        <v>0</v>
      </c>
    </row>
    <row r="21" spans="2:7" x14ac:dyDescent="0.35">
      <c r="B21" s="52"/>
      <c r="C21" s="53"/>
      <c r="D21" s="18" t="s">
        <v>33</v>
      </c>
      <c r="E21" s="18">
        <v>20</v>
      </c>
      <c r="F21" s="35"/>
      <c r="G21" s="18">
        <f t="shared" si="0"/>
        <v>0</v>
      </c>
    </row>
    <row r="22" spans="2:7" x14ac:dyDescent="0.35">
      <c r="B22" s="52"/>
      <c r="C22" s="53"/>
      <c r="D22" s="18" t="s">
        <v>34</v>
      </c>
      <c r="E22" s="18">
        <v>20</v>
      </c>
      <c r="F22" s="35"/>
      <c r="G22" s="18">
        <f t="shared" si="0"/>
        <v>0</v>
      </c>
    </row>
    <row r="23" spans="2:7" x14ac:dyDescent="0.35">
      <c r="B23" s="54"/>
      <c r="C23" s="55"/>
      <c r="D23" s="18" t="s">
        <v>35</v>
      </c>
      <c r="E23" s="18">
        <v>5</v>
      </c>
      <c r="F23" s="35"/>
      <c r="G23" s="18">
        <f t="shared" si="0"/>
        <v>0</v>
      </c>
    </row>
    <row r="24" spans="2:7" x14ac:dyDescent="0.35">
      <c r="B24" s="50" t="s">
        <v>38</v>
      </c>
      <c r="C24" s="51"/>
      <c r="D24" s="18" t="s">
        <v>32</v>
      </c>
      <c r="E24" s="31">
        <v>200</v>
      </c>
      <c r="F24" s="35"/>
      <c r="G24" s="18">
        <f t="shared" si="0"/>
        <v>0</v>
      </c>
    </row>
    <row r="25" spans="2:7" x14ac:dyDescent="0.35">
      <c r="B25" s="52"/>
      <c r="C25" s="53"/>
      <c r="D25" s="18" t="s">
        <v>33</v>
      </c>
      <c r="E25" s="18">
        <v>20</v>
      </c>
      <c r="F25" s="35"/>
      <c r="G25" s="18">
        <f t="shared" si="0"/>
        <v>0</v>
      </c>
    </row>
    <row r="26" spans="2:7" x14ac:dyDescent="0.35">
      <c r="B26" s="52"/>
      <c r="C26" s="53"/>
      <c r="D26" s="18" t="s">
        <v>34</v>
      </c>
      <c r="E26" s="18">
        <v>20</v>
      </c>
      <c r="F26" s="35"/>
      <c r="G26" s="18">
        <f t="shared" si="0"/>
        <v>0</v>
      </c>
    </row>
    <row r="27" spans="2:7" x14ac:dyDescent="0.35">
      <c r="B27" s="54"/>
      <c r="C27" s="55"/>
      <c r="D27" s="18" t="s">
        <v>35</v>
      </c>
      <c r="E27" s="18">
        <v>5</v>
      </c>
      <c r="F27" s="35"/>
      <c r="G27" s="18">
        <f t="shared" si="0"/>
        <v>0</v>
      </c>
    </row>
    <row r="28" spans="2:7" x14ac:dyDescent="0.35">
      <c r="B28" s="50" t="s">
        <v>39</v>
      </c>
      <c r="C28" s="51"/>
      <c r="D28" s="18" t="s">
        <v>32</v>
      </c>
      <c r="E28" s="31">
        <v>200</v>
      </c>
      <c r="F28" s="35"/>
      <c r="G28" s="18">
        <f t="shared" si="0"/>
        <v>0</v>
      </c>
    </row>
    <row r="29" spans="2:7" x14ac:dyDescent="0.35">
      <c r="B29" s="52"/>
      <c r="C29" s="53"/>
      <c r="D29" s="18" t="s">
        <v>33</v>
      </c>
      <c r="E29" s="18">
        <v>20</v>
      </c>
      <c r="F29" s="35"/>
      <c r="G29" s="18">
        <f t="shared" si="0"/>
        <v>0</v>
      </c>
    </row>
    <row r="30" spans="2:7" x14ac:dyDescent="0.35">
      <c r="B30" s="52"/>
      <c r="C30" s="53"/>
      <c r="D30" s="18" t="s">
        <v>34</v>
      </c>
      <c r="E30" s="18">
        <v>20</v>
      </c>
      <c r="F30" s="35"/>
      <c r="G30" s="18">
        <f t="shared" si="0"/>
        <v>0</v>
      </c>
    </row>
    <row r="31" spans="2:7" x14ac:dyDescent="0.35">
      <c r="B31" s="54"/>
      <c r="C31" s="55"/>
      <c r="D31" s="18" t="s">
        <v>35</v>
      </c>
      <c r="E31" s="18">
        <v>5</v>
      </c>
      <c r="F31" s="35"/>
      <c r="G31" s="18">
        <f t="shared" si="0"/>
        <v>0</v>
      </c>
    </row>
    <row r="32" spans="2:7" x14ac:dyDescent="0.35">
      <c r="B32" s="25"/>
      <c r="C32" s="10"/>
      <c r="D32" s="10"/>
      <c r="E32" s="10"/>
      <c r="F32" s="21" t="s">
        <v>40</v>
      </c>
      <c r="G32" s="32">
        <f>SUM(G8:G31)</f>
        <v>0</v>
      </c>
    </row>
    <row r="33" spans="2:7" x14ac:dyDescent="0.35">
      <c r="B33" s="25"/>
      <c r="C33" s="10"/>
      <c r="D33" s="10"/>
      <c r="E33" s="10"/>
      <c r="F33" s="21"/>
      <c r="G33" s="19"/>
    </row>
    <row r="34" spans="2:7" x14ac:dyDescent="0.35">
      <c r="C34" s="3"/>
      <c r="D34" s="3"/>
      <c r="E34" s="3"/>
    </row>
    <row r="35" spans="2:7" ht="51" customHeight="1" x14ac:dyDescent="0.35">
      <c r="B35" s="47" t="s">
        <v>41</v>
      </c>
      <c r="C35" s="47"/>
      <c r="D35" s="16" t="s">
        <v>11</v>
      </c>
      <c r="E35" s="20" t="s">
        <v>50</v>
      </c>
      <c r="F35" s="27" t="s">
        <v>18</v>
      </c>
      <c r="G35" s="20" t="s">
        <v>43</v>
      </c>
    </row>
    <row r="36" spans="2:7" ht="27.65" customHeight="1" x14ac:dyDescent="0.35">
      <c r="B36" s="48" t="s">
        <v>44</v>
      </c>
      <c r="C36" s="49"/>
      <c r="D36" s="28" t="s">
        <v>45</v>
      </c>
      <c r="E36" s="31">
        <v>850000</v>
      </c>
      <c r="F36" s="40"/>
      <c r="G36" s="31">
        <f>(E36*F36)</f>
        <v>0</v>
      </c>
    </row>
    <row r="37" spans="2:7" ht="31.5" customHeight="1" x14ac:dyDescent="0.35">
      <c r="B37" s="48" t="s">
        <v>46</v>
      </c>
      <c r="C37" s="49"/>
      <c r="D37" s="28" t="s">
        <v>47</v>
      </c>
      <c r="E37" s="31">
        <v>100000</v>
      </c>
      <c r="F37" s="40"/>
      <c r="G37" s="31">
        <f>(E37*F37)</f>
        <v>0</v>
      </c>
    </row>
    <row r="38" spans="2:7" x14ac:dyDescent="0.35">
      <c r="B38" s="25"/>
      <c r="C38" s="10"/>
      <c r="D38" s="10"/>
      <c r="E38" s="10"/>
      <c r="F38" s="21" t="s">
        <v>48</v>
      </c>
      <c r="G38" s="19">
        <f>SUM(G36:G37)</f>
        <v>0</v>
      </c>
    </row>
    <row r="39" spans="2:7" x14ac:dyDescent="0.35">
      <c r="B39" s="25"/>
      <c r="C39" s="10"/>
      <c r="D39" s="10"/>
      <c r="E39" s="10"/>
      <c r="F39" s="21"/>
      <c r="G39" s="19"/>
    </row>
    <row r="40" spans="2:7" x14ac:dyDescent="0.35">
      <c r="B40" s="3"/>
      <c r="C40" s="3"/>
      <c r="D40" s="3"/>
      <c r="E40" s="3"/>
    </row>
    <row r="41" spans="2:7" x14ac:dyDescent="0.35">
      <c r="B41" s="3"/>
      <c r="C41" s="3"/>
      <c r="D41" s="3"/>
      <c r="E41" s="3"/>
    </row>
    <row r="42" spans="2:7" x14ac:dyDescent="0.35">
      <c r="B42" s="3"/>
      <c r="C42" s="3"/>
      <c r="D42" s="3"/>
      <c r="E42" s="3"/>
    </row>
    <row r="44" spans="2:7" ht="29" x14ac:dyDescent="0.35">
      <c r="E44" s="29"/>
      <c r="F44" s="36" t="s">
        <v>49</v>
      </c>
      <c r="G44" s="32">
        <f>SUM(G32+G38)</f>
        <v>0</v>
      </c>
    </row>
  </sheetData>
  <sheetProtection formatColumns="0" formatRows="0"/>
  <mergeCells count="12">
    <mergeCell ref="B37:C37"/>
    <mergeCell ref="B20:C23"/>
    <mergeCell ref="B3:D3"/>
    <mergeCell ref="B7:C7"/>
    <mergeCell ref="B8:C11"/>
    <mergeCell ref="B12:C15"/>
    <mergeCell ref="B16:C19"/>
    <mergeCell ref="H3:J3"/>
    <mergeCell ref="B24:C27"/>
    <mergeCell ref="B28:C31"/>
    <mergeCell ref="B35:C35"/>
    <mergeCell ref="B36:C36"/>
  </mergeCells>
  <dataValidations count="1">
    <dataValidation type="list" allowBlank="1" showInputMessage="1" showErrorMessage="1" sqref="F7:G7" xr:uid="{16D49C79-1EDC-4CE7-9B75-B4DF44E5A97A}">
      <formula1>#REF!</formula1>
    </dataValidation>
  </dataValidations>
  <pageMargins left="0.74803149606299213" right="0.74803149606299213" top="0.6692913385826772" bottom="0.74803149606299213" header="0.51181102362204722" footer="0.51181102362204722"/>
  <pageSetup paperSize="9" scale="76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0EDAA0AEAB7A46BD337D29A5F5A71D" ma:contentTypeVersion="3" ma:contentTypeDescription="Opprett et nytt dokument." ma:contentTypeScope="" ma:versionID="470f20e751da237023d47f05d880c9b7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c1299c41da250da9f08e97e05511bec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92D205-0B3F-485B-9103-C5B2101F190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73a7017-7736-4dc5-90d6-7f8097df5bc4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50DBA8-E708-414C-B0D7-A45EC11D7C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3a7017-7736-4dc5-90d6-7f8097df5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11</vt:i4>
      </vt:variant>
    </vt:vector>
  </HeadingPairs>
  <TitlesOfParts>
    <vt:vector size="18" baseType="lpstr">
      <vt:lpstr>Forside</vt:lpstr>
      <vt:lpstr>Veiledning</vt:lpstr>
      <vt:lpstr>Omfang</vt:lpstr>
      <vt:lpstr>Delkont 1 Drammen</vt:lpstr>
      <vt:lpstr>Delkont 2 Kongsberg </vt:lpstr>
      <vt:lpstr>Delkont 3 Asker og Bærum</vt:lpstr>
      <vt:lpstr>Delkon 4 Ringerike Hallingsdal</vt:lpstr>
      <vt:lpstr>'Delkon 4 Ringerike Hallingsdal'!Delkontrakt_1</vt:lpstr>
      <vt:lpstr>'Delkont 2 Kongsberg '!Delkontrakt_1</vt:lpstr>
      <vt:lpstr>'Delkont 3 Asker og Bærum'!Delkontrakt_1</vt:lpstr>
      <vt:lpstr>Delkontrakt_1</vt:lpstr>
      <vt:lpstr>Forside!Utskriftsområde</vt:lpstr>
      <vt:lpstr>Omfang!Utskriftsområde</vt:lpstr>
      <vt:lpstr>Veiledning!Utskriftsområde</vt:lpstr>
      <vt:lpstr>'Delkon 4 Ringerike Hallingsdal'!Utskriftstitler</vt:lpstr>
      <vt:lpstr>'Delkont 1 Drammen'!Utskriftstitler</vt:lpstr>
      <vt:lpstr>'Delkont 2 Kongsberg '!Utskriftstitler</vt:lpstr>
      <vt:lpstr>'Delkont 3 Asker og Bærum'!Utskriftstitler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Sabah Safayian</cp:lastModifiedBy>
  <cp:revision/>
  <dcterms:created xsi:type="dcterms:W3CDTF">2020-09-30T13:16:59Z</dcterms:created>
  <dcterms:modified xsi:type="dcterms:W3CDTF">2026-08-31T08:14:11Z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SHIBusinessUnit">
    <vt:lpwstr/>
  </property>
  <property fmtid="{D5CDD505-2E9C-101B-9397-08002B2CF9AE}" pid="7" name="eddf1c2c1da842e2bc8d48adb607c365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</Properties>
</file>