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saf\Desktop\Malertjenester\"/>
    </mc:Choice>
  </mc:AlternateContent>
  <xr:revisionPtr revIDLastSave="0" documentId="8_{3B7BDB2A-6509-49C9-B072-5AF7E14730E9}" xr6:coauthVersionLast="47" xr6:coauthVersionMax="47" xr10:uidLastSave="{00000000-0000-0000-0000-000000000000}"/>
  <bookViews>
    <workbookView xWindow="42885" yWindow="1470" windowWidth="32205" windowHeight="17085" xr2:uid="{00000000-000D-0000-FFFF-FFFF00000000}"/>
  </bookViews>
  <sheets>
    <sheet name="Arealoversikt bygg" sheetId="2" r:id="rId1"/>
    <sheet name="Tidligere år" sheetId="3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5" i="2" l="1"/>
  <c r="I198" i="2"/>
  <c r="I277" i="2"/>
  <c r="H277" i="2"/>
  <c r="I275" i="2"/>
  <c r="H275" i="2"/>
  <c r="I257" i="2"/>
  <c r="H257" i="2"/>
  <c r="I43" i="2"/>
  <c r="H245" i="2"/>
  <c r="H276" i="2"/>
  <c r="I86" i="2"/>
  <c r="I87" i="2"/>
  <c r="H271" i="2"/>
  <c r="I271" i="2"/>
  <c r="J272" i="2"/>
  <c r="I274" i="2"/>
  <c r="H274" i="2"/>
  <c r="I104" i="2"/>
  <c r="H104" i="2"/>
  <c r="H127" i="2"/>
  <c r="I127" i="2"/>
  <c r="I47" i="2"/>
  <c r="H47" i="2"/>
  <c r="I41" i="2"/>
  <c r="I51" i="2"/>
  <c r="H272" i="2"/>
  <c r="I272" i="2"/>
  <c r="I276" i="2"/>
  <c r="H41" i="2"/>
  <c r="I52" i="2"/>
  <c r="H70" i="2"/>
  <c r="I70" i="2"/>
  <c r="H75" i="2"/>
  <c r="I75" i="2"/>
  <c r="H107" i="2"/>
  <c r="H108" i="2"/>
  <c r="I107" i="2"/>
  <c r="I108" i="2"/>
  <c r="H160" i="2"/>
  <c r="I160" i="2"/>
  <c r="H165" i="2"/>
  <c r="I165" i="2"/>
  <c r="H176" i="2"/>
  <c r="I176" i="2"/>
  <c r="H190" i="2"/>
  <c r="I190" i="2"/>
  <c r="H220" i="2"/>
  <c r="I220" i="2"/>
  <c r="J271" i="2"/>
  <c r="J275" i="2"/>
  <c r="H273" i="2"/>
  <c r="I273" i="2"/>
  <c r="J273" i="2"/>
  <c r="J274" i="2"/>
  <c r="J276" i="2"/>
  <c r="H194" i="2"/>
  <c r="H195" i="2"/>
  <c r="H198" i="2"/>
  <c r="H254" i="2"/>
  <c r="H259" i="2"/>
  <c r="H51" i="2"/>
  <c r="H52" i="2"/>
  <c r="J277" i="2"/>
  <c r="I247" i="2"/>
  <c r="I255" i="2"/>
  <c r="H247" i="2"/>
  <c r="H255" i="2"/>
  <c r="I194" i="2"/>
  <c r="I195" i="2"/>
  <c r="I254" i="2"/>
  <c r="I259" i="2"/>
  <c r="H83" i="2"/>
  <c r="I83" i="2"/>
  <c r="H262" i="2"/>
  <c r="H260" i="2"/>
  <c r="H261" i="2"/>
  <c r="H86" i="2"/>
  <c r="H87" i="2"/>
  <c r="I260" i="2"/>
  <c r="I261" i="2"/>
  <c r="I26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tc={44BEA176-68F2-43DD-BF03-516B77C9949F}</author>
    <author>Marit Vigen Kolek</author>
    <author>tc={6510B423-33F6-4C50-8AB6-08C5641EE4B0}</author>
    <author>Kjell Vegar Iversen</author>
  </authors>
  <commentList>
    <comment ref="L26" authorId="0" shapeId="0" xr:uid="{44BEA176-68F2-43DD-BF03-516B77C9949F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Gamle Drammen sykehus stenges ned, men skal fremdeles driftes i 2026. </t>
      </text>
    </comment>
    <comment ref="C77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Marit Vigen Kolek:</t>
        </r>
        <r>
          <rPr>
            <sz val="9"/>
            <color indexed="81"/>
            <rFont val="Tahoma"/>
            <family val="2"/>
          </rPr>
          <t xml:space="preserve">
endret 01.02.24
</t>
        </r>
      </text>
    </comment>
    <comment ref="M144" authorId="2" shapeId="0" xr:uid="{6510B423-33F6-4C50-8AB6-08C5641EE4B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Under salgsprosess, men blir nok vårt driftsansvar i 2026</t>
      </text>
    </comment>
    <comment ref="H214" authorId="3" shapeId="0" xr:uid="{00000000-0006-0000-0000-000002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Arealet er foreløpig beregnet ut av BTA og en faktor på 1,2</t>
        </r>
      </text>
    </comment>
    <comment ref="J214" authorId="3" shapeId="0" xr:uid="{00000000-0006-0000-0000-000003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Arealet er foreløpig beregnet ut av BTA og en faktor på 1,2</t>
        </r>
      </text>
    </comment>
    <comment ref="J272" authorId="3" shapeId="0" xr:uid="{00000000-0006-0000-0000-000004000000}">
      <text>
        <r>
          <rPr>
            <b/>
            <sz val="9"/>
            <color indexed="81"/>
            <rFont val="Tahoma"/>
            <family val="2"/>
          </rPr>
          <t>Kjell Vegar Iversen:</t>
        </r>
        <r>
          <rPr>
            <sz val="9"/>
            <color indexed="81"/>
            <rFont val="Tahoma"/>
            <family val="2"/>
          </rPr>
          <t xml:space="preserve">
19.3.2019: Tall til Hege Thorset for NfN 2019, da har vi tatt med leide bygg ved arealfordeling. Somatikk, psykiatri og annet. - boliger.</t>
        </r>
      </text>
    </comment>
  </commentList>
</comments>
</file>

<file path=xl/sharedStrings.xml><?xml version="1.0" encoding="utf-8"?>
<sst xmlns="http://schemas.openxmlformats.org/spreadsheetml/2006/main" count="1074" uniqueCount="454">
  <si>
    <t>Tall per. 31.12.2025 - til bruk for 2026. Oppdateres 01.12.2025</t>
  </si>
  <si>
    <t>Adresse og gnr/brn bygg Buskerud, eide arealer</t>
  </si>
  <si>
    <t>Distrikt:</t>
  </si>
  <si>
    <t>1 - Buskerud</t>
  </si>
  <si>
    <t>Område:</t>
  </si>
  <si>
    <t>1 DRAM - Drammen</t>
  </si>
  <si>
    <t>Byggnr.</t>
  </si>
  <si>
    <t>Byggnavn</t>
  </si>
  <si>
    <t>Adresse</t>
  </si>
  <si>
    <t>Postadresse</t>
  </si>
  <si>
    <t>Kommune</t>
  </si>
  <si>
    <t>Gårds/bruksnunner</t>
  </si>
  <si>
    <t>Sum NTA (netto)</t>
  </si>
  <si>
    <t>Sum BTA (brutto)</t>
  </si>
  <si>
    <t>Dagens Virksomhet</t>
  </si>
  <si>
    <t>Status</t>
  </si>
  <si>
    <t>Sentralblokk</t>
  </si>
  <si>
    <t>Dronningt. 28</t>
  </si>
  <si>
    <t>3004 Drammen</t>
  </si>
  <si>
    <t>Drammen</t>
  </si>
  <si>
    <t>114-272</t>
  </si>
  <si>
    <t>Somatikk</t>
  </si>
  <si>
    <t>Avstengt.</t>
  </si>
  <si>
    <t>Vestfløy</t>
  </si>
  <si>
    <t>Vestre nordfløy</t>
  </si>
  <si>
    <t>Østre nordfløy</t>
  </si>
  <si>
    <t>Midtfløy</t>
  </si>
  <si>
    <t>Kirurgisk poliklinikk</t>
  </si>
  <si>
    <t>Østfløy</t>
  </si>
  <si>
    <t>Østfløy (tilfluktsrom)</t>
  </si>
  <si>
    <t>Modulbygg 3</t>
  </si>
  <si>
    <t>Operasjonsmodul</t>
  </si>
  <si>
    <t>Microbiologi (tidligere)</t>
  </si>
  <si>
    <t>Midtre nordfløy</t>
  </si>
  <si>
    <t>Welhavensgate 1</t>
  </si>
  <si>
    <t>3019 Drammen</t>
  </si>
  <si>
    <t>Kontorer leger/ + 10 hybler</t>
  </si>
  <si>
    <t>Varmesentral</t>
  </si>
  <si>
    <t>Bergstien 3</t>
  </si>
  <si>
    <t>3016 Drammen</t>
  </si>
  <si>
    <t>114-1191</t>
  </si>
  <si>
    <t>Teknisk sentral</t>
  </si>
  <si>
    <t>Forsyningssentral</t>
  </si>
  <si>
    <t>Kontorer/lager/kjøkken og poliklinikk</t>
  </si>
  <si>
    <t xml:space="preserve">Utleid? </t>
  </si>
  <si>
    <t>Garasje</t>
  </si>
  <si>
    <t>Modulbygg</t>
  </si>
  <si>
    <t>Dronninggt. 28</t>
  </si>
  <si>
    <t>Pasienthotell</t>
  </si>
  <si>
    <t>Modulbygg 2</t>
  </si>
  <si>
    <t>Dronningt. 29</t>
  </si>
  <si>
    <t>3005 Drammen</t>
  </si>
  <si>
    <t>Kontorer + Somatikk</t>
  </si>
  <si>
    <t>Brakke</t>
  </si>
  <si>
    <t>Kontorer</t>
  </si>
  <si>
    <t>Patologibygg</t>
  </si>
  <si>
    <t>Amtmand Bangs gate 20</t>
  </si>
  <si>
    <t>Laboratorie + kontorer patolog</t>
  </si>
  <si>
    <t>Lido</t>
  </si>
  <si>
    <t>Kontorer tillitsvalgte</t>
  </si>
  <si>
    <t>Svanevillaen</t>
  </si>
  <si>
    <t>Bergstien 24</t>
  </si>
  <si>
    <t>114-1500</t>
  </si>
  <si>
    <t xml:space="preserve">Kontorer </t>
  </si>
  <si>
    <t>Pet-modul</t>
  </si>
  <si>
    <t>Pet skanner</t>
  </si>
  <si>
    <t>Tybringsgate 6</t>
  </si>
  <si>
    <t>Tybringsgt. 6</t>
  </si>
  <si>
    <t>Kontorer/leilighet</t>
  </si>
  <si>
    <t>Renseanlegg - Avstengt</t>
  </si>
  <si>
    <t>Andreas Thunesgt. 15</t>
  </si>
  <si>
    <t>114-1190</t>
  </si>
  <si>
    <t>Søsterhjemmet - Avstengt</t>
  </si>
  <si>
    <t>Dronninggt. 18</t>
  </si>
  <si>
    <t>114-266</t>
  </si>
  <si>
    <t>Rådhusgata 33</t>
  </si>
  <si>
    <t>3015 Drammen</t>
  </si>
  <si>
    <t>114-829</t>
  </si>
  <si>
    <t>BUPA Poliklinikk</t>
  </si>
  <si>
    <t>Haugesgate 89 A</t>
  </si>
  <si>
    <t>114-548</t>
  </si>
  <si>
    <t>ARP Akuttenhet</t>
  </si>
  <si>
    <t>Thorsberg - Hovedbygning</t>
  </si>
  <si>
    <t>Thorsbergveien 20</t>
  </si>
  <si>
    <t>3032 Drammen</t>
  </si>
  <si>
    <t>80-1380</t>
  </si>
  <si>
    <t>DPS Døgnenhet</t>
  </si>
  <si>
    <t>Thorsberg - Paviljong</t>
  </si>
  <si>
    <t>Thorsberg - Tilbygg</t>
  </si>
  <si>
    <t>Valbrottveien - 17</t>
  </si>
  <si>
    <t>Valbrottveien 17</t>
  </si>
  <si>
    <t>3024 Drammen</t>
  </si>
  <si>
    <t>116-637</t>
  </si>
  <si>
    <t>Habilitering barn og voksne</t>
  </si>
  <si>
    <t>Valbrottveien 23/25</t>
  </si>
  <si>
    <t>116-644</t>
  </si>
  <si>
    <t>BUPA ungdomsenhet</t>
  </si>
  <si>
    <t>Sum</t>
  </si>
  <si>
    <t>Område 1</t>
  </si>
  <si>
    <t>6 - Brakerøya</t>
  </si>
  <si>
    <t>Drammen Sykehus Brakerøya (NSD)</t>
  </si>
  <si>
    <t>Jacob Borchs gate 25</t>
  </si>
  <si>
    <t>3312 Drammen</t>
  </si>
  <si>
    <t>113-285</t>
  </si>
  <si>
    <t>Område 6</t>
  </si>
  <si>
    <t>Sum distrikt 1 - Buskerud</t>
  </si>
  <si>
    <t>Total sum</t>
  </si>
  <si>
    <t>Adresse og gnr/brn  bygg Ringerike Sykehus, eide arealer</t>
  </si>
  <si>
    <t>3 - Ringerike</t>
  </si>
  <si>
    <t>1 - Ringerike sykehus</t>
  </si>
  <si>
    <t>DPS</t>
  </si>
  <si>
    <t>Arnold Dybjordsvei 1</t>
  </si>
  <si>
    <t>3511 Hønefoss</t>
  </si>
  <si>
    <t>Ringerike</t>
  </si>
  <si>
    <t>44-28</t>
  </si>
  <si>
    <t>Psykiatri</t>
  </si>
  <si>
    <t>Hovedkomplekset</t>
  </si>
  <si>
    <t>Arnegårdsvn. 5</t>
  </si>
  <si>
    <t>Arnegårdsveien 5</t>
  </si>
  <si>
    <t>44-30</t>
  </si>
  <si>
    <t>Arnegårdsvn. 11</t>
  </si>
  <si>
    <t>Arnegårdsveien 11</t>
  </si>
  <si>
    <t>3 leligheter og 3 hybler</t>
  </si>
  <si>
    <t>Nødstrøm 1</t>
  </si>
  <si>
    <t>Arnold Dybjordsvei 0</t>
  </si>
  <si>
    <t>3510 Hønefoss</t>
  </si>
  <si>
    <t>Nødstrøm</t>
  </si>
  <si>
    <t>Nødstrøm 2</t>
  </si>
  <si>
    <t>Parkeringshus</t>
  </si>
  <si>
    <t>Arnegårdsvn. 3</t>
  </si>
  <si>
    <t>44-45</t>
  </si>
  <si>
    <t xml:space="preserve">Sum </t>
  </si>
  <si>
    <t>2 - Røyse</t>
  </si>
  <si>
    <t>Røysetoppen</t>
  </si>
  <si>
    <t>Skinnilvegen 56</t>
  </si>
  <si>
    <t>3530 Røyse</t>
  </si>
  <si>
    <t>Hole</t>
  </si>
  <si>
    <t>221-9</t>
  </si>
  <si>
    <t>Område 2</t>
  </si>
  <si>
    <t>3 - HSS</t>
  </si>
  <si>
    <t>Basebygget</t>
  </si>
  <si>
    <t>Helsetunveien 25</t>
  </si>
  <si>
    <t>3570 Ål</t>
  </si>
  <si>
    <t>Ål</t>
  </si>
  <si>
    <t>110-625</t>
  </si>
  <si>
    <t>K-bygget</t>
  </si>
  <si>
    <t>Helsetunveien 13</t>
  </si>
  <si>
    <t>110-513</t>
  </si>
  <si>
    <t>poliklinikk, røntgen, kontorer m. m.</t>
  </si>
  <si>
    <t>Psyk pol</t>
  </si>
  <si>
    <t>Helsetunveien 21</t>
  </si>
  <si>
    <t>110-588</t>
  </si>
  <si>
    <t>psykiatri</t>
  </si>
  <si>
    <t>PA-bygg</t>
  </si>
  <si>
    <t>Helsetunveien 23</t>
  </si>
  <si>
    <t>Område 3</t>
  </si>
  <si>
    <t>Sum distrikt 3 - RSHF</t>
  </si>
  <si>
    <t>Adresse og gnr/brn  bygg Kongsberg Sykehus, eide arealer</t>
  </si>
  <si>
    <t>4 - Kongsberg</t>
  </si>
  <si>
    <t>1 - Kongsberg sykehus</t>
  </si>
  <si>
    <t>Hovedbygg Kon</t>
  </si>
  <si>
    <t>Drammensveien 4</t>
  </si>
  <si>
    <t>3612 Kongsberg</t>
  </si>
  <si>
    <t>Kongsberg</t>
  </si>
  <si>
    <t>7811-1</t>
  </si>
  <si>
    <t>BUP Klems gt. 11</t>
  </si>
  <si>
    <t>Klems gate 11</t>
  </si>
  <si>
    <t>3613 Kongsberg</t>
  </si>
  <si>
    <t>8443-8</t>
  </si>
  <si>
    <t>DPS Wergelands vei 2</t>
  </si>
  <si>
    <t>Wergelandsvei 2</t>
  </si>
  <si>
    <t>8439-1</t>
  </si>
  <si>
    <t>Boligenheter W_23</t>
  </si>
  <si>
    <t>Wergelandsvei 23</t>
  </si>
  <si>
    <t>8095-6</t>
  </si>
  <si>
    <t xml:space="preserve">6 leligheter </t>
  </si>
  <si>
    <t>Ambulansestasjon</t>
  </si>
  <si>
    <t>wergelandsvei 1</t>
  </si>
  <si>
    <t>Bolig 4 mans Drv_6</t>
  </si>
  <si>
    <t>Drammensveien 6</t>
  </si>
  <si>
    <t>4 hybel</t>
  </si>
  <si>
    <t>Sum distrikt 4 - Kongsberg</t>
  </si>
  <si>
    <t>Adresse og gnr/brn  bygg Asker og Bærum Sykehus, eide arealer</t>
  </si>
  <si>
    <t>2 - Asker og Bærum</t>
  </si>
  <si>
    <t>1 - Bærum</t>
  </si>
  <si>
    <t>82 Blokka</t>
  </si>
  <si>
    <t>Sogneprest Munthe-Kaas vei 100</t>
  </si>
  <si>
    <t>1346 Gjettum</t>
  </si>
  <si>
    <t>Bærum</t>
  </si>
  <si>
    <t>84-241</t>
  </si>
  <si>
    <t>Somatikk,se vedlegg</t>
  </si>
  <si>
    <t>Nordfløy</t>
  </si>
  <si>
    <t>Gamle Bærum Sykehus</t>
  </si>
  <si>
    <t>Fyrhus</t>
  </si>
  <si>
    <t>Ambulansegarage</t>
  </si>
  <si>
    <t>Sogneprest Munthe-Kaas vei 101</t>
  </si>
  <si>
    <t>1347 Gjettum</t>
  </si>
  <si>
    <t>Sykehusveien 33</t>
  </si>
  <si>
    <t>Somatikk,administrasjon</t>
  </si>
  <si>
    <t>Brinchmansgården</t>
  </si>
  <si>
    <t>Sykehusveien 31</t>
  </si>
  <si>
    <t>Martina Hansens Hospital</t>
  </si>
  <si>
    <t>Dønskiveien 8</t>
  </si>
  <si>
    <t>81-9</t>
  </si>
  <si>
    <t>2 - Blakstad</t>
  </si>
  <si>
    <t>Bygg 01 Seng.p</t>
  </si>
  <si>
    <t xml:space="preserve">Strandveien 35-61 </t>
  </si>
  <si>
    <t>1392 Vettre</t>
  </si>
  <si>
    <t>Asker</t>
  </si>
  <si>
    <t>61-732</t>
  </si>
  <si>
    <t>Sengepost psyk.hel.</t>
  </si>
  <si>
    <t>Bygg 02 Seng.p</t>
  </si>
  <si>
    <t>Sengepost psyk.hel. Vaskeri.</t>
  </si>
  <si>
    <t>Bygg 03 Seng.p.Eiendom</t>
  </si>
  <si>
    <t>Sengepost psyk.hel. Eindom. Frit.sent.</t>
  </si>
  <si>
    <t>Bygg 04 Økonomi</t>
  </si>
  <si>
    <t>Innkjøp og regnskap SAB</t>
  </si>
  <si>
    <t>Bygg 05 Tillitsv.Aula.Prest.Tannl</t>
  </si>
  <si>
    <t>Servicebygg.Tillitsvalgte.Aula</t>
  </si>
  <si>
    <t>Bygg 06 Administrasjon</t>
  </si>
  <si>
    <t>Administrasjon.IKT.Eiendom</t>
  </si>
  <si>
    <t>Skal leies</t>
  </si>
  <si>
    <t>Bygg 07 Leger</t>
  </si>
  <si>
    <t>Leger Psyk.hel. Skrivestue</t>
  </si>
  <si>
    <t>Bygg 08 Seng.p.Trykker</t>
  </si>
  <si>
    <t>Sengepost psyk.hel. Poliklinikk</t>
  </si>
  <si>
    <t>Bygg 09/10 Kantine. Kjøkken. Aula.</t>
  </si>
  <si>
    <t>Kantine.Aula.Frisør.Møterom</t>
  </si>
  <si>
    <t>Bygg 11 Vepsebolet b.h.</t>
  </si>
  <si>
    <t>Barnehage,utleid</t>
  </si>
  <si>
    <t>Bygg 12 Huset.Kultur</t>
  </si>
  <si>
    <t>Strandveien 54</t>
  </si>
  <si>
    <t>Kulturbygg.Kafe.Cabaret. Internleie</t>
  </si>
  <si>
    <t>Bygg 13 Villa Utsikten</t>
  </si>
  <si>
    <t>Strandveien 44</t>
  </si>
  <si>
    <t>Treningsboliger.</t>
  </si>
  <si>
    <t>Bygg 14 Låven</t>
  </si>
  <si>
    <t>Arbeidstren.Snekkerverk.Lager</t>
  </si>
  <si>
    <t>Bygg 15 Lagerbyggning</t>
  </si>
  <si>
    <t>Strandveien 35-62</t>
  </si>
  <si>
    <t>1393 Vettre</t>
  </si>
  <si>
    <t>Lager/plasthall</t>
  </si>
  <si>
    <t>Bygg 16 Kunstner "Brakka"</t>
  </si>
  <si>
    <t>Kunstnere.</t>
  </si>
  <si>
    <t xml:space="preserve">Bygg 17 Treningsb.Fjøsmestbol. </t>
  </si>
  <si>
    <t>Strandveien 56</t>
  </si>
  <si>
    <t>Bygg 18 Stabburet</t>
  </si>
  <si>
    <t>Kunstutsilling. Utleid</t>
  </si>
  <si>
    <t>Bygg 19 "Skylleboden"</t>
  </si>
  <si>
    <t>Rengjøringsbod.Lager</t>
  </si>
  <si>
    <t>Bygg 20 Garasjer</t>
  </si>
  <si>
    <t>Bil og maskingarasjer</t>
  </si>
  <si>
    <t xml:space="preserve">Bygg 21 Kunstner "Snekkerv." </t>
  </si>
  <si>
    <t>Kunstnere.Utleid</t>
  </si>
  <si>
    <t>Bygg 22 Dumpa Barnehage</t>
  </si>
  <si>
    <t>Strandveien 57</t>
  </si>
  <si>
    <t>61-475</t>
  </si>
  <si>
    <t>Barnehage, utleid</t>
  </si>
  <si>
    <t>Bygg 23 Sengepost USU</t>
  </si>
  <si>
    <t>Bygg 24 Sengepost USU</t>
  </si>
  <si>
    <t>Bygg 25 Treningsbolig</t>
  </si>
  <si>
    <t>Strandveien 46</t>
  </si>
  <si>
    <t xml:space="preserve">Sengepost psyk.hel. </t>
  </si>
  <si>
    <t>Bygg 28 Lærings og mestringss.</t>
  </si>
  <si>
    <t>Strandveien 50</t>
  </si>
  <si>
    <t>Utleid</t>
  </si>
  <si>
    <t>Bygg 29 Gartner/Treningsbolig</t>
  </si>
  <si>
    <t>Strandveien 52</t>
  </si>
  <si>
    <t>Bygg 30 Gartneri</t>
  </si>
  <si>
    <t>Gårdsdrift psyk.hel.</t>
  </si>
  <si>
    <t>Bygg 31 Gml Kraftstasjon</t>
  </si>
  <si>
    <t>Ledig/avstengt</t>
  </si>
  <si>
    <t>Bygg 34 Tilbygg</t>
  </si>
  <si>
    <t>3 - Sikta</t>
  </si>
  <si>
    <t>Sikta</t>
  </si>
  <si>
    <t>Røykenveien 170</t>
  </si>
  <si>
    <t>1386 Asker</t>
  </si>
  <si>
    <t>61-192</t>
  </si>
  <si>
    <t>Sengepost DPS Psyk.hel.</t>
  </si>
  <si>
    <r>
      <t xml:space="preserve">4 - Hvalstadåsen </t>
    </r>
    <r>
      <rPr>
        <b/>
        <sz val="8"/>
        <color rgb="FFFF0000"/>
        <rFont val="Verdana"/>
        <family val="2"/>
      </rPr>
      <t>SOLGT</t>
    </r>
    <r>
      <rPr>
        <b/>
        <sz val="8"/>
        <color indexed="8"/>
        <rFont val="Verdana"/>
        <family val="2"/>
      </rPr>
      <t xml:space="preserve"> </t>
    </r>
    <r>
      <rPr>
        <b/>
        <sz val="8"/>
        <color rgb="FFFF0000"/>
        <rFont val="Verdana"/>
        <family val="2"/>
      </rPr>
      <t>og avhendet</t>
    </r>
  </si>
  <si>
    <t>Hvalstadåsen</t>
  </si>
  <si>
    <t>Hvalstadåsen 6</t>
  </si>
  <si>
    <t>1395 Hvalstad</t>
  </si>
  <si>
    <t xml:space="preserve"> 30-9</t>
  </si>
  <si>
    <t>Åpen sengepost BUP psyk.hel.</t>
  </si>
  <si>
    <t>Område 4</t>
  </si>
  <si>
    <t>5 - Dr.Høstsvei</t>
  </si>
  <si>
    <t>Hovedbygg</t>
  </si>
  <si>
    <t>Dr. Høsts vei 35/37</t>
  </si>
  <si>
    <t>86-102</t>
  </si>
  <si>
    <t>Internatbygg</t>
  </si>
  <si>
    <t>Dr. Høsts vei 39</t>
  </si>
  <si>
    <t>Område 5</t>
  </si>
  <si>
    <t>6- Bjerketun</t>
  </si>
  <si>
    <t>Skogstua</t>
  </si>
  <si>
    <t>Sopelimkroken 14</t>
  </si>
  <si>
    <t>1341 Slependen</t>
  </si>
  <si>
    <t>59-10</t>
  </si>
  <si>
    <t>Stabbur</t>
  </si>
  <si>
    <t>Lager</t>
  </si>
  <si>
    <t>Tunet</t>
  </si>
  <si>
    <t>Bolig Psyk.hel.Ledig</t>
  </si>
  <si>
    <t>Borgen</t>
  </si>
  <si>
    <t>Administrasjon DPS Psyk.hel.</t>
  </si>
  <si>
    <t>Granum</t>
  </si>
  <si>
    <t xml:space="preserve">Hybelhus. </t>
  </si>
  <si>
    <t>Sopelimkroken 7</t>
  </si>
  <si>
    <t xml:space="preserve">Utleiehybler Boligadministrasjon </t>
  </si>
  <si>
    <t>Bolig.Tidl.vaktmester.</t>
  </si>
  <si>
    <t>Sopelimkroken 11</t>
  </si>
  <si>
    <t xml:space="preserve">Utleiebolig Boligadministrsjon </t>
  </si>
  <si>
    <t>Bolig.Tidl.styrer.</t>
  </si>
  <si>
    <t>Sopelimkroken 9</t>
  </si>
  <si>
    <t>Garasje.Verksted</t>
  </si>
  <si>
    <t>Teknisk DPS Psyk.hel</t>
  </si>
  <si>
    <t>Sum distrikt 2 - Asker og Bærum</t>
  </si>
  <si>
    <t>Total sum eide arealer VVHF 31.12.25</t>
  </si>
  <si>
    <t>Arealoversikt Ambulansestasjoner, leide arealer</t>
  </si>
  <si>
    <t>L1</t>
  </si>
  <si>
    <t>Drammen, Wergelandsgate 11</t>
  </si>
  <si>
    <t>NTA er beregnet</t>
  </si>
  <si>
    <t>L2</t>
  </si>
  <si>
    <t>Sætre, Åsveien 2</t>
  </si>
  <si>
    <t>3475 Sætre</t>
  </si>
  <si>
    <t>L3</t>
  </si>
  <si>
    <t>Eiker, Skotselvveien 29</t>
  </si>
  <si>
    <t>3300 Hokksund</t>
  </si>
  <si>
    <t>L4</t>
  </si>
  <si>
    <t>Modum, Geithusveien 67A</t>
  </si>
  <si>
    <t>3360 Geithus</t>
  </si>
  <si>
    <t>Ny stasjon, leier av kommunen</t>
  </si>
  <si>
    <t>L5</t>
  </si>
  <si>
    <t>Sigdal, Lillesund</t>
  </si>
  <si>
    <t>3350 Prestfoss</t>
  </si>
  <si>
    <t>BTA beregnet</t>
  </si>
  <si>
    <t>L6</t>
  </si>
  <si>
    <t>Noresund, Ambulansestasjon</t>
  </si>
  <si>
    <t>3536 Noresund</t>
  </si>
  <si>
    <t>Kongsberg, Wergelansgt. 1</t>
  </si>
  <si>
    <t>På sykehuset, eget bygg</t>
  </si>
  <si>
    <t>L7</t>
  </si>
  <si>
    <t>Veggli</t>
  </si>
  <si>
    <t>3628 Veggli</t>
  </si>
  <si>
    <t>Beregnet etter akser på tegning</t>
  </si>
  <si>
    <t>L8</t>
  </si>
  <si>
    <t>Rødberg, Syljerudvn. 35</t>
  </si>
  <si>
    <t>3630 Rødberg</t>
  </si>
  <si>
    <t>L9</t>
  </si>
  <si>
    <t>Ringerike, Arnold Dybjords vei 1</t>
  </si>
  <si>
    <t>L10</t>
  </si>
  <si>
    <t>Nes, Jordeshagen 6</t>
  </si>
  <si>
    <t>3540 Nesbyen</t>
  </si>
  <si>
    <t>L11</t>
  </si>
  <si>
    <t>Gol, Heradveien 9</t>
  </si>
  <si>
    <t>3550 Gol</t>
  </si>
  <si>
    <t>Ål, Helsetunveien 23</t>
  </si>
  <si>
    <t>Basebygg, egne lokaler</t>
  </si>
  <si>
    <t>L12</t>
  </si>
  <si>
    <t>Geilo, Ålmannvegen 8</t>
  </si>
  <si>
    <t>3576 Hol</t>
  </si>
  <si>
    <t>L13</t>
  </si>
  <si>
    <t>Hemsedal, Hemsedal legesenter</t>
  </si>
  <si>
    <t>3560 Hemsedal</t>
  </si>
  <si>
    <t>Sum Ambulansestajoner</t>
  </si>
  <si>
    <t>Arealoversikt andre bygg, leide arealer</t>
  </si>
  <si>
    <t>L14</t>
  </si>
  <si>
    <t>Grønland 32</t>
  </si>
  <si>
    <t>Grønnland 32</t>
  </si>
  <si>
    <t>3045 Drammen</t>
  </si>
  <si>
    <t>Leid</t>
  </si>
  <si>
    <t>L15</t>
  </si>
  <si>
    <t>AMK sentral samlok, Politihuset,</t>
  </si>
  <si>
    <t>Grønnland 36</t>
  </si>
  <si>
    <t>BTA er beregnet</t>
  </si>
  <si>
    <t>L16</t>
  </si>
  <si>
    <t>Konggt 51</t>
  </si>
  <si>
    <t>L17</t>
  </si>
  <si>
    <t>Arnegårdsvn. 25</t>
  </si>
  <si>
    <t>Arnegårdsveien 25</t>
  </si>
  <si>
    <t>14 hybler</t>
  </si>
  <si>
    <t>L18</t>
  </si>
  <si>
    <t>Øvre Strandgate 2 (Leid)</t>
  </si>
  <si>
    <t xml:space="preserve">Øvre Strandgate 2 </t>
  </si>
  <si>
    <t>3018 Drammen</t>
  </si>
  <si>
    <t>DPS Poliklinikk, NTA er beregnet</t>
  </si>
  <si>
    <t>L19</t>
  </si>
  <si>
    <t>Bergstien 30 (Leid)</t>
  </si>
  <si>
    <t>Bergstien 30</t>
  </si>
  <si>
    <t>Avsluttet</t>
  </si>
  <si>
    <t>L20</t>
  </si>
  <si>
    <t>Bjørneruveien 24, Oslo</t>
  </si>
  <si>
    <t>Bjørneruveien 24</t>
  </si>
  <si>
    <t>1266 Oslo</t>
  </si>
  <si>
    <t>Oslo</t>
  </si>
  <si>
    <t>Leide arealer, Mammobusser, NTA er beregnet</t>
  </si>
  <si>
    <t>L21</t>
  </si>
  <si>
    <t>Hamangskogen 60</t>
  </si>
  <si>
    <t>1338 Sandvika</t>
  </si>
  <si>
    <t>BUP psyk.hel.Innleid (DPS)</t>
  </si>
  <si>
    <t>L22</t>
  </si>
  <si>
    <t>Kulturhus, Asker</t>
  </si>
  <si>
    <t xml:space="preserve">Kirkeveien 206 </t>
  </si>
  <si>
    <t>1383 Asker</t>
  </si>
  <si>
    <t>PUT psyk.hel. Usikre arealer, venter på ny kontrakt.</t>
  </si>
  <si>
    <t>L23</t>
  </si>
  <si>
    <t>Rosenkrantzgt. 11</t>
  </si>
  <si>
    <t>L24</t>
  </si>
  <si>
    <t>Skysstasjonen 11</t>
  </si>
  <si>
    <t>Skysstasjonen</t>
  </si>
  <si>
    <t>1371 Asker</t>
  </si>
  <si>
    <t>L25</t>
  </si>
  <si>
    <t>HS-bygget</t>
  </si>
  <si>
    <t>Helsetunveien 15</t>
  </si>
  <si>
    <t>L26</t>
  </si>
  <si>
    <t>Industrigata</t>
  </si>
  <si>
    <t>Industigata 13</t>
  </si>
  <si>
    <t>Lier</t>
  </si>
  <si>
    <t>Lager. BTA er beregnet, mangler tall på NTA</t>
  </si>
  <si>
    <t>L27</t>
  </si>
  <si>
    <t>Nedre Gule huset MMH</t>
  </si>
  <si>
    <t>Dønskiveien 14</t>
  </si>
  <si>
    <t>L28</t>
  </si>
  <si>
    <t>Blakstad bygg 06</t>
  </si>
  <si>
    <t>Under arbeid</t>
  </si>
  <si>
    <t>L29</t>
  </si>
  <si>
    <t>Blakstad bygg 23</t>
  </si>
  <si>
    <t>Sum leide arealer 31.12.25</t>
  </si>
  <si>
    <t>Arealer pr. 31.12.25</t>
  </si>
  <si>
    <t>NTA</t>
  </si>
  <si>
    <t>BTA</t>
  </si>
  <si>
    <t>Sum eide arealer VVHF</t>
  </si>
  <si>
    <t>Sum leide arealer VVHF</t>
  </si>
  <si>
    <t>Sum avstengte arealer VVHF</t>
  </si>
  <si>
    <r>
      <t>Sum eide arealer i bruk (</t>
    </r>
    <r>
      <rPr>
        <sz val="10"/>
        <color indexed="8"/>
        <rFont val="Verdana"/>
        <family val="2"/>
      </rPr>
      <t>eide ÷ avstengte</t>
    </r>
    <r>
      <rPr>
        <b/>
        <sz val="10"/>
        <color indexed="8"/>
        <rFont val="Verdana"/>
        <family val="2"/>
      </rPr>
      <t>)</t>
    </r>
  </si>
  <si>
    <r>
      <t>Sum eide + leide arealer (</t>
    </r>
    <r>
      <rPr>
        <sz val="10"/>
        <color indexed="8"/>
        <rFont val="Verdana"/>
        <family val="2"/>
      </rPr>
      <t>total</t>
    </r>
    <r>
      <rPr>
        <b/>
        <sz val="10"/>
        <color indexed="8"/>
        <rFont val="Verdana"/>
        <family val="2"/>
      </rPr>
      <t>)</t>
    </r>
  </si>
  <si>
    <r>
      <t>Sum arealer i bruk (</t>
    </r>
    <r>
      <rPr>
        <sz val="10"/>
        <color indexed="8"/>
        <rFont val="Verdana"/>
        <family val="2"/>
      </rPr>
      <t>total ÷ avstengt</t>
    </r>
    <r>
      <rPr>
        <b/>
        <sz val="10"/>
        <color indexed="8"/>
        <rFont val="Verdana"/>
        <family val="2"/>
      </rPr>
      <t>)</t>
    </r>
  </si>
  <si>
    <t>Sum arealer totalt</t>
  </si>
  <si>
    <t>Totalt antall eide bygg VVHF</t>
  </si>
  <si>
    <t>107 stk</t>
  </si>
  <si>
    <t>( 29 stk avstengt)</t>
  </si>
  <si>
    <t>34-</t>
  </si>
  <si>
    <t>Totalt antall leide bygg VVHF</t>
  </si>
  <si>
    <t>27 stk</t>
  </si>
  <si>
    <t>(inkl. ambulansestasjoner)</t>
  </si>
  <si>
    <t>Tall til NFN.</t>
  </si>
  <si>
    <t>Eid bygg NTA</t>
  </si>
  <si>
    <t>Eid bygg BTA</t>
  </si>
  <si>
    <t>Eid og leid bygg summert BTA</t>
  </si>
  <si>
    <t>Sum somatikk</t>
  </si>
  <si>
    <t>Sum psykiatri</t>
  </si>
  <si>
    <t>Sum kontorbygg</t>
  </si>
  <si>
    <t>Sum eide boliger</t>
  </si>
  <si>
    <t>Sum avstengte bygg</t>
  </si>
  <si>
    <t>Sum 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</si>
</sst>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sz val="18"/>
      <color indexed="8"/>
      <name val="Verdana"/>
      <family val="2"/>
    </font>
    <font>
      <b/>
      <sz val="10"/>
      <color indexed="8"/>
      <name val="Verdana"/>
      <family val="2"/>
    </font>
    <font>
      <b/>
      <sz val="14"/>
      <color indexed="8"/>
      <name val="Verdana"/>
      <family val="2"/>
    </font>
    <font>
      <sz val="10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Verdana"/>
      <family val="2"/>
    </font>
    <font>
      <sz val="8"/>
      <color theme="1"/>
      <name val="Calibri"/>
      <family val="2"/>
      <scheme val="minor"/>
    </font>
    <font>
      <sz val="8"/>
      <color rgb="FFFF0000"/>
      <name val="Verdana"/>
      <family val="2"/>
    </font>
    <font>
      <sz val="8"/>
      <color theme="0" tint="-0.249977111117893"/>
      <name val="Verdana"/>
      <family val="2"/>
    </font>
    <font>
      <sz val="10"/>
      <color theme="0" tint="-0.249977111117893"/>
      <name val="Verdana"/>
      <family val="2"/>
    </font>
    <font>
      <b/>
      <sz val="10"/>
      <color theme="0" tint="-0.249977111117893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FF0000"/>
      <name val="Verdana"/>
      <family val="2"/>
    </font>
    <font>
      <sz val="16"/>
      <color theme="0"/>
      <name val="Verdana"/>
      <family val="2"/>
    </font>
    <font>
      <b/>
      <sz val="16"/>
      <color theme="0"/>
      <name val="Verdana"/>
      <family val="2"/>
    </font>
  </fonts>
  <fills count="4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9" applyNumberFormat="0" applyAlignment="0" applyProtection="0"/>
    <xf numFmtId="0" fontId="11" fillId="21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23" borderId="19" applyNumberFormat="0" applyAlignment="0" applyProtection="0"/>
    <xf numFmtId="0" fontId="15" fillId="0" borderId="20" applyNumberFormat="0" applyFill="0" applyAlignment="0" applyProtection="0"/>
    <xf numFmtId="0" fontId="16" fillId="24" borderId="21" applyNumberFormat="0" applyAlignment="0" applyProtection="0"/>
    <xf numFmtId="0" fontId="8" fillId="25" borderId="22" applyNumberFormat="0" applyFont="0" applyAlignment="0" applyProtection="0"/>
    <xf numFmtId="0" fontId="17" fillId="26" borderId="0" applyNumberFormat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20" borderId="27" applyNumberFormat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330">
    <xf numFmtId="0" fontId="0" fillId="0" borderId="0" xfId="0"/>
    <xf numFmtId="0" fontId="25" fillId="0" borderId="0" xfId="0" applyFont="1"/>
    <xf numFmtId="0" fontId="26" fillId="0" borderId="0" xfId="0" applyFont="1" applyAlignment="1">
      <alignment wrapText="1"/>
    </xf>
    <xf numFmtId="0" fontId="25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2" xfId="0" applyFont="1" applyBorder="1"/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wrapText="1"/>
    </xf>
    <xf numFmtId="0" fontId="26" fillId="0" borderId="3" xfId="0" applyFont="1" applyBorder="1" applyAlignment="1">
      <alignment horizontal="left" wrapText="1"/>
    </xf>
    <xf numFmtId="0" fontId="25" fillId="0" borderId="3" xfId="0" applyFont="1" applyBorder="1"/>
    <xf numFmtId="0" fontId="25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1" fillId="0" borderId="2" xfId="0" applyFont="1" applyBorder="1"/>
    <xf numFmtId="0" fontId="1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1" fillId="0" borderId="4" xfId="0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2" fillId="0" borderId="2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5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1" fontId="25" fillId="0" borderId="0" xfId="0" applyNumberFormat="1" applyFont="1" applyAlignment="1">
      <alignment horizontal="left"/>
    </xf>
    <xf numFmtId="1" fontId="25" fillId="0" borderId="2" xfId="0" applyNumberFormat="1" applyFont="1" applyBorder="1" applyAlignment="1">
      <alignment horizontal="left"/>
    </xf>
    <xf numFmtId="1" fontId="25" fillId="0" borderId="0" xfId="0" applyNumberFormat="1" applyFont="1" applyAlignment="1">
      <alignment horizontal="left" vertical="top" wrapText="1"/>
    </xf>
    <xf numFmtId="1" fontId="25" fillId="0" borderId="2" xfId="0" applyNumberFormat="1" applyFont="1" applyBorder="1" applyAlignment="1">
      <alignment horizontal="left" vertical="top" wrapText="1"/>
    </xf>
    <xf numFmtId="1" fontId="25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25" fillId="0" borderId="5" xfId="0" applyFont="1" applyBorder="1" applyAlignment="1">
      <alignment horizontal="left" vertical="top" wrapText="1"/>
    </xf>
    <xf numFmtId="0" fontId="27" fillId="0" borderId="2" xfId="0" applyFont="1" applyBorder="1" applyAlignment="1">
      <alignment wrapText="1"/>
    </xf>
    <xf numFmtId="0" fontId="26" fillId="0" borderId="2" xfId="0" applyFont="1" applyBorder="1" applyAlignment="1">
      <alignment horizontal="right" wrapText="1"/>
    </xf>
    <xf numFmtId="0" fontId="26" fillId="0" borderId="2" xfId="0" applyFont="1" applyBorder="1"/>
    <xf numFmtId="0" fontId="25" fillId="0" borderId="0" xfId="0" applyFont="1" applyAlignment="1">
      <alignment horizontal="right" vertical="top" wrapText="1"/>
    </xf>
    <xf numFmtId="0" fontId="25" fillId="0" borderId="1" xfId="0" applyFont="1" applyBorder="1"/>
    <xf numFmtId="0" fontId="26" fillId="0" borderId="0" xfId="0" applyFont="1" applyAlignment="1">
      <alignment horizontal="right" vertical="top" wrapText="1"/>
    </xf>
    <xf numFmtId="0" fontId="26" fillId="0" borderId="3" xfId="0" applyFont="1" applyBorder="1" applyAlignment="1">
      <alignment horizontal="right" wrapText="1"/>
    </xf>
    <xf numFmtId="0" fontId="25" fillId="0" borderId="3" xfId="0" applyFont="1" applyBorder="1" applyAlignment="1">
      <alignment horizontal="left"/>
    </xf>
    <xf numFmtId="0" fontId="25" fillId="0" borderId="6" xfId="0" applyFont="1" applyBorder="1"/>
    <xf numFmtId="0" fontId="25" fillId="0" borderId="6" xfId="0" applyFont="1" applyBorder="1" applyAlignment="1">
      <alignment horizontal="left"/>
    </xf>
    <xf numFmtId="0" fontId="26" fillId="0" borderId="6" xfId="0" applyFont="1" applyBorder="1" applyAlignment="1">
      <alignment horizontal="right" vertical="top" wrapText="1"/>
    </xf>
    <xf numFmtId="0" fontId="28" fillId="0" borderId="6" xfId="0" applyFont="1" applyBorder="1" applyAlignment="1">
      <alignment horizontal="left"/>
    </xf>
    <xf numFmtId="0" fontId="28" fillId="0" borderId="0" xfId="0" applyFont="1"/>
    <xf numFmtId="0" fontId="28" fillId="0" borderId="6" xfId="0" applyFont="1" applyBorder="1"/>
    <xf numFmtId="0" fontId="29" fillId="0" borderId="6" xfId="0" applyFont="1" applyBorder="1" applyAlignment="1">
      <alignment horizontal="right" wrapText="1"/>
    </xf>
    <xf numFmtId="0" fontId="26" fillId="0" borderId="2" xfId="0" applyFont="1" applyBorder="1" applyAlignment="1">
      <alignment horizontal="right"/>
    </xf>
    <xf numFmtId="0" fontId="30" fillId="0" borderId="2" xfId="0" applyFont="1" applyBorder="1" applyAlignment="1">
      <alignment horizontal="right" wrapText="1"/>
    </xf>
    <xf numFmtId="0" fontId="26" fillId="0" borderId="6" xfId="0" applyFont="1" applyBorder="1" applyAlignment="1">
      <alignment horizontal="left"/>
    </xf>
    <xf numFmtId="0" fontId="26" fillId="0" borderId="2" xfId="0" applyFont="1" applyBorder="1" applyAlignment="1">
      <alignment horizontal="right" vertical="top" wrapText="1"/>
    </xf>
    <xf numFmtId="1" fontId="26" fillId="0" borderId="3" xfId="0" applyNumberFormat="1" applyFont="1" applyBorder="1" applyAlignment="1">
      <alignment horizontal="right" wrapText="1"/>
    </xf>
    <xf numFmtId="1" fontId="26" fillId="0" borderId="0" xfId="0" applyNumberFormat="1" applyFont="1" applyAlignment="1">
      <alignment horizontal="right" vertical="top" wrapText="1"/>
    </xf>
    <xf numFmtId="0" fontId="31" fillId="0" borderId="6" xfId="0" applyFont="1" applyBorder="1"/>
    <xf numFmtId="0" fontId="31" fillId="0" borderId="6" xfId="0" applyFont="1" applyBorder="1" applyAlignment="1">
      <alignment horizontal="left"/>
    </xf>
    <xf numFmtId="1" fontId="26" fillId="0" borderId="2" xfId="0" applyNumberFormat="1" applyFont="1" applyBorder="1" applyAlignment="1">
      <alignment horizontal="right" vertical="top" wrapText="1"/>
    </xf>
    <xf numFmtId="0" fontId="28" fillId="0" borderId="7" xfId="0" applyFont="1" applyBorder="1"/>
    <xf numFmtId="0" fontId="28" fillId="0" borderId="7" xfId="0" applyFont="1" applyBorder="1" applyAlignment="1">
      <alignment horizontal="left"/>
    </xf>
    <xf numFmtId="0" fontId="26" fillId="0" borderId="6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1" fillId="0" borderId="6" xfId="0" applyFont="1" applyBorder="1"/>
    <xf numFmtId="0" fontId="2" fillId="0" borderId="3" xfId="0" applyFont="1" applyBorder="1" applyAlignment="1">
      <alignment horizontal="right" wrapText="1"/>
    </xf>
    <xf numFmtId="0" fontId="2" fillId="0" borderId="3" xfId="0" applyFont="1" applyBorder="1"/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2" xfId="0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0" fontId="2" fillId="0" borderId="6" xfId="0" applyFont="1" applyBorder="1"/>
    <xf numFmtId="16" fontId="2" fillId="0" borderId="6" xfId="0" applyNumberFormat="1" applyFont="1" applyBorder="1" applyAlignment="1">
      <alignment horizontal="left"/>
    </xf>
    <xf numFmtId="0" fontId="0" fillId="0" borderId="3" xfId="0" applyBorder="1"/>
    <xf numFmtId="0" fontId="26" fillId="0" borderId="6" xfId="0" applyFont="1" applyBorder="1"/>
    <xf numFmtId="0" fontId="26" fillId="0" borderId="6" xfId="0" applyFont="1" applyBorder="1" applyAlignment="1">
      <alignment horizontal="right"/>
    </xf>
    <xf numFmtId="0" fontId="26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/>
    </xf>
    <xf numFmtId="0" fontId="2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6" fillId="0" borderId="8" xfId="0" applyFont="1" applyBorder="1" applyAlignment="1">
      <alignment horizontal="right" vertical="top" wrapText="1"/>
    </xf>
    <xf numFmtId="0" fontId="25" fillId="0" borderId="8" xfId="0" applyFont="1" applyBorder="1" applyAlignment="1">
      <alignment horizontal="left"/>
    </xf>
    <xf numFmtId="0" fontId="2" fillId="0" borderId="8" xfId="0" applyFont="1" applyBorder="1"/>
    <xf numFmtId="0" fontId="2" fillId="0" borderId="8" xfId="0" applyFont="1" applyBorder="1" applyAlignment="1">
      <alignment horizontal="left"/>
    </xf>
    <xf numFmtId="0" fontId="4" fillId="0" borderId="0" xfId="0" applyFont="1"/>
    <xf numFmtId="0" fontId="26" fillId="0" borderId="9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left"/>
    </xf>
    <xf numFmtId="0" fontId="4" fillId="0" borderId="9" xfId="0" applyFont="1" applyBorder="1"/>
    <xf numFmtId="0" fontId="2" fillId="0" borderId="9" xfId="0" applyFont="1" applyBorder="1" applyAlignment="1">
      <alignment horizontal="left"/>
    </xf>
    <xf numFmtId="0" fontId="29" fillId="0" borderId="0" xfId="0" applyFont="1" applyAlignment="1">
      <alignment horizontal="left" vertical="top" wrapText="1"/>
    </xf>
    <xf numFmtId="0" fontId="29" fillId="0" borderId="0" xfId="0" applyFont="1"/>
    <xf numFmtId="0" fontId="1" fillId="0" borderId="10" xfId="0" applyFont="1" applyBorder="1" applyAlignment="1">
      <alignment horizontal="left" wrapText="1"/>
    </xf>
    <xf numFmtId="0" fontId="1" fillId="0" borderId="10" xfId="0" applyFont="1" applyBorder="1"/>
    <xf numFmtId="0" fontId="1" fillId="0" borderId="10" xfId="0" applyFont="1" applyBorder="1" applyAlignment="1">
      <alignment horizontal="left"/>
    </xf>
    <xf numFmtId="0" fontId="26" fillId="33" borderId="7" xfId="0" applyFont="1" applyFill="1" applyBorder="1" applyAlignment="1">
      <alignment horizontal="right" vertical="top" wrapText="1"/>
    </xf>
    <xf numFmtId="0" fontId="25" fillId="33" borderId="7" xfId="0" applyFont="1" applyFill="1" applyBorder="1" applyAlignment="1">
      <alignment horizontal="left"/>
    </xf>
    <xf numFmtId="1" fontId="5" fillId="33" borderId="7" xfId="0" applyNumberFormat="1" applyFont="1" applyFill="1" applyBorder="1"/>
    <xf numFmtId="0" fontId="2" fillId="33" borderId="7" xfId="0" applyFont="1" applyFill="1" applyBorder="1" applyAlignment="1">
      <alignment horizontal="left"/>
    </xf>
    <xf numFmtId="0" fontId="29" fillId="33" borderId="7" xfId="0" applyFont="1" applyFill="1" applyBorder="1"/>
    <xf numFmtId="0" fontId="29" fillId="33" borderId="7" xfId="0" applyFont="1" applyFill="1" applyBorder="1" applyAlignment="1">
      <alignment horizontal="left"/>
    </xf>
    <xf numFmtId="0" fontId="29" fillId="33" borderId="7" xfId="0" applyFont="1" applyFill="1" applyBorder="1" applyAlignment="1">
      <alignment horizontal="right"/>
    </xf>
    <xf numFmtId="0" fontId="32" fillId="0" borderId="0" xfId="0" applyFont="1"/>
    <xf numFmtId="0" fontId="31" fillId="0" borderId="7" xfId="0" applyFont="1" applyBorder="1"/>
    <xf numFmtId="0" fontId="25" fillId="0" borderId="7" xfId="0" applyFont="1" applyBorder="1"/>
    <xf numFmtId="0" fontId="31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0" fontId="29" fillId="0" borderId="11" xfId="0" applyFont="1" applyBorder="1"/>
    <xf numFmtId="0" fontId="25" fillId="34" borderId="0" xfId="0" applyFont="1" applyFill="1" applyAlignment="1">
      <alignment horizontal="right" vertical="top" wrapText="1"/>
    </xf>
    <xf numFmtId="0" fontId="25" fillId="34" borderId="0" xfId="0" applyFont="1" applyFill="1"/>
    <xf numFmtId="0" fontId="29" fillId="0" borderId="12" xfId="0" applyFont="1" applyBorder="1"/>
    <xf numFmtId="1" fontId="2" fillId="0" borderId="0" xfId="0" applyNumberFormat="1" applyFont="1"/>
    <xf numFmtId="0" fontId="28" fillId="0" borderId="11" xfId="0" applyFont="1" applyBorder="1"/>
    <xf numFmtId="0" fontId="28" fillId="0" borderId="11" xfId="0" applyFont="1" applyBorder="1" applyAlignment="1">
      <alignment horizontal="left"/>
    </xf>
    <xf numFmtId="1" fontId="29" fillId="0" borderId="11" xfId="0" applyNumberFormat="1" applyFont="1" applyBorder="1" applyAlignment="1">
      <alignment horizontal="right"/>
    </xf>
    <xf numFmtId="1" fontId="29" fillId="0" borderId="11" xfId="0" applyNumberFormat="1" applyFont="1" applyBorder="1"/>
    <xf numFmtId="0" fontId="29" fillId="0" borderId="11" xfId="0" applyFont="1" applyBorder="1" applyAlignment="1">
      <alignment horizontal="righ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right"/>
    </xf>
    <xf numFmtId="0" fontId="28" fillId="0" borderId="12" xfId="0" applyFont="1" applyBorder="1"/>
    <xf numFmtId="0" fontId="28" fillId="0" borderId="12" xfId="0" applyFont="1" applyBorder="1" applyAlignment="1">
      <alignment horizontal="left"/>
    </xf>
    <xf numFmtId="1" fontId="29" fillId="0" borderId="12" xfId="0" applyNumberFormat="1" applyFont="1" applyBorder="1" applyAlignment="1">
      <alignment horizontal="right"/>
    </xf>
    <xf numFmtId="1" fontId="29" fillId="0" borderId="12" xfId="0" applyNumberFormat="1" applyFont="1" applyBorder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1" fontId="25" fillId="0" borderId="11" xfId="0" applyNumberFormat="1" applyFont="1" applyBorder="1"/>
    <xf numFmtId="0" fontId="36" fillId="0" borderId="0" xfId="0" applyFont="1"/>
    <xf numFmtId="0" fontId="37" fillId="0" borderId="0" xfId="0" applyFont="1"/>
    <xf numFmtId="1" fontId="29" fillId="0" borderId="0" xfId="0" applyNumberFormat="1" applyFont="1" applyAlignment="1">
      <alignment horizontal="right"/>
    </xf>
    <xf numFmtId="0" fontId="25" fillId="0" borderId="11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7" fillId="0" borderId="0" xfId="0" applyFont="1"/>
    <xf numFmtId="0" fontId="25" fillId="35" borderId="0" xfId="0" applyFont="1" applyFill="1" applyAlignment="1">
      <alignment horizontal="left" vertical="top" wrapText="1"/>
    </xf>
    <xf numFmtId="0" fontId="25" fillId="35" borderId="0" xfId="0" applyFont="1" applyFill="1" applyAlignment="1">
      <alignment horizontal="right" vertical="top" wrapText="1"/>
    </xf>
    <xf numFmtId="0" fontId="1" fillId="36" borderId="0" xfId="0" applyFont="1" applyFill="1"/>
    <xf numFmtId="0" fontId="1" fillId="35" borderId="0" xfId="0" applyFont="1" applyFill="1"/>
    <xf numFmtId="0" fontId="1" fillId="36" borderId="3" xfId="0" applyFont="1" applyFill="1" applyBorder="1"/>
    <xf numFmtId="0" fontId="1" fillId="36" borderId="0" xfId="0" applyFont="1" applyFill="1" applyAlignment="1">
      <alignment horizontal="left" vertical="top" wrapText="1"/>
    </xf>
    <xf numFmtId="0" fontId="25" fillId="36" borderId="0" xfId="0" applyFont="1" applyFill="1" applyAlignment="1">
      <alignment horizontal="left" vertical="top" wrapText="1"/>
    </xf>
    <xf numFmtId="0" fontId="25" fillId="36" borderId="2" xfId="0" applyFont="1" applyFill="1" applyBorder="1" applyAlignment="1">
      <alignment horizontal="left" vertical="top" wrapText="1"/>
    </xf>
    <xf numFmtId="0" fontId="25" fillId="36" borderId="3" xfId="0" applyFont="1" applyFill="1" applyBorder="1" applyAlignment="1">
      <alignment horizontal="left" vertical="top" wrapText="1"/>
    </xf>
    <xf numFmtId="0" fontId="25" fillId="36" borderId="0" xfId="0" applyFont="1" applyFill="1" applyAlignment="1">
      <alignment horizontal="right" vertical="top" wrapText="1"/>
    </xf>
    <xf numFmtId="0" fontId="25" fillId="36" borderId="2" xfId="0" applyFont="1" applyFill="1" applyBorder="1" applyAlignment="1">
      <alignment horizontal="right" vertical="top" wrapText="1"/>
    </xf>
    <xf numFmtId="0" fontId="1" fillId="36" borderId="0" xfId="0" applyFont="1" applyFill="1" applyAlignment="1">
      <alignment horizontal="right" vertical="top" wrapText="1"/>
    </xf>
    <xf numFmtId="0" fontId="2" fillId="36" borderId="0" xfId="0" applyFont="1" applyFill="1"/>
    <xf numFmtId="0" fontId="25" fillId="37" borderId="0" xfId="0" applyFont="1" applyFill="1" applyAlignment="1">
      <alignment horizontal="left" vertical="top" wrapText="1"/>
    </xf>
    <xf numFmtId="0" fontId="1" fillId="37" borderId="0" xfId="0" applyFont="1" applyFill="1" applyAlignment="1">
      <alignment horizontal="left" vertical="top" wrapText="1"/>
    </xf>
    <xf numFmtId="0" fontId="25" fillId="38" borderId="1" xfId="0" applyFont="1" applyFill="1" applyBorder="1" applyAlignment="1">
      <alignment horizontal="left" vertical="top" wrapText="1"/>
    </xf>
    <xf numFmtId="0" fontId="25" fillId="38" borderId="0" xfId="0" applyFont="1" applyFill="1" applyAlignment="1">
      <alignment horizontal="left" vertical="top" wrapText="1"/>
    </xf>
    <xf numFmtId="0" fontId="1" fillId="34" borderId="0" xfId="0" applyFont="1" applyFill="1" applyAlignment="1">
      <alignment horizontal="left" vertical="top" wrapText="1"/>
    </xf>
    <xf numFmtId="0" fontId="1" fillId="34" borderId="0" xfId="0" applyFont="1" applyFill="1" applyAlignment="1">
      <alignment horizontal="right" vertical="top" wrapText="1"/>
    </xf>
    <xf numFmtId="0" fontId="1" fillId="38" borderId="0" xfId="0" applyFont="1" applyFill="1" applyAlignment="1">
      <alignment horizontal="left" vertical="top" wrapText="1"/>
    </xf>
    <xf numFmtId="0" fontId="1" fillId="37" borderId="0" xfId="0" applyFont="1" applyFill="1" applyAlignment="1">
      <alignment horizontal="right" vertical="top" wrapText="1"/>
    </xf>
    <xf numFmtId="0" fontId="1" fillId="38" borderId="0" xfId="0" applyFont="1" applyFill="1" applyAlignment="1">
      <alignment horizontal="right" vertical="top" wrapText="1"/>
    </xf>
    <xf numFmtId="0" fontId="25" fillId="37" borderId="0" xfId="0" applyFont="1" applyFill="1" applyAlignment="1">
      <alignment horizontal="right" vertical="top" wrapText="1"/>
    </xf>
    <xf numFmtId="0" fontId="25" fillId="38" borderId="0" xfId="0" applyFont="1" applyFill="1" applyAlignment="1">
      <alignment horizontal="right" vertical="top" wrapText="1"/>
    </xf>
    <xf numFmtId="0" fontId="25" fillId="38" borderId="1" xfId="0" applyFont="1" applyFill="1" applyBorder="1" applyAlignment="1">
      <alignment horizontal="right" vertical="top" wrapText="1"/>
    </xf>
    <xf numFmtId="2" fontId="26" fillId="0" borderId="13" xfId="0" applyNumberFormat="1" applyFont="1" applyBorder="1" applyAlignment="1">
      <alignment horizontal="right"/>
    </xf>
    <xf numFmtId="2" fontId="25" fillId="39" borderId="11" xfId="0" applyNumberFormat="1" applyFont="1" applyFill="1" applyBorder="1"/>
    <xf numFmtId="2" fontId="25" fillId="39" borderId="11" xfId="0" applyNumberFormat="1" applyFont="1" applyFill="1" applyBorder="1" applyAlignment="1">
      <alignment horizontal="right"/>
    </xf>
    <xf numFmtId="2" fontId="25" fillId="39" borderId="14" xfId="0" applyNumberFormat="1" applyFont="1" applyFill="1" applyBorder="1" applyAlignment="1">
      <alignment horizontal="right"/>
    </xf>
    <xf numFmtId="2" fontId="26" fillId="0" borderId="0" xfId="0" applyNumberFormat="1" applyFont="1" applyAlignment="1">
      <alignment horizontal="right"/>
    </xf>
    <xf numFmtId="2" fontId="26" fillId="0" borderId="0" xfId="0" applyNumberFormat="1" applyFont="1"/>
    <xf numFmtId="2" fontId="25" fillId="0" borderId="0" xfId="0" applyNumberFormat="1" applyFont="1"/>
    <xf numFmtId="1" fontId="26" fillId="0" borderId="0" xfId="0" applyNumberFormat="1" applyFont="1" applyAlignment="1">
      <alignment horizontal="right"/>
    </xf>
    <xf numFmtId="1" fontId="25" fillId="0" borderId="0" xfId="0" applyNumberFormat="1" applyFont="1"/>
    <xf numFmtId="0" fontId="26" fillId="0" borderId="11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3" xfId="0" applyFont="1" applyBorder="1" applyAlignment="1">
      <alignment horizontal="right"/>
    </xf>
    <xf numFmtId="0" fontId="25" fillId="0" borderId="13" xfId="0" applyFont="1" applyBorder="1"/>
    <xf numFmtId="0" fontId="1" fillId="35" borderId="0" xfId="0" applyFont="1" applyFill="1" applyAlignment="1">
      <alignment horizontal="left" vertical="top" wrapText="1"/>
    </xf>
    <xf numFmtId="0" fontId="31" fillId="0" borderId="0" xfId="0" applyFont="1" applyAlignment="1">
      <alignment horizontal="right"/>
    </xf>
    <xf numFmtId="0" fontId="26" fillId="0" borderId="0" xfId="0" applyFont="1" applyAlignment="1">
      <alignment horizontal="left" wrapText="1"/>
    </xf>
    <xf numFmtId="0" fontId="25" fillId="0" borderId="0" xfId="0" applyFont="1" applyAlignment="1">
      <alignment horizontal="right" wrapText="1"/>
    </xf>
    <xf numFmtId="2" fontId="25" fillId="0" borderId="11" xfId="0" applyNumberFormat="1" applyFont="1" applyBorder="1" applyAlignment="1">
      <alignment horizontal="right"/>
    </xf>
    <xf numFmtId="2" fontId="25" fillId="0" borderId="11" xfId="0" applyNumberFormat="1" applyFont="1" applyBorder="1"/>
    <xf numFmtId="2" fontId="25" fillId="0" borderId="14" xfId="0" applyNumberFormat="1" applyFont="1" applyBorder="1" applyAlignment="1">
      <alignment horizontal="right"/>
    </xf>
    <xf numFmtId="2" fontId="25" fillId="0" borderId="14" xfId="0" applyNumberFormat="1" applyFont="1" applyBorder="1"/>
    <xf numFmtId="2" fontId="26" fillId="0" borderId="13" xfId="0" applyNumberFormat="1" applyFont="1" applyBorder="1"/>
    <xf numFmtId="0" fontId="25" fillId="0" borderId="0" xfId="0" applyFont="1" applyAlignment="1">
      <alignment horizontal="center"/>
    </xf>
    <xf numFmtId="0" fontId="25" fillId="37" borderId="0" xfId="0" applyFont="1" applyFill="1"/>
    <xf numFmtId="0" fontId="25" fillId="37" borderId="0" xfId="0" applyFont="1" applyFill="1" applyAlignment="1">
      <alignment horizontal="right"/>
    </xf>
    <xf numFmtId="0" fontId="25" fillId="35" borderId="0" xfId="0" applyFont="1" applyFill="1" applyAlignment="1">
      <alignment horizontal="left"/>
    </xf>
    <xf numFmtId="0" fontId="25" fillId="35" borderId="2" xfId="0" applyFont="1" applyFill="1" applyBorder="1" applyAlignment="1">
      <alignment horizontal="left" vertical="top" wrapText="1"/>
    </xf>
    <xf numFmtId="2" fontId="25" fillId="36" borderId="0" xfId="0" applyNumberFormat="1" applyFont="1" applyFill="1" applyAlignment="1">
      <alignment horizontal="right" vertical="top" wrapText="1"/>
    </xf>
    <xf numFmtId="2" fontId="25" fillId="37" borderId="0" xfId="0" applyNumberFormat="1" applyFont="1" applyFill="1" applyAlignment="1">
      <alignment horizontal="right" vertical="top" wrapText="1"/>
    </xf>
    <xf numFmtId="2" fontId="25" fillId="35" borderId="0" xfId="0" applyNumberFormat="1" applyFont="1" applyFill="1" applyAlignment="1">
      <alignment horizontal="right" vertical="top" wrapText="1"/>
    </xf>
    <xf numFmtId="0" fontId="25" fillId="35" borderId="2" xfId="0" applyFont="1" applyFill="1" applyBorder="1" applyAlignment="1">
      <alignment horizontal="left"/>
    </xf>
    <xf numFmtId="0" fontId="25" fillId="35" borderId="3" xfId="0" applyFont="1" applyFill="1" applyBorder="1" applyAlignment="1">
      <alignment horizontal="left" vertical="top" wrapText="1"/>
    </xf>
    <xf numFmtId="2" fontId="25" fillId="36" borderId="0" xfId="0" applyNumberFormat="1" applyFont="1" applyFill="1"/>
    <xf numFmtId="0" fontId="25" fillId="36" borderId="0" xfId="0" applyFont="1" applyFill="1"/>
    <xf numFmtId="0" fontId="1" fillId="35" borderId="0" xfId="0" applyFont="1" applyFill="1" applyAlignment="1">
      <alignment horizontal="left" wrapText="1"/>
    </xf>
    <xf numFmtId="0" fontId="25" fillId="34" borderId="0" xfId="0" applyFont="1" applyFill="1" applyAlignment="1">
      <alignment horizontal="left" vertical="top" wrapText="1"/>
    </xf>
    <xf numFmtId="0" fontId="7" fillId="35" borderId="0" xfId="0" applyFont="1" applyFill="1" applyAlignment="1">
      <alignment horizontal="left" vertical="top" wrapText="1"/>
    </xf>
    <xf numFmtId="2" fontId="1" fillId="36" borderId="0" xfId="0" applyNumberFormat="1" applyFont="1" applyFill="1" applyAlignment="1">
      <alignment horizontal="right" vertical="top" wrapText="1"/>
    </xf>
    <xf numFmtId="2" fontId="1" fillId="34" borderId="0" xfId="0" applyNumberFormat="1" applyFont="1" applyFill="1" applyAlignment="1">
      <alignment horizontal="right" vertical="top" wrapText="1"/>
    </xf>
    <xf numFmtId="0" fontId="1" fillId="35" borderId="0" xfId="0" applyFont="1" applyFill="1" applyAlignment="1">
      <alignment horizontal="left"/>
    </xf>
    <xf numFmtId="0" fontId="1" fillId="35" borderId="3" xfId="0" applyFont="1" applyFill="1" applyBorder="1" applyAlignment="1">
      <alignment horizontal="left"/>
    </xf>
    <xf numFmtId="16" fontId="2" fillId="35" borderId="3" xfId="0" applyNumberFormat="1" applyFont="1" applyFill="1" applyBorder="1" applyAlignment="1">
      <alignment horizontal="left"/>
    </xf>
    <xf numFmtId="0" fontId="2" fillId="35" borderId="0" xfId="0" applyFont="1" applyFill="1" applyAlignment="1">
      <alignment horizontal="left"/>
    </xf>
    <xf numFmtId="0" fontId="2" fillId="35" borderId="4" xfId="0" applyFont="1" applyFill="1" applyBorder="1" applyAlignment="1">
      <alignment horizontal="left"/>
    </xf>
    <xf numFmtId="2" fontId="25" fillId="36" borderId="0" xfId="0" applyNumberFormat="1" applyFont="1" applyFill="1" applyAlignment="1">
      <alignment horizontal="right"/>
    </xf>
    <xf numFmtId="0" fontId="25" fillId="35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2" fontId="26" fillId="0" borderId="7" xfId="0" applyNumberFormat="1" applyFont="1" applyBorder="1" applyAlignment="1">
      <alignment horizontal="right" vertical="top" wrapText="1"/>
    </xf>
    <xf numFmtId="2" fontId="25" fillId="36" borderId="3" xfId="0" applyNumberFormat="1" applyFont="1" applyFill="1" applyBorder="1" applyAlignment="1">
      <alignment horizontal="right" vertical="top" wrapText="1"/>
    </xf>
    <xf numFmtId="2" fontId="26" fillId="0" borderId="6" xfId="0" applyNumberFormat="1" applyFont="1" applyBorder="1" applyAlignment="1">
      <alignment horizontal="right" vertical="top" wrapText="1"/>
    </xf>
    <xf numFmtId="2" fontId="26" fillId="0" borderId="2" xfId="0" applyNumberFormat="1" applyFont="1" applyBorder="1" applyAlignment="1">
      <alignment horizontal="right" vertical="top" wrapText="1"/>
    </xf>
    <xf numFmtId="2" fontId="29" fillId="0" borderId="7" xfId="0" applyNumberFormat="1" applyFont="1" applyBorder="1" applyAlignment="1">
      <alignment horizontal="right" wrapText="1"/>
    </xf>
    <xf numFmtId="0" fontId="1" fillId="40" borderId="0" xfId="0" applyFont="1" applyFill="1" applyAlignment="1">
      <alignment horizontal="left"/>
    </xf>
    <xf numFmtId="0" fontId="1" fillId="40" borderId="0" xfId="0" applyFont="1" applyFill="1"/>
    <xf numFmtId="0" fontId="25" fillId="40" borderId="0" xfId="0" applyFont="1" applyFill="1" applyAlignment="1">
      <alignment horizontal="left" vertical="top" wrapText="1"/>
    </xf>
    <xf numFmtId="0" fontId="25" fillId="40" borderId="0" xfId="0" applyFont="1" applyFill="1" applyAlignment="1">
      <alignment horizontal="left" wrapText="1"/>
    </xf>
    <xf numFmtId="0" fontId="25" fillId="40" borderId="2" xfId="0" applyFont="1" applyFill="1" applyBorder="1" applyAlignment="1">
      <alignment horizontal="left" vertical="top" wrapText="1"/>
    </xf>
    <xf numFmtId="2" fontId="25" fillId="0" borderId="2" xfId="0" applyNumberFormat="1" applyFont="1" applyBorder="1"/>
    <xf numFmtId="0" fontId="33" fillId="40" borderId="0" xfId="0" applyFont="1" applyFill="1" applyAlignment="1">
      <alignment horizontal="center"/>
    </xf>
    <xf numFmtId="0" fontId="26" fillId="0" borderId="0" xfId="0" applyFont="1"/>
    <xf numFmtId="0" fontId="34" fillId="0" borderId="0" xfId="0" applyFont="1" applyAlignment="1">
      <alignment horizontal="center"/>
    </xf>
    <xf numFmtId="0" fontId="25" fillId="37" borderId="0" xfId="0" applyFont="1" applyFill="1" applyAlignment="1">
      <alignment horizontal="right" wrapText="1"/>
    </xf>
    <xf numFmtId="0" fontId="25" fillId="38" borderId="0" xfId="0" applyFont="1" applyFill="1" applyAlignment="1">
      <alignment horizontal="right" wrapText="1"/>
    </xf>
    <xf numFmtId="0" fontId="1" fillId="37" borderId="0" xfId="0" applyFont="1" applyFill="1"/>
    <xf numFmtId="0" fontId="31" fillId="37" borderId="0" xfId="0" applyFont="1" applyFill="1" applyAlignment="1">
      <alignment horizontal="right" vertical="center"/>
    </xf>
    <xf numFmtId="0" fontId="31" fillId="37" borderId="0" xfId="0" applyFont="1" applyFill="1" applyAlignment="1">
      <alignment horizontal="right"/>
    </xf>
    <xf numFmtId="0" fontId="31" fillId="37" borderId="0" xfId="0" applyFont="1" applyFill="1" applyAlignment="1">
      <alignment horizontal="right" vertical="top" wrapText="1"/>
    </xf>
    <xf numFmtId="0" fontId="25" fillId="37" borderId="2" xfId="0" applyFont="1" applyFill="1" applyBorder="1" applyAlignment="1">
      <alignment horizontal="right"/>
    </xf>
    <xf numFmtId="0" fontId="25" fillId="37" borderId="2" xfId="0" applyFont="1" applyFill="1" applyBorder="1" applyAlignment="1">
      <alignment horizontal="right" vertical="top" wrapText="1"/>
    </xf>
    <xf numFmtId="2" fontId="25" fillId="39" borderId="17" xfId="0" applyNumberFormat="1" applyFont="1" applyFill="1" applyBorder="1"/>
    <xf numFmtId="2" fontId="25" fillId="39" borderId="28" xfId="0" applyNumberFormat="1" applyFont="1" applyFill="1" applyBorder="1"/>
    <xf numFmtId="2" fontId="26" fillId="0" borderId="16" xfId="0" applyNumberFormat="1" applyFont="1" applyBorder="1" applyAlignment="1">
      <alignment horizontal="right"/>
    </xf>
    <xf numFmtId="2" fontId="25" fillId="0" borderId="29" xfId="0" applyNumberFormat="1" applyFont="1" applyBorder="1"/>
    <xf numFmtId="0" fontId="26" fillId="35" borderId="0" xfId="0" applyFont="1" applyFill="1" applyAlignment="1">
      <alignment horizontal="left"/>
    </xf>
    <xf numFmtId="0" fontId="26" fillId="35" borderId="2" xfId="0" applyFont="1" applyFill="1" applyBorder="1" applyAlignment="1">
      <alignment horizontal="left"/>
    </xf>
    <xf numFmtId="0" fontId="26" fillId="35" borderId="5" xfId="0" applyFont="1" applyFill="1" applyBorder="1" applyAlignment="1">
      <alignment horizontal="left"/>
    </xf>
    <xf numFmtId="0" fontId="26" fillId="35" borderId="0" xfId="0" applyFont="1" applyFill="1"/>
    <xf numFmtId="0" fontId="2" fillId="35" borderId="3" xfId="0" applyFont="1" applyFill="1" applyBorder="1" applyAlignment="1">
      <alignment horizontal="left"/>
    </xf>
    <xf numFmtId="0" fontId="26" fillId="35" borderId="2" xfId="0" applyFont="1" applyFill="1" applyBorder="1"/>
    <xf numFmtId="2" fontId="25" fillId="37" borderId="0" xfId="0" applyNumberFormat="1" applyFont="1" applyFill="1"/>
    <xf numFmtId="0" fontId="26" fillId="35" borderId="3" xfId="0" applyFont="1" applyFill="1" applyBorder="1" applyAlignment="1">
      <alignment horizontal="left"/>
    </xf>
    <xf numFmtId="0" fontId="25" fillId="37" borderId="0" xfId="0" applyFont="1" applyFill="1" applyAlignment="1">
      <alignment vertical="center"/>
    </xf>
    <xf numFmtId="0" fontId="25" fillId="40" borderId="0" xfId="0" applyFont="1" applyFill="1" applyAlignment="1">
      <alignment horizontal="left" vertical="center" wrapText="1"/>
    </xf>
    <xf numFmtId="0" fontId="33" fillId="40" borderId="0" xfId="0" applyFont="1" applyFill="1" applyAlignment="1">
      <alignment horizontal="center" vertical="center"/>
    </xf>
    <xf numFmtId="0" fontId="25" fillId="35" borderId="0" xfId="0" applyFont="1" applyFill="1" applyAlignment="1">
      <alignment horizontal="left" vertical="center" wrapText="1"/>
    </xf>
    <xf numFmtId="0" fontId="25" fillId="40" borderId="0" xfId="0" applyFont="1" applyFill="1"/>
    <xf numFmtId="2" fontId="25" fillId="0" borderId="0" xfId="0" applyNumberFormat="1" applyFont="1" applyAlignment="1">
      <alignment horizontal="right" vertical="top" wrapText="1"/>
    </xf>
    <xf numFmtId="0" fontId="33" fillId="0" borderId="33" xfId="0" applyFont="1" applyBorder="1" applyAlignment="1">
      <alignment horizontal="center"/>
    </xf>
    <xf numFmtId="0" fontId="28" fillId="0" borderId="4" xfId="0" applyFont="1" applyBorder="1"/>
    <xf numFmtId="0" fontId="28" fillId="0" borderId="4" xfId="0" applyFont="1" applyBorder="1" applyAlignment="1">
      <alignment horizontal="left"/>
    </xf>
    <xf numFmtId="0" fontId="26" fillId="0" borderId="4" xfId="0" applyFont="1" applyBorder="1" applyAlignment="1">
      <alignment horizontal="right"/>
    </xf>
    <xf numFmtId="0" fontId="25" fillId="0" borderId="4" xfId="0" applyFont="1" applyBorder="1"/>
    <xf numFmtId="0" fontId="25" fillId="0" borderId="34" xfId="0" applyFont="1" applyBorder="1"/>
    <xf numFmtId="0" fontId="33" fillId="0" borderId="35" xfId="0" applyFont="1" applyBorder="1" applyAlignment="1">
      <alignment horizontal="center"/>
    </xf>
    <xf numFmtId="0" fontId="25" fillId="0" borderId="36" xfId="0" applyFont="1" applyBorder="1"/>
    <xf numFmtId="1" fontId="25" fillId="0" borderId="36" xfId="0" applyNumberFormat="1" applyFont="1" applyBorder="1"/>
    <xf numFmtId="0" fontId="33" fillId="0" borderId="37" xfId="0" applyFont="1" applyBorder="1" applyAlignment="1">
      <alignment horizontal="center"/>
    </xf>
    <xf numFmtId="1" fontId="25" fillId="0" borderId="2" xfId="0" applyNumberFormat="1" applyFont="1" applyBorder="1"/>
    <xf numFmtId="0" fontId="25" fillId="0" borderId="38" xfId="0" applyFont="1" applyBorder="1"/>
    <xf numFmtId="0" fontId="41" fillId="41" borderId="0" xfId="0" applyFont="1" applyFill="1" applyAlignment="1">
      <alignment horizontal="center"/>
    </xf>
    <xf numFmtId="0" fontId="42" fillId="41" borderId="0" xfId="0" applyFont="1" applyFill="1"/>
    <xf numFmtId="0" fontId="41" fillId="41" borderId="0" xfId="0" applyFont="1" applyFill="1"/>
    <xf numFmtId="0" fontId="41" fillId="41" borderId="0" xfId="0" applyFont="1" applyFill="1" applyAlignment="1">
      <alignment horizontal="left"/>
    </xf>
    <xf numFmtId="0" fontId="42" fillId="41" borderId="0" xfId="0" applyFont="1" applyFill="1" applyAlignment="1">
      <alignment horizontal="right"/>
    </xf>
    <xf numFmtId="0" fontId="25" fillId="42" borderId="0" xfId="0" applyFont="1" applyFill="1"/>
    <xf numFmtId="0" fontId="25" fillId="37" borderId="3" xfId="0" applyFont="1" applyFill="1" applyBorder="1" applyAlignment="1">
      <alignment horizontal="left" vertical="top" wrapText="1"/>
    </xf>
    <xf numFmtId="0" fontId="25" fillId="42" borderId="3" xfId="0" applyFont="1" applyFill="1" applyBorder="1"/>
    <xf numFmtId="1" fontId="25" fillId="42" borderId="3" xfId="0" applyNumberFormat="1" applyFont="1" applyFill="1" applyBorder="1" applyAlignment="1">
      <alignment horizontal="left" vertical="top" wrapText="1"/>
    </xf>
    <xf numFmtId="2" fontId="25" fillId="37" borderId="3" xfId="0" applyNumberFormat="1" applyFont="1" applyFill="1" applyBorder="1" applyAlignment="1">
      <alignment horizontal="right" vertical="top" wrapText="1"/>
    </xf>
    <xf numFmtId="2" fontId="25" fillId="42" borderId="0" xfId="0" applyNumberFormat="1" applyFont="1" applyFill="1" applyAlignment="1">
      <alignment horizontal="right" vertical="top" wrapText="1"/>
    </xf>
    <xf numFmtId="2" fontId="26" fillId="0" borderId="3" xfId="0" applyNumberFormat="1" applyFont="1" applyBorder="1" applyAlignment="1">
      <alignment horizontal="right" wrapText="1"/>
    </xf>
    <xf numFmtId="0" fontId="25" fillId="0" borderId="6" xfId="0" applyFont="1" applyBorder="1" applyAlignment="1">
      <alignment vertical="top" wrapText="1"/>
    </xf>
    <xf numFmtId="0" fontId="1" fillId="34" borderId="0" xfId="0" applyFont="1" applyFill="1" applyAlignment="1">
      <alignment horizontal="left"/>
    </xf>
    <xf numFmtId="0" fontId="32" fillId="42" borderId="0" xfId="0" applyFont="1" applyFill="1"/>
    <xf numFmtId="0" fontId="25" fillId="43" borderId="0" xfId="0" applyFont="1" applyFill="1" applyAlignment="1">
      <alignment horizontal="left" vertical="top" wrapText="1"/>
    </xf>
    <xf numFmtId="0" fontId="25" fillId="43" borderId="0" xfId="0" applyFont="1" applyFill="1" applyAlignment="1">
      <alignment horizontal="left"/>
    </xf>
    <xf numFmtId="0" fontId="25" fillId="43" borderId="1" xfId="0" applyFont="1" applyFill="1" applyBorder="1" applyAlignment="1">
      <alignment horizontal="left" vertical="top" wrapText="1"/>
    </xf>
    <xf numFmtId="0" fontId="25" fillId="43" borderId="2" xfId="0" applyFont="1" applyFill="1" applyBorder="1" applyAlignment="1">
      <alignment horizontal="left" vertical="top" wrapText="1"/>
    </xf>
    <xf numFmtId="0" fontId="1" fillId="43" borderId="0" xfId="0" applyFont="1" applyFill="1" applyAlignment="1">
      <alignment horizontal="left" vertical="top" wrapText="1"/>
    </xf>
    <xf numFmtId="0" fontId="33" fillId="44" borderId="0" xfId="0" applyFont="1" applyFill="1" applyAlignment="1">
      <alignment horizontal="center"/>
    </xf>
    <xf numFmtId="0" fontId="25" fillId="44" borderId="0" xfId="0" applyFont="1" applyFill="1" applyAlignment="1">
      <alignment horizontal="left"/>
    </xf>
    <xf numFmtId="0" fontId="25" fillId="44" borderId="0" xfId="0" applyFont="1" applyFill="1"/>
    <xf numFmtId="0" fontId="25" fillId="44" borderId="0" xfId="0" applyFont="1" applyFill="1" applyAlignment="1">
      <alignment horizontal="left" vertical="top" wrapText="1"/>
    </xf>
    <xf numFmtId="0" fontId="1" fillId="44" borderId="0" xfId="0" applyFont="1" applyFill="1" applyAlignment="1">
      <alignment horizontal="left" wrapText="1"/>
    </xf>
    <xf numFmtId="0" fontId="1" fillId="44" borderId="0" xfId="0" applyFont="1" applyFill="1"/>
    <xf numFmtId="0" fontId="1" fillId="44" borderId="0" xfId="0" applyFont="1" applyFill="1" applyAlignment="1">
      <alignment horizontal="left"/>
    </xf>
    <xf numFmtId="0" fontId="7" fillId="43" borderId="0" xfId="0" applyFont="1" applyFill="1" applyAlignment="1">
      <alignment horizontal="left" vertical="top" wrapText="1"/>
    </xf>
    <xf numFmtId="2" fontId="29" fillId="0" borderId="11" xfId="0" applyNumberFormat="1" applyFont="1" applyBorder="1"/>
    <xf numFmtId="0" fontId="25" fillId="0" borderId="30" xfId="0" applyFont="1" applyBorder="1" applyAlignment="1">
      <alignment horizontal="left"/>
    </xf>
    <xf numFmtId="0" fontId="25" fillId="0" borderId="31" xfId="0" applyFont="1" applyBorder="1" applyAlignment="1">
      <alignment horizontal="left"/>
    </xf>
    <xf numFmtId="0" fontId="25" fillId="38" borderId="17" xfId="0" applyFont="1" applyFill="1" applyBorder="1" applyAlignment="1">
      <alignment horizontal="left"/>
    </xf>
    <xf numFmtId="0" fontId="25" fillId="38" borderId="18" xfId="0" applyFont="1" applyFill="1" applyBorder="1" applyAlignment="1">
      <alignment horizontal="left"/>
    </xf>
    <xf numFmtId="0" fontId="25" fillId="37" borderId="17" xfId="0" applyFont="1" applyFill="1" applyBorder="1" applyAlignment="1">
      <alignment horizontal="left"/>
    </xf>
    <xf numFmtId="0" fontId="25" fillId="37" borderId="18" xfId="0" applyFont="1" applyFill="1" applyBorder="1" applyAlignment="1">
      <alignment horizontal="left"/>
    </xf>
    <xf numFmtId="0" fontId="25" fillId="36" borderId="17" xfId="0" applyFont="1" applyFill="1" applyBorder="1" applyAlignment="1">
      <alignment horizontal="left"/>
    </xf>
    <xf numFmtId="0" fontId="25" fillId="36" borderId="18" xfId="0" applyFont="1" applyFill="1" applyBorder="1" applyAlignment="1">
      <alignment horizontal="left"/>
    </xf>
    <xf numFmtId="0" fontId="25" fillId="35" borderId="17" xfId="0" applyFont="1" applyFill="1" applyBorder="1" applyAlignment="1">
      <alignment horizontal="left"/>
    </xf>
    <xf numFmtId="0" fontId="25" fillId="35" borderId="18" xfId="0" applyFont="1" applyFill="1" applyBorder="1" applyAlignment="1">
      <alignment horizontal="left"/>
    </xf>
    <xf numFmtId="0" fontId="25" fillId="34" borderId="17" xfId="0" applyFont="1" applyFill="1" applyBorder="1" applyAlignment="1">
      <alignment horizontal="left"/>
    </xf>
    <xf numFmtId="0" fontId="25" fillId="34" borderId="18" xfId="0" applyFont="1" applyFill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6" fillId="0" borderId="8" xfId="0" applyFont="1" applyBorder="1" applyAlignment="1">
      <alignment horizontal="left" vertical="top" wrapText="1"/>
    </xf>
    <xf numFmtId="0" fontId="29" fillId="33" borderId="7" xfId="0" applyFont="1" applyFill="1" applyBorder="1" applyAlignment="1">
      <alignment horizontal="left"/>
    </xf>
    <xf numFmtId="0" fontId="26" fillId="0" borderId="6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wrapText="1"/>
    </xf>
    <xf numFmtId="0" fontId="27" fillId="0" borderId="2" xfId="0" applyFont="1" applyBorder="1" applyAlignment="1">
      <alignment horizontal="left" wrapText="1"/>
    </xf>
    <xf numFmtId="0" fontId="29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29" fillId="33" borderId="7" xfId="0" applyFont="1" applyFill="1" applyBorder="1" applyAlignment="1">
      <alignment horizontal="left" wrapText="1"/>
    </xf>
    <xf numFmtId="0" fontId="25" fillId="0" borderId="0" xfId="0" applyFont="1" applyAlignment="1">
      <alignment horizontal="left" vertical="center"/>
    </xf>
    <xf numFmtId="0" fontId="26" fillId="0" borderId="3" xfId="0" applyFont="1" applyBorder="1" applyAlignment="1">
      <alignment horizontal="left" vertical="top" wrapText="1"/>
    </xf>
  </cellXfs>
  <cellStyles count="42">
    <cellStyle name="20 % – uthevingsfarge 1" xfId="1" builtinId="30" customBuiltin="1"/>
    <cellStyle name="20 % – uthevingsfarge 2" xfId="2" builtinId="34" customBuiltin="1"/>
    <cellStyle name="20 % – uthevingsfarge 3" xfId="3" builtinId="38" customBuiltin="1"/>
    <cellStyle name="20 % – uthevingsfarge 4" xfId="4" builtinId="42" customBuiltin="1"/>
    <cellStyle name="20 % – uthevingsfarge 5" xfId="5" builtinId="46" customBuiltin="1"/>
    <cellStyle name="20 % – uthevingsfarge 6" xfId="6" builtinId="50" customBuiltin="1"/>
    <cellStyle name="40 % – uthevingsfarge 1" xfId="7" builtinId="31" customBuiltin="1"/>
    <cellStyle name="40 % – uthevingsfarge 2" xfId="8" builtinId="35" customBuiltin="1"/>
    <cellStyle name="40 % – uthevingsfarge 3" xfId="9" builtinId="39" customBuiltin="1"/>
    <cellStyle name="40 % – uthevingsfarge 4" xfId="10" builtinId="43" customBuiltin="1"/>
    <cellStyle name="40 % – uthevingsfarge 5" xfId="11" builtinId="47" customBuiltin="1"/>
    <cellStyle name="40 % – uthevingsfarge 6" xfId="12" builtinId="51" customBuiltin="1"/>
    <cellStyle name="60 % – uthevingsfarge 1" xfId="13" builtinId="32" customBuiltin="1"/>
    <cellStyle name="60 % – uthevingsfarge 2" xfId="14" builtinId="36" customBuiltin="1"/>
    <cellStyle name="60 % – uthevingsfarge 3" xfId="15" builtinId="40" customBuiltin="1"/>
    <cellStyle name="60 % – uthevingsfarge 4" xfId="16" builtinId="44" customBuiltin="1"/>
    <cellStyle name="60 % – uthevingsfarge 5" xfId="17" builtinId="48" customBuiltin="1"/>
    <cellStyle name="60 % – uthevingsfarge 6" xfId="18" builtinId="52" customBuiltin="1"/>
    <cellStyle name="Beregning" xfId="19" builtinId="22" customBuiltin="1"/>
    <cellStyle name="Dårlig" xfId="20" builtinId="27" customBuiltin="1"/>
    <cellStyle name="Forklarende tekst" xfId="21" builtinId="53" customBuiltin="1"/>
    <cellStyle name="God" xfId="22" builtinId="26" customBuiltin="1"/>
    <cellStyle name="Inndata" xfId="23" builtinId="20" customBuiltin="1"/>
    <cellStyle name="Koblet celle" xfId="24" builtinId="24" customBuiltin="1"/>
    <cellStyle name="Kontrollcelle" xfId="25" builtinId="23" customBuiltin="1"/>
    <cellStyle name="Merknad" xfId="26" builtinId="10" customBuiltin="1"/>
    <cellStyle name="Normal" xfId="0" builtinId="0"/>
    <cellStyle name="Nøytral" xfId="27" builtinId="28" customBuiltin="1"/>
    <cellStyle name="Overskrift 1" xfId="28" builtinId="16" customBuiltin="1"/>
    <cellStyle name="Overskrift 2" xfId="29" builtinId="17" customBuiltin="1"/>
    <cellStyle name="Overskrift 3" xfId="30" builtinId="18" customBuiltin="1"/>
    <cellStyle name="Overskrift 4" xfId="31" builtinId="19" customBuiltin="1"/>
    <cellStyle name="Tittel" xfId="32" builtinId="15" customBuiltin="1"/>
    <cellStyle name="Totalt" xfId="33" builtinId="25" customBuiltin="1"/>
    <cellStyle name="Utdata" xfId="34" builtinId="21" customBuiltin="1"/>
    <cellStyle name="Uthevingsfarge1" xfId="35" builtinId="29" customBuiltin="1"/>
    <cellStyle name="Uthevingsfarge2" xfId="36" builtinId="33" customBuiltin="1"/>
    <cellStyle name="Uthevingsfarge3" xfId="37" builtinId="37" customBuiltin="1"/>
    <cellStyle name="Uthevingsfarge4" xfId="38" builtinId="41" customBuiltin="1"/>
    <cellStyle name="Uthevingsfarge5" xfId="39" builtinId="45" customBuiltin="1"/>
    <cellStyle name="Uthevingsfarge6" xfId="40" builtinId="49" customBuiltin="1"/>
    <cellStyle name="Varselteks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15</xdr:col>
      <xdr:colOff>636763</xdr:colOff>
      <xdr:row>25</xdr:row>
      <xdr:rowOff>180475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52500"/>
          <a:ext cx="11304763" cy="4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15</xdr:col>
      <xdr:colOff>657225</xdr:colOff>
      <xdr:row>46</xdr:row>
      <xdr:rowOff>142719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5334001"/>
          <a:ext cx="11325225" cy="35717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ta Sørlie" id="{427C061A-683F-4604-A2E7-BAD76AE6955B}" userId="S::masoe8@vestreviken.no::d8211717-9b0d-4471-b642-0cda3e86538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6" dT="2025-11-10T09:28:26.13" personId="{427C061A-683F-4604-A2E7-BAD76AE6955B}" id="{44BEA176-68F2-43DD-BF03-516B77C9949F}">
    <text xml:space="preserve">Gamle Drammen sykehus stenges ned, men skal fremdeles driftes i 2026. </text>
  </threadedComment>
  <threadedComment ref="M144" dT="2025-11-10T09:28:49.39" personId="{427C061A-683F-4604-A2E7-BAD76AE6955B}" id="{6510B423-33F6-4C50-8AB6-08C5641EE4B0}">
    <text>Under salgsprosess, men blir nok vårt driftsansvar i 2026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1"/>
  <sheetViews>
    <sheetView showGridLines="0" tabSelected="1" zoomScale="115" zoomScaleNormal="115" workbookViewId="0">
      <selection activeCell="L40" sqref="L40"/>
    </sheetView>
  </sheetViews>
  <sheetFormatPr baseColWidth="10" defaultColWidth="11.453125" defaultRowHeight="10" x14ac:dyDescent="0.2"/>
  <cols>
    <col min="1" max="1" width="5.54296875" style="141" customWidth="1"/>
    <col min="2" max="2" width="10.453125" style="1" customWidth="1"/>
    <col min="3" max="3" width="35.26953125" style="1" customWidth="1"/>
    <col min="4" max="4" width="19.7265625" style="1" customWidth="1"/>
    <col min="5" max="5" width="14.54296875" style="1" customWidth="1"/>
    <col min="6" max="6" width="11.7265625" style="12" customWidth="1"/>
    <col min="7" max="7" width="10.26953125" style="12" customWidth="1"/>
    <col min="8" max="8" width="17.81640625" style="29" customWidth="1"/>
    <col min="9" max="9" width="22.81640625" style="1" customWidth="1"/>
    <col min="10" max="10" width="27" style="1" hidden="1" customWidth="1"/>
    <col min="11" max="16384" width="11.453125" style="1"/>
  </cols>
  <sheetData>
    <row r="1" spans="1:11" s="278" customFormat="1" ht="19.5" x14ac:dyDescent="0.35">
      <c r="A1" s="276"/>
      <c r="B1" s="277" t="s">
        <v>0</v>
      </c>
      <c r="F1" s="279"/>
      <c r="G1" s="279"/>
      <c r="H1" s="280"/>
    </row>
    <row r="3" spans="1:11" ht="22.5" customHeight="1" thickBot="1" x14ac:dyDescent="0.5">
      <c r="B3" s="324" t="s">
        <v>1</v>
      </c>
      <c r="C3" s="324"/>
      <c r="D3" s="324"/>
      <c r="E3" s="324"/>
      <c r="F3" s="324"/>
      <c r="G3" s="324"/>
      <c r="H3" s="324"/>
      <c r="I3" s="63"/>
      <c r="J3" s="5"/>
      <c r="K3" s="5"/>
    </row>
    <row r="5" spans="1:11" x14ac:dyDescent="0.2">
      <c r="B5" s="2" t="s">
        <v>2</v>
      </c>
      <c r="C5" s="2" t="s">
        <v>3</v>
      </c>
    </row>
    <row r="6" spans="1:11" ht="10.5" thickBot="1" x14ac:dyDescent="0.25">
      <c r="B6" s="7" t="s">
        <v>4</v>
      </c>
      <c r="C6" s="7" t="s">
        <v>5</v>
      </c>
      <c r="D6" s="5"/>
      <c r="E6" s="5"/>
      <c r="F6" s="33"/>
      <c r="G6" s="33"/>
      <c r="H6" s="62"/>
      <c r="I6" s="5"/>
      <c r="J6" s="5"/>
      <c r="K6" s="5"/>
    </row>
    <row r="7" spans="1:11" ht="10.5" thickBot="1" x14ac:dyDescent="0.25"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34" t="s">
        <v>11</v>
      </c>
      <c r="H7" s="48" t="s">
        <v>12</v>
      </c>
      <c r="I7" s="48" t="s">
        <v>13</v>
      </c>
      <c r="J7" s="49" t="s">
        <v>14</v>
      </c>
      <c r="K7" s="1" t="s">
        <v>15</v>
      </c>
    </row>
    <row r="8" spans="1:11" x14ac:dyDescent="0.2">
      <c r="A8" s="141">
        <v>1</v>
      </c>
      <c r="B8" s="291">
        <v>103</v>
      </c>
      <c r="C8" s="165" t="s">
        <v>16</v>
      </c>
      <c r="D8" s="3" t="s">
        <v>17</v>
      </c>
      <c r="E8" s="3" t="s">
        <v>18</v>
      </c>
      <c r="F8" s="3" t="s">
        <v>19</v>
      </c>
      <c r="G8" s="250" t="s">
        <v>20</v>
      </c>
      <c r="H8" s="174">
        <v>36679.410000000003</v>
      </c>
      <c r="I8" s="174">
        <v>42247</v>
      </c>
      <c r="J8" s="1" t="s">
        <v>21</v>
      </c>
      <c r="K8" s="127" t="s">
        <v>22</v>
      </c>
    </row>
    <row r="9" spans="1:11" x14ac:dyDescent="0.2">
      <c r="A9" s="141">
        <v>2</v>
      </c>
      <c r="B9" s="291">
        <v>106</v>
      </c>
      <c r="C9" s="165" t="s">
        <v>23</v>
      </c>
      <c r="D9" s="3" t="s">
        <v>17</v>
      </c>
      <c r="E9" s="3" t="s">
        <v>18</v>
      </c>
      <c r="F9" s="3" t="s">
        <v>19</v>
      </c>
      <c r="G9" s="250" t="s">
        <v>20</v>
      </c>
      <c r="H9" s="174">
        <v>4070.18</v>
      </c>
      <c r="I9" s="174">
        <v>4792.04</v>
      </c>
      <c r="J9" s="1" t="s">
        <v>21</v>
      </c>
      <c r="K9" s="127" t="s">
        <v>22</v>
      </c>
    </row>
    <row r="10" spans="1:11" x14ac:dyDescent="0.2">
      <c r="A10" s="141">
        <v>3</v>
      </c>
      <c r="B10" s="291">
        <v>107</v>
      </c>
      <c r="C10" s="165" t="s">
        <v>24</v>
      </c>
      <c r="D10" s="3" t="s">
        <v>17</v>
      </c>
      <c r="E10" s="3" t="s">
        <v>18</v>
      </c>
      <c r="F10" s="3" t="s">
        <v>19</v>
      </c>
      <c r="G10" s="250" t="s">
        <v>20</v>
      </c>
      <c r="H10" s="174">
        <v>3345.69</v>
      </c>
      <c r="I10" s="174">
        <v>4044.7</v>
      </c>
      <c r="J10" s="1" t="s">
        <v>21</v>
      </c>
      <c r="K10" s="127" t="s">
        <v>22</v>
      </c>
    </row>
    <row r="11" spans="1:11" ht="10.5" customHeight="1" x14ac:dyDescent="0.2">
      <c r="A11" s="141">
        <v>4</v>
      </c>
      <c r="B11" s="291">
        <v>108</v>
      </c>
      <c r="C11" s="165" t="s">
        <v>25</v>
      </c>
      <c r="D11" s="3" t="s">
        <v>17</v>
      </c>
      <c r="E11" s="3" t="s">
        <v>18</v>
      </c>
      <c r="F11" s="3" t="s">
        <v>19</v>
      </c>
      <c r="G11" s="250" t="s">
        <v>20</v>
      </c>
      <c r="H11" s="174">
        <v>1670.33</v>
      </c>
      <c r="I11" s="174">
        <v>2040.7</v>
      </c>
      <c r="J11" s="1" t="s">
        <v>21</v>
      </c>
      <c r="K11" s="127" t="s">
        <v>22</v>
      </c>
    </row>
    <row r="12" spans="1:11" x14ac:dyDescent="0.2">
      <c r="A12" s="141">
        <v>5</v>
      </c>
      <c r="B12" s="291">
        <v>109</v>
      </c>
      <c r="C12" s="165" t="s">
        <v>26</v>
      </c>
      <c r="D12" s="3" t="s">
        <v>17</v>
      </c>
      <c r="E12" s="3" t="s">
        <v>18</v>
      </c>
      <c r="F12" s="3" t="s">
        <v>19</v>
      </c>
      <c r="G12" s="250" t="s">
        <v>20</v>
      </c>
      <c r="H12" s="174">
        <v>4749.07</v>
      </c>
      <c r="I12" s="174">
        <v>5416.3</v>
      </c>
      <c r="J12" s="1" t="s">
        <v>21</v>
      </c>
      <c r="K12" s="127" t="s">
        <v>22</v>
      </c>
    </row>
    <row r="13" spans="1:11" x14ac:dyDescent="0.2">
      <c r="A13" s="141">
        <v>6</v>
      </c>
      <c r="B13" s="291">
        <v>110</v>
      </c>
      <c r="C13" s="165" t="s">
        <v>27</v>
      </c>
      <c r="D13" s="3" t="s">
        <v>17</v>
      </c>
      <c r="E13" s="3" t="s">
        <v>18</v>
      </c>
      <c r="F13" s="3" t="s">
        <v>19</v>
      </c>
      <c r="G13" s="250" t="s">
        <v>20</v>
      </c>
      <c r="H13" s="174">
        <v>1335.41</v>
      </c>
      <c r="I13" s="174">
        <v>1515</v>
      </c>
      <c r="J13" s="1" t="s">
        <v>21</v>
      </c>
      <c r="K13" s="127" t="s">
        <v>22</v>
      </c>
    </row>
    <row r="14" spans="1:11" x14ac:dyDescent="0.2">
      <c r="A14" s="141">
        <v>7</v>
      </c>
      <c r="B14" s="291">
        <v>111</v>
      </c>
      <c r="C14" s="165" t="s">
        <v>28</v>
      </c>
      <c r="D14" s="3" t="s">
        <v>17</v>
      </c>
      <c r="E14" s="3" t="s">
        <v>18</v>
      </c>
      <c r="F14" s="3" t="s">
        <v>19</v>
      </c>
      <c r="G14" s="250" t="s">
        <v>20</v>
      </c>
      <c r="H14" s="174">
        <v>3705.57</v>
      </c>
      <c r="I14" s="174">
        <v>4153.2</v>
      </c>
      <c r="J14" s="1" t="s">
        <v>21</v>
      </c>
      <c r="K14" s="127" t="s">
        <v>22</v>
      </c>
    </row>
    <row r="15" spans="1:11" x14ac:dyDescent="0.2">
      <c r="A15" s="141">
        <v>8</v>
      </c>
      <c r="B15" s="291">
        <v>112</v>
      </c>
      <c r="C15" s="165" t="s">
        <v>29</v>
      </c>
      <c r="D15" s="3" t="s">
        <v>17</v>
      </c>
      <c r="E15" s="3" t="s">
        <v>18</v>
      </c>
      <c r="F15" s="3" t="s">
        <v>19</v>
      </c>
      <c r="G15" s="250" t="s">
        <v>20</v>
      </c>
      <c r="H15" s="174">
        <v>578.66</v>
      </c>
      <c r="I15" s="174">
        <v>668.9</v>
      </c>
      <c r="J15" s="1" t="s">
        <v>21</v>
      </c>
      <c r="K15" s="127" t="s">
        <v>22</v>
      </c>
    </row>
    <row r="16" spans="1:11" x14ac:dyDescent="0.2">
      <c r="A16" s="141">
        <v>9</v>
      </c>
      <c r="B16" s="292">
        <v>117</v>
      </c>
      <c r="C16" s="200" t="s">
        <v>30</v>
      </c>
      <c r="D16" s="3" t="s">
        <v>17</v>
      </c>
      <c r="E16" s="3" t="s">
        <v>18</v>
      </c>
      <c r="F16" s="12" t="s">
        <v>19</v>
      </c>
      <c r="G16" s="250" t="s">
        <v>20</v>
      </c>
      <c r="H16" s="201">
        <v>764</v>
      </c>
      <c r="I16" s="200">
        <v>862.01</v>
      </c>
      <c r="J16" s="1" t="s">
        <v>31</v>
      </c>
      <c r="K16" s="127" t="s">
        <v>22</v>
      </c>
    </row>
    <row r="17" spans="1:12" x14ac:dyDescent="0.2">
      <c r="A17" s="141">
        <v>10</v>
      </c>
      <c r="B17" s="291">
        <v>116</v>
      </c>
      <c r="C17" s="165" t="s">
        <v>32</v>
      </c>
      <c r="D17" s="3" t="s">
        <v>17</v>
      </c>
      <c r="E17" s="3" t="s">
        <v>18</v>
      </c>
      <c r="F17" s="3" t="s">
        <v>19</v>
      </c>
      <c r="G17" s="250" t="s">
        <v>20</v>
      </c>
      <c r="H17" s="174">
        <v>474.13</v>
      </c>
      <c r="I17" s="174">
        <v>668.3</v>
      </c>
      <c r="J17" s="1" t="s">
        <v>21</v>
      </c>
      <c r="K17" s="127" t="s">
        <v>22</v>
      </c>
    </row>
    <row r="18" spans="1:12" x14ac:dyDescent="0.2">
      <c r="A18" s="141">
        <v>11</v>
      </c>
      <c r="B18" s="291">
        <v>118</v>
      </c>
      <c r="C18" s="165" t="s">
        <v>33</v>
      </c>
      <c r="D18" s="3" t="s">
        <v>17</v>
      </c>
      <c r="E18" s="46" t="s">
        <v>18</v>
      </c>
      <c r="F18" s="46" t="s">
        <v>19</v>
      </c>
      <c r="G18" s="252" t="s">
        <v>20</v>
      </c>
      <c r="H18" s="174">
        <v>118.97</v>
      </c>
      <c r="I18" s="174">
        <v>140.30000000000001</v>
      </c>
      <c r="J18" s="1" t="s">
        <v>21</v>
      </c>
      <c r="K18" s="127" t="s">
        <v>22</v>
      </c>
    </row>
    <row r="19" spans="1:12" x14ac:dyDescent="0.2">
      <c r="A19" s="141">
        <v>12</v>
      </c>
      <c r="B19" s="293">
        <v>125</v>
      </c>
      <c r="C19" s="167" t="s">
        <v>34</v>
      </c>
      <c r="D19" s="4" t="s">
        <v>34</v>
      </c>
      <c r="E19" s="3" t="s">
        <v>35</v>
      </c>
      <c r="F19" s="3" t="s">
        <v>19</v>
      </c>
      <c r="G19" s="250" t="s">
        <v>20</v>
      </c>
      <c r="H19" s="176">
        <v>2952.52</v>
      </c>
      <c r="I19" s="176">
        <v>3353.4</v>
      </c>
      <c r="J19" s="51" t="s">
        <v>36</v>
      </c>
      <c r="K19" s="127" t="s">
        <v>22</v>
      </c>
    </row>
    <row r="20" spans="1:12" x14ac:dyDescent="0.2">
      <c r="A20" s="141">
        <v>13</v>
      </c>
      <c r="B20" s="291">
        <v>101</v>
      </c>
      <c r="C20" s="165" t="s">
        <v>37</v>
      </c>
      <c r="D20" s="3" t="s">
        <v>38</v>
      </c>
      <c r="E20" s="3" t="s">
        <v>39</v>
      </c>
      <c r="F20" s="3" t="s">
        <v>19</v>
      </c>
      <c r="G20" s="250" t="s">
        <v>40</v>
      </c>
      <c r="H20" s="174">
        <v>1437.52</v>
      </c>
      <c r="I20" s="174">
        <v>1637.62</v>
      </c>
      <c r="J20" s="1" t="s">
        <v>41</v>
      </c>
      <c r="K20" s="127" t="s">
        <v>22</v>
      </c>
    </row>
    <row r="21" spans="1:12" x14ac:dyDescent="0.2">
      <c r="A21" s="141">
        <v>14</v>
      </c>
      <c r="B21" s="291">
        <v>102</v>
      </c>
      <c r="C21" s="165" t="s">
        <v>42</v>
      </c>
      <c r="D21" s="3" t="s">
        <v>17</v>
      </c>
      <c r="E21" s="3" t="s">
        <v>18</v>
      </c>
      <c r="F21" s="3" t="s">
        <v>19</v>
      </c>
      <c r="G21" s="250" t="s">
        <v>20</v>
      </c>
      <c r="H21" s="174">
        <v>6882.96</v>
      </c>
      <c r="I21" s="174">
        <v>7487.7</v>
      </c>
      <c r="J21" s="1" t="s">
        <v>43</v>
      </c>
      <c r="K21" s="127" t="s">
        <v>22</v>
      </c>
      <c r="L21" s="1" t="s">
        <v>44</v>
      </c>
    </row>
    <row r="22" spans="1:12" x14ac:dyDescent="0.2">
      <c r="A22" s="141">
        <v>15</v>
      </c>
      <c r="B22" s="291">
        <v>104</v>
      </c>
      <c r="C22" s="165" t="s">
        <v>45</v>
      </c>
      <c r="D22" s="3" t="s">
        <v>17</v>
      </c>
      <c r="E22" s="3" t="s">
        <v>18</v>
      </c>
      <c r="F22" s="3" t="s">
        <v>19</v>
      </c>
      <c r="G22" s="250" t="s">
        <v>20</v>
      </c>
      <c r="H22" s="174">
        <v>176.1</v>
      </c>
      <c r="I22" s="174">
        <v>200.17</v>
      </c>
      <c r="J22" s="1" t="s">
        <v>45</v>
      </c>
      <c r="K22" s="127" t="s">
        <v>22</v>
      </c>
    </row>
    <row r="23" spans="1:12" x14ac:dyDescent="0.2">
      <c r="A23" s="141">
        <v>16</v>
      </c>
      <c r="B23" s="291">
        <v>115</v>
      </c>
      <c r="C23" s="165" t="s">
        <v>46</v>
      </c>
      <c r="D23" s="3" t="s">
        <v>47</v>
      </c>
      <c r="E23" s="3" t="s">
        <v>18</v>
      </c>
      <c r="F23" s="3" t="s">
        <v>19</v>
      </c>
      <c r="G23" s="250" t="s">
        <v>20</v>
      </c>
      <c r="H23" s="174">
        <v>911.94</v>
      </c>
      <c r="I23" s="174">
        <v>1085.55</v>
      </c>
      <c r="J23" s="1" t="s">
        <v>48</v>
      </c>
      <c r="K23" s="127" t="s">
        <v>22</v>
      </c>
    </row>
    <row r="24" spans="1:12" x14ac:dyDescent="0.2">
      <c r="A24" s="141">
        <v>17</v>
      </c>
      <c r="B24" s="291">
        <v>105</v>
      </c>
      <c r="C24" s="165" t="s">
        <v>49</v>
      </c>
      <c r="D24" s="3" t="s">
        <v>50</v>
      </c>
      <c r="E24" s="3" t="s">
        <v>51</v>
      </c>
      <c r="F24" s="3" t="s">
        <v>19</v>
      </c>
      <c r="G24" s="250" t="s">
        <v>20</v>
      </c>
      <c r="H24" s="174">
        <v>691.2</v>
      </c>
      <c r="I24" s="174">
        <v>773.4</v>
      </c>
      <c r="J24" s="1" t="s">
        <v>52</v>
      </c>
      <c r="K24" s="127" t="s">
        <v>22</v>
      </c>
    </row>
    <row r="25" spans="1:12" x14ac:dyDescent="0.2">
      <c r="A25" s="141">
        <v>18</v>
      </c>
      <c r="B25" s="291">
        <v>113</v>
      </c>
      <c r="C25" s="168" t="s">
        <v>53</v>
      </c>
      <c r="D25" s="3" t="s">
        <v>17</v>
      </c>
      <c r="E25" s="3" t="s">
        <v>18</v>
      </c>
      <c r="F25" s="3" t="s">
        <v>19</v>
      </c>
      <c r="G25" s="250" t="s">
        <v>20</v>
      </c>
      <c r="H25" s="175">
        <v>113.66</v>
      </c>
      <c r="I25" s="175">
        <v>125.1</v>
      </c>
      <c r="J25" s="1" t="s">
        <v>54</v>
      </c>
      <c r="K25" s="127" t="s">
        <v>22</v>
      </c>
    </row>
    <row r="26" spans="1:12" ht="9.75" customHeight="1" x14ac:dyDescent="0.2">
      <c r="A26" s="141">
        <v>19</v>
      </c>
      <c r="B26" s="291">
        <v>114</v>
      </c>
      <c r="C26" s="165" t="s">
        <v>55</v>
      </c>
      <c r="D26" s="3" t="s">
        <v>56</v>
      </c>
      <c r="E26" s="3" t="s">
        <v>18</v>
      </c>
      <c r="F26" s="3" t="s">
        <v>19</v>
      </c>
      <c r="G26" s="250" t="s">
        <v>20</v>
      </c>
      <c r="H26" s="174">
        <v>887.79</v>
      </c>
      <c r="I26" s="174">
        <v>1009.9</v>
      </c>
      <c r="J26" s="1" t="s">
        <v>57</v>
      </c>
      <c r="K26" s="127" t="s">
        <v>22</v>
      </c>
    </row>
    <row r="27" spans="1:12" x14ac:dyDescent="0.2">
      <c r="A27" s="141">
        <v>20</v>
      </c>
      <c r="B27" s="291">
        <v>119</v>
      </c>
      <c r="C27" s="168" t="s">
        <v>58</v>
      </c>
      <c r="D27" s="3" t="s">
        <v>17</v>
      </c>
      <c r="E27" s="3" t="s">
        <v>18</v>
      </c>
      <c r="F27" s="3" t="s">
        <v>19</v>
      </c>
      <c r="G27" s="250" t="s">
        <v>20</v>
      </c>
      <c r="H27" s="175">
        <v>192.94</v>
      </c>
      <c r="I27" s="175">
        <v>260.60000000000002</v>
      </c>
      <c r="J27" s="1" t="s">
        <v>59</v>
      </c>
      <c r="K27" s="127" t="s">
        <v>22</v>
      </c>
    </row>
    <row r="28" spans="1:12" x14ac:dyDescent="0.2">
      <c r="A28" s="141">
        <v>21</v>
      </c>
      <c r="B28" s="291">
        <v>120</v>
      </c>
      <c r="C28" s="168" t="s">
        <v>60</v>
      </c>
      <c r="D28" s="3" t="s">
        <v>61</v>
      </c>
      <c r="E28" s="3" t="s">
        <v>39</v>
      </c>
      <c r="F28" s="3" t="s">
        <v>19</v>
      </c>
      <c r="G28" s="250" t="s">
        <v>62</v>
      </c>
      <c r="H28" s="175">
        <v>545.13</v>
      </c>
      <c r="I28" s="175">
        <v>675</v>
      </c>
      <c r="J28" s="1" t="s">
        <v>63</v>
      </c>
      <c r="K28" s="127" t="s">
        <v>22</v>
      </c>
    </row>
    <row r="29" spans="1:12" x14ac:dyDescent="0.2">
      <c r="A29" s="141">
        <v>22</v>
      </c>
      <c r="B29" s="291">
        <v>121</v>
      </c>
      <c r="C29" s="165" t="s">
        <v>64</v>
      </c>
      <c r="D29" s="3" t="s">
        <v>47</v>
      </c>
      <c r="E29" s="3" t="s">
        <v>18</v>
      </c>
      <c r="F29" s="3" t="s">
        <v>19</v>
      </c>
      <c r="G29" s="250" t="s">
        <v>20</v>
      </c>
      <c r="H29" s="174">
        <v>72.89</v>
      </c>
      <c r="I29" s="174">
        <v>76.739999999999995</v>
      </c>
      <c r="J29" s="1" t="s">
        <v>65</v>
      </c>
      <c r="K29" s="127" t="s">
        <v>22</v>
      </c>
    </row>
    <row r="30" spans="1:12" ht="11.25" customHeight="1" x14ac:dyDescent="0.2">
      <c r="A30" s="141">
        <v>23</v>
      </c>
      <c r="B30" s="291">
        <v>122</v>
      </c>
      <c r="C30" s="165" t="s">
        <v>66</v>
      </c>
      <c r="D30" s="3" t="s">
        <v>67</v>
      </c>
      <c r="E30" s="3" t="s">
        <v>35</v>
      </c>
      <c r="F30" s="3" t="s">
        <v>19</v>
      </c>
      <c r="G30" s="250" t="s">
        <v>20</v>
      </c>
      <c r="H30" s="174">
        <v>347.77</v>
      </c>
      <c r="I30" s="174">
        <v>430.2</v>
      </c>
      <c r="J30" s="1" t="s">
        <v>68</v>
      </c>
      <c r="K30" s="127" t="s">
        <v>22</v>
      </c>
    </row>
    <row r="31" spans="1:12" x14ac:dyDescent="0.2">
      <c r="A31" s="141">
        <v>24</v>
      </c>
      <c r="B31" s="291">
        <v>148</v>
      </c>
      <c r="C31" s="212" t="s">
        <v>69</v>
      </c>
      <c r="D31" s="3" t="s">
        <v>70</v>
      </c>
      <c r="E31" s="3" t="s">
        <v>35</v>
      </c>
      <c r="F31" s="3" t="s">
        <v>19</v>
      </c>
      <c r="G31" s="250" t="s">
        <v>71</v>
      </c>
      <c r="H31" s="126">
        <v>253</v>
      </c>
      <c r="I31" s="126">
        <v>295</v>
      </c>
      <c r="J31" s="127" t="s">
        <v>22</v>
      </c>
      <c r="K31" s="127" t="s">
        <v>22</v>
      </c>
    </row>
    <row r="32" spans="1:12" x14ac:dyDescent="0.2">
      <c r="A32" s="141">
        <v>25</v>
      </c>
      <c r="B32" s="291">
        <v>149</v>
      </c>
      <c r="C32" s="212" t="s">
        <v>72</v>
      </c>
      <c r="D32" s="3" t="s">
        <v>73</v>
      </c>
      <c r="E32" s="3" t="s">
        <v>35</v>
      </c>
      <c r="F32" s="3" t="s">
        <v>19</v>
      </c>
      <c r="G32" s="250" t="s">
        <v>74</v>
      </c>
      <c r="H32" s="126">
        <v>369</v>
      </c>
      <c r="I32" s="126">
        <v>462</v>
      </c>
      <c r="J32" s="127" t="s">
        <v>22</v>
      </c>
      <c r="K32" s="127" t="s">
        <v>22</v>
      </c>
    </row>
    <row r="33" spans="1:17" x14ac:dyDescent="0.2">
      <c r="A33" s="141">
        <v>26</v>
      </c>
      <c r="B33" s="291">
        <v>126</v>
      </c>
      <c r="C33" s="158" t="s">
        <v>75</v>
      </c>
      <c r="D33" s="3" t="s">
        <v>75</v>
      </c>
      <c r="E33" s="3" t="s">
        <v>76</v>
      </c>
      <c r="F33" s="3" t="s">
        <v>19</v>
      </c>
      <c r="G33" s="250" t="s">
        <v>77</v>
      </c>
      <c r="H33" s="161">
        <v>2475.58</v>
      </c>
      <c r="I33" s="161">
        <v>2739.2</v>
      </c>
      <c r="J33" s="1" t="s">
        <v>78</v>
      </c>
      <c r="K33" s="290"/>
    </row>
    <row r="34" spans="1:17" x14ac:dyDescent="0.2">
      <c r="A34" s="141">
        <v>27</v>
      </c>
      <c r="B34" s="291">
        <v>129</v>
      </c>
      <c r="C34" s="158" t="s">
        <v>79</v>
      </c>
      <c r="D34" s="3" t="s">
        <v>79</v>
      </c>
      <c r="E34" s="3" t="s">
        <v>35</v>
      </c>
      <c r="F34" s="3" t="s">
        <v>19</v>
      </c>
      <c r="G34" s="250" t="s">
        <v>80</v>
      </c>
      <c r="H34" s="161">
        <v>2334.98</v>
      </c>
      <c r="I34" s="161">
        <v>2780.5</v>
      </c>
      <c r="J34" s="1" t="s">
        <v>81</v>
      </c>
      <c r="K34" s="290"/>
    </row>
    <row r="35" spans="1:17" x14ac:dyDescent="0.2">
      <c r="A35" s="141">
        <v>28</v>
      </c>
      <c r="B35" s="291">
        <v>131</v>
      </c>
      <c r="C35" s="158" t="s">
        <v>82</v>
      </c>
      <c r="D35" s="3" t="s">
        <v>83</v>
      </c>
      <c r="E35" s="3" t="s">
        <v>84</v>
      </c>
      <c r="F35" s="3" t="s">
        <v>19</v>
      </c>
      <c r="G35" s="250" t="s">
        <v>85</v>
      </c>
      <c r="H35" s="161">
        <v>1743.65</v>
      </c>
      <c r="I35" s="161">
        <v>1997.04</v>
      </c>
      <c r="J35" s="1" t="s">
        <v>86</v>
      </c>
      <c r="K35" s="290"/>
    </row>
    <row r="36" spans="1:17" x14ac:dyDescent="0.2">
      <c r="A36" s="141">
        <v>29</v>
      </c>
      <c r="B36" s="291">
        <v>132</v>
      </c>
      <c r="C36" s="158" t="s">
        <v>87</v>
      </c>
      <c r="D36" s="3" t="s">
        <v>83</v>
      </c>
      <c r="E36" s="3" t="s">
        <v>84</v>
      </c>
      <c r="F36" s="3" t="s">
        <v>19</v>
      </c>
      <c r="G36" s="250" t="s">
        <v>85</v>
      </c>
      <c r="H36" s="161">
        <v>524.84</v>
      </c>
      <c r="I36" s="161">
        <v>588</v>
      </c>
      <c r="J36" s="1" t="s">
        <v>86</v>
      </c>
      <c r="K36" s="290"/>
    </row>
    <row r="37" spans="1:17" x14ac:dyDescent="0.2">
      <c r="A37" s="141">
        <v>30</v>
      </c>
      <c r="B37" s="291">
        <v>135</v>
      </c>
      <c r="C37" s="158" t="s">
        <v>88</v>
      </c>
      <c r="D37" s="3" t="s">
        <v>83</v>
      </c>
      <c r="E37" s="3" t="s">
        <v>84</v>
      </c>
      <c r="F37" s="3" t="s">
        <v>19</v>
      </c>
      <c r="G37" s="250" t="s">
        <v>85</v>
      </c>
      <c r="H37" s="161">
        <v>924.5</v>
      </c>
      <c r="I37" s="161">
        <v>1094.6199999999999</v>
      </c>
      <c r="J37" s="236"/>
      <c r="K37" s="290"/>
    </row>
    <row r="38" spans="1:17" x14ac:dyDescent="0.2">
      <c r="A38" s="141">
        <v>31</v>
      </c>
      <c r="B38" s="291">
        <v>141</v>
      </c>
      <c r="C38" s="158" t="s">
        <v>89</v>
      </c>
      <c r="D38" s="3" t="s">
        <v>90</v>
      </c>
      <c r="E38" s="3" t="s">
        <v>91</v>
      </c>
      <c r="F38" s="3" t="s">
        <v>19</v>
      </c>
      <c r="G38" s="250" t="s">
        <v>92</v>
      </c>
      <c r="H38" s="161">
        <v>2069.44</v>
      </c>
      <c r="I38" s="161">
        <v>2304.3000000000002</v>
      </c>
      <c r="J38" s="1" t="s">
        <v>93</v>
      </c>
      <c r="K38" s="127" t="s">
        <v>22</v>
      </c>
    </row>
    <row r="39" spans="1:17" x14ac:dyDescent="0.2">
      <c r="A39" s="141">
        <v>32</v>
      </c>
      <c r="B39" s="291">
        <v>142</v>
      </c>
      <c r="C39" s="158" t="s">
        <v>94</v>
      </c>
      <c r="D39" s="3" t="s">
        <v>94</v>
      </c>
      <c r="E39" s="3" t="s">
        <v>91</v>
      </c>
      <c r="F39" s="3" t="s">
        <v>19</v>
      </c>
      <c r="G39" s="250" t="s">
        <v>95</v>
      </c>
      <c r="H39" s="161">
        <v>956.01</v>
      </c>
      <c r="I39" s="161">
        <v>1087.9100000000001</v>
      </c>
      <c r="J39" s="1" t="s">
        <v>96</v>
      </c>
      <c r="K39" s="127" t="s">
        <v>22</v>
      </c>
    </row>
    <row r="40" spans="1:17" ht="10.5" thickBot="1" x14ac:dyDescent="0.25">
      <c r="A40" s="141">
        <v>33</v>
      </c>
      <c r="B40" s="294">
        <v>143</v>
      </c>
      <c r="C40" s="159" t="s">
        <v>94</v>
      </c>
      <c r="D40" s="10" t="s">
        <v>94</v>
      </c>
      <c r="E40" s="10" t="s">
        <v>91</v>
      </c>
      <c r="F40" s="10" t="s">
        <v>19</v>
      </c>
      <c r="G40" s="251" t="s">
        <v>95</v>
      </c>
      <c r="H40" s="162">
        <v>1109.5</v>
      </c>
      <c r="I40" s="162">
        <v>1168.67</v>
      </c>
      <c r="J40" s="5" t="s">
        <v>96</v>
      </c>
      <c r="K40" s="127" t="s">
        <v>22</v>
      </c>
    </row>
    <row r="41" spans="1:17" ht="14.25" customHeight="1" thickBot="1" x14ac:dyDescent="0.25">
      <c r="B41" s="55" t="s">
        <v>97</v>
      </c>
      <c r="C41" s="55" t="s">
        <v>98</v>
      </c>
      <c r="D41" s="55"/>
      <c r="E41" s="55"/>
      <c r="F41" s="56"/>
      <c r="G41" s="64"/>
      <c r="H41" s="57">
        <f>SUM(H8:H40)</f>
        <v>85464.340000000011</v>
      </c>
      <c r="I41" s="57">
        <f>SUM(I8:I40)</f>
        <v>98181.069999999978</v>
      </c>
      <c r="J41" s="55"/>
      <c r="K41" s="127" t="s">
        <v>22</v>
      </c>
    </row>
    <row r="42" spans="1:17" ht="10.5" thickTop="1" x14ac:dyDescent="0.2">
      <c r="B42" s="2"/>
      <c r="C42" s="2"/>
      <c r="G42" s="35"/>
      <c r="H42" s="1"/>
    </row>
    <row r="43" spans="1:17" ht="14.25" customHeight="1" x14ac:dyDescent="0.2">
      <c r="G43" s="35"/>
      <c r="H43" s="52"/>
      <c r="I43" s="52">
        <f>SUM(I33:I37)</f>
        <v>9199.36</v>
      </c>
      <c r="N43" s="281"/>
      <c r="O43" s="281"/>
      <c r="P43" s="281"/>
      <c r="Q43" s="281"/>
    </row>
    <row r="44" spans="1:17" ht="14.25" customHeight="1" thickBot="1" x14ac:dyDescent="0.25">
      <c r="B44" s="7" t="s">
        <v>4</v>
      </c>
      <c r="C44" s="7" t="s">
        <v>99</v>
      </c>
      <c r="D44" s="5"/>
      <c r="E44" s="5"/>
      <c r="F44" s="33"/>
      <c r="G44" s="33"/>
      <c r="H44" s="62"/>
      <c r="I44" s="5"/>
      <c r="J44" s="5"/>
      <c r="N44" s="281"/>
      <c r="O44" s="281"/>
      <c r="P44" s="281"/>
      <c r="Q44" s="281"/>
    </row>
    <row r="45" spans="1:17" ht="14.25" customHeight="1" thickBot="1" x14ac:dyDescent="0.25">
      <c r="B45" s="6" t="s">
        <v>6</v>
      </c>
      <c r="C45" s="6" t="s">
        <v>7</v>
      </c>
      <c r="D45" s="6" t="s">
        <v>8</v>
      </c>
      <c r="E45" s="6" t="s">
        <v>9</v>
      </c>
      <c r="F45" s="6" t="s">
        <v>10</v>
      </c>
      <c r="G45" s="34" t="s">
        <v>11</v>
      </c>
      <c r="H45" s="48" t="s">
        <v>12</v>
      </c>
      <c r="I45" s="48" t="s">
        <v>13</v>
      </c>
      <c r="J45" s="49" t="s">
        <v>14</v>
      </c>
      <c r="N45" s="281"/>
      <c r="O45" s="281"/>
      <c r="P45" s="281"/>
      <c r="Q45" s="281"/>
    </row>
    <row r="46" spans="1:17" ht="10.5" thickBot="1" x14ac:dyDescent="0.25">
      <c r="A46" s="141">
        <v>34</v>
      </c>
      <c r="B46" s="208">
        <v>100</v>
      </c>
      <c r="C46" s="282" t="s">
        <v>100</v>
      </c>
      <c r="D46" s="283" t="s">
        <v>101</v>
      </c>
      <c r="E46" s="283" t="s">
        <v>102</v>
      </c>
      <c r="F46" s="284" t="s">
        <v>19</v>
      </c>
      <c r="G46" s="257" t="s">
        <v>103</v>
      </c>
      <c r="H46" s="285">
        <v>123356.51</v>
      </c>
      <c r="I46" s="285">
        <v>124181.2</v>
      </c>
      <c r="J46" s="283"/>
      <c r="N46" s="281"/>
      <c r="O46" s="286"/>
      <c r="P46" s="281"/>
      <c r="Q46" s="281"/>
    </row>
    <row r="47" spans="1:17" ht="14.25" customHeight="1" thickBot="1" x14ac:dyDescent="0.3">
      <c r="B47" s="68" t="s">
        <v>97</v>
      </c>
      <c r="C47" s="68" t="s">
        <v>104</v>
      </c>
      <c r="D47" s="55"/>
      <c r="E47" s="55"/>
      <c r="F47" s="69"/>
      <c r="G47" s="56"/>
      <c r="H47" s="226">
        <f>H46</f>
        <v>123356.51</v>
      </c>
      <c r="I47" s="226">
        <f>I46</f>
        <v>124181.2</v>
      </c>
      <c r="J47" s="55"/>
      <c r="N47" s="281"/>
      <c r="O47" s="281"/>
      <c r="P47" s="281"/>
      <c r="Q47" s="281"/>
    </row>
    <row r="48" spans="1:17" ht="11" thickTop="1" thickBot="1" x14ac:dyDescent="0.25">
      <c r="B48" s="5"/>
      <c r="C48" s="5"/>
      <c r="D48" s="5"/>
      <c r="E48" s="5"/>
      <c r="F48" s="33"/>
      <c r="G48" s="33"/>
      <c r="H48" s="65"/>
      <c r="I48" s="65"/>
      <c r="J48" s="5"/>
      <c r="N48" s="281"/>
      <c r="O48" s="281"/>
      <c r="P48" s="281"/>
      <c r="Q48" s="281"/>
    </row>
    <row r="49" spans="1:10" ht="14.25" customHeight="1" x14ac:dyDescent="0.2">
      <c r="G49" s="35"/>
      <c r="H49" s="52"/>
      <c r="I49" s="52"/>
    </row>
    <row r="50" spans="1:10" ht="10.5" thickBot="1" x14ac:dyDescent="0.25">
      <c r="B50" s="5"/>
      <c r="C50" s="5"/>
      <c r="D50" s="5"/>
      <c r="E50" s="5"/>
      <c r="F50" s="33"/>
      <c r="G50" s="33"/>
      <c r="H50" s="65"/>
      <c r="I50" s="65"/>
      <c r="J50" s="5"/>
    </row>
    <row r="51" spans="1:10" ht="10.9" customHeight="1" thickBot="1" x14ac:dyDescent="0.25">
      <c r="B51" s="329" t="s">
        <v>105</v>
      </c>
      <c r="C51" s="329"/>
      <c r="D51" s="9"/>
      <c r="E51" s="9"/>
      <c r="F51" s="54"/>
      <c r="G51" s="54"/>
      <c r="H51" s="287">
        <f>H41+H47</f>
        <v>208820.85</v>
      </c>
      <c r="I51" s="287">
        <f>I41+I47</f>
        <v>222362.26999999996</v>
      </c>
      <c r="J51" s="9"/>
    </row>
    <row r="52" spans="1:10" s="59" customFormat="1" ht="16.5" customHeight="1" thickBot="1" x14ac:dyDescent="0.35">
      <c r="A52" s="237"/>
      <c r="B52" s="323" t="s">
        <v>106</v>
      </c>
      <c r="C52" s="323"/>
      <c r="D52" s="60"/>
      <c r="E52" s="60"/>
      <c r="F52" s="58"/>
      <c r="G52" s="58"/>
      <c r="H52" s="61">
        <f>H51</f>
        <v>208820.85</v>
      </c>
      <c r="I52" s="61">
        <f>I51</f>
        <v>222362.26999999996</v>
      </c>
      <c r="J52" s="60"/>
    </row>
    <row r="53" spans="1:10" ht="10.5" thickTop="1" x14ac:dyDescent="0.2">
      <c r="H53" s="52"/>
      <c r="I53" s="52"/>
    </row>
    <row r="54" spans="1:10" x14ac:dyDescent="0.2">
      <c r="H54" s="52"/>
      <c r="I54" s="52"/>
    </row>
    <row r="55" spans="1:10" x14ac:dyDescent="0.2">
      <c r="H55" s="52"/>
      <c r="I55" s="52"/>
    </row>
    <row r="56" spans="1:10" ht="22.5" customHeight="1" thickBot="1" x14ac:dyDescent="0.5">
      <c r="B56" s="324" t="s">
        <v>107</v>
      </c>
      <c r="C56" s="324"/>
      <c r="D56" s="324"/>
      <c r="E56" s="324"/>
      <c r="F56" s="324"/>
      <c r="G56" s="324"/>
      <c r="H56" s="324"/>
      <c r="I56" s="5"/>
      <c r="J56" s="5"/>
    </row>
    <row r="58" spans="1:10" x14ac:dyDescent="0.2">
      <c r="B58" s="2" t="s">
        <v>2</v>
      </c>
      <c r="C58" s="2" t="s">
        <v>108</v>
      </c>
      <c r="F58" s="39"/>
    </row>
    <row r="59" spans="1:10" ht="10.5" thickBot="1" x14ac:dyDescent="0.25">
      <c r="B59" s="7" t="s">
        <v>4</v>
      </c>
      <c r="C59" s="7" t="s">
        <v>109</v>
      </c>
      <c r="D59" s="5"/>
      <c r="E59" s="5"/>
      <c r="F59" s="40"/>
      <c r="G59" s="33"/>
    </row>
    <row r="60" spans="1:10" ht="10.5" thickBot="1" x14ac:dyDescent="0.25">
      <c r="B60" s="8" t="s">
        <v>6</v>
      </c>
      <c r="C60" s="8" t="s">
        <v>7</v>
      </c>
      <c r="D60" s="6" t="s">
        <v>8</v>
      </c>
      <c r="E60" s="6" t="s">
        <v>9</v>
      </c>
      <c r="F60" s="6" t="s">
        <v>10</v>
      </c>
      <c r="G60" s="34" t="s">
        <v>11</v>
      </c>
      <c r="H60" s="66" t="s">
        <v>12</v>
      </c>
      <c r="I60" s="66" t="s">
        <v>13</v>
      </c>
      <c r="J60" s="9"/>
    </row>
    <row r="61" spans="1:10" x14ac:dyDescent="0.2">
      <c r="A61" s="141">
        <v>35</v>
      </c>
      <c r="B61" s="152">
        <v>101</v>
      </c>
      <c r="C61" s="158" t="s">
        <v>110</v>
      </c>
      <c r="D61" s="1" t="s">
        <v>111</v>
      </c>
      <c r="E61" s="1" t="s">
        <v>112</v>
      </c>
      <c r="F61" s="41" t="s">
        <v>113</v>
      </c>
      <c r="G61" s="250" t="s">
        <v>114</v>
      </c>
      <c r="H61" s="204">
        <v>1372.95</v>
      </c>
      <c r="I61" s="204">
        <v>1609.6</v>
      </c>
      <c r="J61" s="1" t="s">
        <v>115</v>
      </c>
    </row>
    <row r="62" spans="1:10" x14ac:dyDescent="0.2">
      <c r="A62" s="141">
        <v>36</v>
      </c>
      <c r="B62" s="152">
        <v>102</v>
      </c>
      <c r="C62" s="165" t="s">
        <v>116</v>
      </c>
      <c r="D62" s="1" t="s">
        <v>111</v>
      </c>
      <c r="E62" s="1" t="s">
        <v>112</v>
      </c>
      <c r="F62" s="41" t="s">
        <v>113</v>
      </c>
      <c r="G62" s="250" t="s">
        <v>114</v>
      </c>
      <c r="H62" s="205">
        <v>18906.650000000001</v>
      </c>
      <c r="I62" s="205">
        <v>21144.799999999999</v>
      </c>
      <c r="J62" s="1" t="s">
        <v>21</v>
      </c>
    </row>
    <row r="63" spans="1:10" x14ac:dyDescent="0.2">
      <c r="A63" s="141">
        <v>37</v>
      </c>
      <c r="B63" s="152">
        <v>103</v>
      </c>
      <c r="C63" s="165" t="s">
        <v>21</v>
      </c>
      <c r="D63" s="1" t="s">
        <v>111</v>
      </c>
      <c r="E63" s="1" t="s">
        <v>112</v>
      </c>
      <c r="F63" s="41" t="s">
        <v>113</v>
      </c>
      <c r="G63" s="250" t="s">
        <v>114</v>
      </c>
      <c r="H63" s="205">
        <v>10085.98</v>
      </c>
      <c r="I63" s="205">
        <v>11518.81</v>
      </c>
      <c r="J63" s="1" t="s">
        <v>21</v>
      </c>
    </row>
    <row r="64" spans="1:10" x14ac:dyDescent="0.2">
      <c r="A64" s="141">
        <v>38</v>
      </c>
      <c r="B64" s="152">
        <v>104</v>
      </c>
      <c r="C64" s="165" t="s">
        <v>41</v>
      </c>
      <c r="D64" s="1" t="s">
        <v>111</v>
      </c>
      <c r="E64" s="1" t="s">
        <v>112</v>
      </c>
      <c r="F64" s="41" t="s">
        <v>113</v>
      </c>
      <c r="G64" s="250" t="s">
        <v>114</v>
      </c>
      <c r="H64" s="205">
        <v>1111.18</v>
      </c>
      <c r="I64" s="205">
        <v>1276.44</v>
      </c>
      <c r="J64" s="1" t="s">
        <v>21</v>
      </c>
    </row>
    <row r="65" spans="1:10" x14ac:dyDescent="0.2">
      <c r="A65" s="141">
        <v>39</v>
      </c>
      <c r="B65" s="152">
        <v>105</v>
      </c>
      <c r="C65" s="158" t="s">
        <v>117</v>
      </c>
      <c r="D65" s="1" t="s">
        <v>118</v>
      </c>
      <c r="E65" s="1" t="s">
        <v>112</v>
      </c>
      <c r="F65" s="41" t="s">
        <v>113</v>
      </c>
      <c r="G65" s="250" t="s">
        <v>119</v>
      </c>
      <c r="H65" s="204">
        <v>945.78</v>
      </c>
      <c r="I65" s="204">
        <v>1132.73</v>
      </c>
    </row>
    <row r="66" spans="1:10" x14ac:dyDescent="0.2">
      <c r="A66" s="141">
        <v>40</v>
      </c>
      <c r="B66" s="152">
        <v>110</v>
      </c>
      <c r="C66" s="152" t="s">
        <v>120</v>
      </c>
      <c r="D66" s="1" t="s">
        <v>121</v>
      </c>
      <c r="E66" s="1" t="s">
        <v>112</v>
      </c>
      <c r="F66" s="41" t="s">
        <v>113</v>
      </c>
      <c r="G66" s="250" t="s">
        <v>114</v>
      </c>
      <c r="H66" s="206">
        <v>306</v>
      </c>
      <c r="I66" s="206">
        <v>386</v>
      </c>
      <c r="J66" s="1" t="s">
        <v>122</v>
      </c>
    </row>
    <row r="67" spans="1:10" x14ac:dyDescent="0.2">
      <c r="A67" s="141">
        <v>41</v>
      </c>
      <c r="B67" s="152">
        <v>114</v>
      </c>
      <c r="C67" s="165" t="s">
        <v>123</v>
      </c>
      <c r="D67" s="1" t="s">
        <v>124</v>
      </c>
      <c r="E67" s="1" t="s">
        <v>125</v>
      </c>
      <c r="F67" s="41" t="s">
        <v>113</v>
      </c>
      <c r="G67" s="250" t="s">
        <v>114</v>
      </c>
      <c r="H67" s="205">
        <v>32.299999999999997</v>
      </c>
      <c r="I67" s="205">
        <v>33.340000000000003</v>
      </c>
      <c r="J67" s="1" t="s">
        <v>126</v>
      </c>
    </row>
    <row r="68" spans="1:10" x14ac:dyDescent="0.2">
      <c r="A68" s="141">
        <v>42</v>
      </c>
      <c r="B68" s="202">
        <v>115</v>
      </c>
      <c r="C68" s="200" t="s">
        <v>127</v>
      </c>
      <c r="D68" s="1" t="s">
        <v>111</v>
      </c>
      <c r="E68" s="1" t="s">
        <v>112</v>
      </c>
      <c r="F68" s="41" t="s">
        <v>113</v>
      </c>
      <c r="G68" s="250" t="s">
        <v>114</v>
      </c>
      <c r="H68" s="256">
        <v>32.299999999999997</v>
      </c>
      <c r="I68" s="256">
        <v>33.340000000000003</v>
      </c>
      <c r="J68" s="1" t="s">
        <v>126</v>
      </c>
    </row>
    <row r="69" spans="1:10" ht="10.5" thickBot="1" x14ac:dyDescent="0.25">
      <c r="A69" s="141">
        <v>43</v>
      </c>
      <c r="B69" s="207">
        <v>113</v>
      </c>
      <c r="C69" s="5" t="s">
        <v>128</v>
      </c>
      <c r="D69" s="5" t="s">
        <v>129</v>
      </c>
      <c r="E69" s="5" t="s">
        <v>112</v>
      </c>
      <c r="F69" s="42" t="s">
        <v>113</v>
      </c>
      <c r="G69" s="255" t="s">
        <v>130</v>
      </c>
      <c r="H69" s="234">
        <v>1430</v>
      </c>
      <c r="I69" s="234">
        <v>1500</v>
      </c>
      <c r="J69" s="5"/>
    </row>
    <row r="70" spans="1:10" ht="14.25" customHeight="1" thickBot="1" x14ac:dyDescent="0.3">
      <c r="B70" s="121" t="s">
        <v>131</v>
      </c>
      <c r="C70" s="121"/>
      <c r="D70" s="122"/>
      <c r="E70" s="122"/>
      <c r="F70" s="123"/>
      <c r="G70" s="124"/>
      <c r="H70" s="224">
        <f>SUM(H61:H69)</f>
        <v>34223.14</v>
      </c>
      <c r="I70" s="224">
        <f>SUM(I61:I69)</f>
        <v>38635.06</v>
      </c>
      <c r="J70" s="122"/>
    </row>
    <row r="71" spans="1:10" ht="15" thickTop="1" x14ac:dyDescent="0.35">
      <c r="B71"/>
      <c r="C71"/>
      <c r="F71" s="36"/>
      <c r="H71" s="67"/>
      <c r="I71" s="67"/>
    </row>
    <row r="72" spans="1:10" ht="15" thickBot="1" x14ac:dyDescent="0.4">
      <c r="B72" s="7" t="s">
        <v>4</v>
      </c>
      <c r="C72" s="7" t="s">
        <v>132</v>
      </c>
      <c r="D72" s="5"/>
      <c r="E72" s="5"/>
      <c r="F72" s="40"/>
      <c r="G72" s="33"/>
      <c r="H72"/>
      <c r="I72"/>
    </row>
    <row r="73" spans="1:10" ht="10.5" thickBot="1" x14ac:dyDescent="0.25">
      <c r="B73" s="8" t="s">
        <v>6</v>
      </c>
      <c r="C73" s="8" t="s">
        <v>7</v>
      </c>
      <c r="D73" s="6" t="s">
        <v>8</v>
      </c>
      <c r="E73" s="6" t="s">
        <v>9</v>
      </c>
      <c r="F73" s="6" t="s">
        <v>10</v>
      </c>
      <c r="G73" s="34" t="s">
        <v>11</v>
      </c>
      <c r="H73" s="66" t="s">
        <v>12</v>
      </c>
      <c r="I73" s="66" t="s">
        <v>13</v>
      </c>
      <c r="J73" s="9"/>
    </row>
    <row r="74" spans="1:10" ht="10.5" thickBot="1" x14ac:dyDescent="0.25">
      <c r="A74" s="141">
        <v>44</v>
      </c>
      <c r="B74" s="208">
        <v>201</v>
      </c>
      <c r="C74" s="160" t="s">
        <v>133</v>
      </c>
      <c r="D74" s="9" t="s">
        <v>134</v>
      </c>
      <c r="E74" s="9" t="s">
        <v>135</v>
      </c>
      <c r="F74" s="43" t="s">
        <v>136</v>
      </c>
      <c r="G74" s="257" t="s">
        <v>137</v>
      </c>
      <c r="H74" s="225">
        <v>4181.05</v>
      </c>
      <c r="I74" s="225">
        <v>4560.17</v>
      </c>
      <c r="J74" s="9" t="s">
        <v>115</v>
      </c>
    </row>
    <row r="75" spans="1:10" ht="14.25" customHeight="1" thickBot="1" x14ac:dyDescent="0.3">
      <c r="B75" s="68" t="s">
        <v>97</v>
      </c>
      <c r="C75" s="68" t="s">
        <v>138</v>
      </c>
      <c r="D75" s="55"/>
      <c r="E75" s="55"/>
      <c r="F75" s="69"/>
      <c r="G75" s="56"/>
      <c r="H75" s="226">
        <f>H74</f>
        <v>4181.05</v>
      </c>
      <c r="I75" s="226">
        <f>I74</f>
        <v>4560.17</v>
      </c>
      <c r="J75" s="55"/>
    </row>
    <row r="76" spans="1:10" ht="15" thickTop="1" x14ac:dyDescent="0.35">
      <c r="B76"/>
      <c r="C76"/>
      <c r="F76" s="36"/>
      <c r="H76" s="67"/>
      <c r="I76" s="67"/>
    </row>
    <row r="77" spans="1:10" ht="15" thickBot="1" x14ac:dyDescent="0.4">
      <c r="B77" s="7" t="s">
        <v>4</v>
      </c>
      <c r="C77" s="7" t="s">
        <v>139</v>
      </c>
      <c r="D77" s="5"/>
      <c r="E77" s="5"/>
      <c r="F77" s="40"/>
      <c r="G77" s="33"/>
      <c r="H77"/>
      <c r="I77"/>
    </row>
    <row r="78" spans="1:10" ht="10.5" thickBot="1" x14ac:dyDescent="0.25">
      <c r="B78" s="8" t="s">
        <v>6</v>
      </c>
      <c r="C78" s="8" t="s">
        <v>7</v>
      </c>
      <c r="D78" s="6" t="s">
        <v>8</v>
      </c>
      <c r="E78" s="6" t="s">
        <v>9</v>
      </c>
      <c r="F78" s="6" t="s">
        <v>10</v>
      </c>
      <c r="G78" s="34" t="s">
        <v>11</v>
      </c>
      <c r="H78" s="66" t="s">
        <v>12</v>
      </c>
      <c r="I78" s="66" t="s">
        <v>13</v>
      </c>
      <c r="J78" s="9"/>
    </row>
    <row r="79" spans="1:10" x14ac:dyDescent="0.2">
      <c r="A79" s="141">
        <v>45</v>
      </c>
      <c r="B79" s="152">
        <v>301</v>
      </c>
      <c r="C79" s="165" t="s">
        <v>140</v>
      </c>
      <c r="D79" s="1" t="s">
        <v>141</v>
      </c>
      <c r="E79" s="1" t="s">
        <v>142</v>
      </c>
      <c r="F79" s="41" t="s">
        <v>143</v>
      </c>
      <c r="G79" s="250" t="s">
        <v>144</v>
      </c>
      <c r="H79" s="205">
        <v>1281.1400000000001</v>
      </c>
      <c r="I79" s="205">
        <v>1418.52</v>
      </c>
    </row>
    <row r="80" spans="1:10" x14ac:dyDescent="0.2">
      <c r="A80" s="141">
        <v>46</v>
      </c>
      <c r="B80" s="152">
        <v>303</v>
      </c>
      <c r="C80" s="158" t="s">
        <v>145</v>
      </c>
      <c r="D80" s="1" t="s">
        <v>146</v>
      </c>
      <c r="E80" s="1" t="s">
        <v>142</v>
      </c>
      <c r="F80" s="41" t="s">
        <v>143</v>
      </c>
      <c r="G80" s="250" t="s">
        <v>147</v>
      </c>
      <c r="H80" s="204">
        <v>1223.92</v>
      </c>
      <c r="I80" s="204">
        <v>1399.9</v>
      </c>
      <c r="J80" s="1" t="s">
        <v>148</v>
      </c>
    </row>
    <row r="81" spans="1:10" ht="10.5" customHeight="1" x14ac:dyDescent="0.2">
      <c r="A81" s="141">
        <v>47</v>
      </c>
      <c r="B81" s="152">
        <v>304</v>
      </c>
      <c r="C81" s="158" t="s">
        <v>149</v>
      </c>
      <c r="D81" s="1" t="s">
        <v>150</v>
      </c>
      <c r="E81" s="1" t="s">
        <v>142</v>
      </c>
      <c r="F81" s="41" t="s">
        <v>143</v>
      </c>
      <c r="G81" s="250" t="s">
        <v>151</v>
      </c>
      <c r="H81" s="204">
        <v>356.19</v>
      </c>
      <c r="I81" s="204">
        <v>388.39</v>
      </c>
      <c r="J81" s="1" t="s">
        <v>152</v>
      </c>
    </row>
    <row r="82" spans="1:10" ht="10.5" thickBot="1" x14ac:dyDescent="0.25">
      <c r="A82" s="141">
        <v>48</v>
      </c>
      <c r="B82" s="202">
        <v>305</v>
      </c>
      <c r="C82" s="210" t="s">
        <v>153</v>
      </c>
      <c r="D82" s="1" t="s">
        <v>154</v>
      </c>
      <c r="E82" s="1" t="s">
        <v>142</v>
      </c>
      <c r="F82" s="12" t="s">
        <v>143</v>
      </c>
      <c r="G82" s="250" t="s">
        <v>151</v>
      </c>
      <c r="H82" s="221">
        <v>1345.96</v>
      </c>
      <c r="I82" s="209">
        <v>1476.8</v>
      </c>
    </row>
    <row r="83" spans="1:10" ht="10.5" thickBot="1" x14ac:dyDescent="0.25">
      <c r="B83" s="55" t="s">
        <v>97</v>
      </c>
      <c r="C83" s="55" t="s">
        <v>155</v>
      </c>
      <c r="D83" s="55"/>
      <c r="E83" s="55"/>
      <c r="F83" s="56"/>
      <c r="G83" s="56"/>
      <c r="H83" s="226">
        <f>SUM(H79:H82)</f>
        <v>4207.2100000000009</v>
      </c>
      <c r="I83" s="226">
        <f>SUM(I79:I82)</f>
        <v>4683.6099999999997</v>
      </c>
      <c r="J83" s="55"/>
    </row>
    <row r="84" spans="1:10" ht="10.5" thickTop="1" x14ac:dyDescent="0.2">
      <c r="H84" s="67"/>
      <c r="I84" s="67"/>
    </row>
    <row r="85" spans="1:10" ht="10.5" thickBot="1" x14ac:dyDescent="0.25">
      <c r="B85" s="5"/>
      <c r="C85" s="5"/>
      <c r="D85" s="5"/>
      <c r="E85" s="5"/>
      <c r="F85" s="33"/>
      <c r="G85" s="33"/>
      <c r="H85" s="70"/>
      <c r="I85" s="70"/>
      <c r="J85" s="5"/>
    </row>
    <row r="86" spans="1:10" ht="10.5" thickBot="1" x14ac:dyDescent="0.25">
      <c r="B86" s="322" t="s">
        <v>156</v>
      </c>
      <c r="C86" s="322"/>
      <c r="D86" s="5"/>
      <c r="E86" s="5"/>
      <c r="F86" s="33"/>
      <c r="G86" s="33"/>
      <c r="H86" s="227">
        <f>H83+H75+H70</f>
        <v>42611.4</v>
      </c>
      <c r="I86" s="227">
        <f>I83+I75+I70</f>
        <v>47878.84</v>
      </c>
      <c r="J86" s="5"/>
    </row>
    <row r="87" spans="1:10" s="59" customFormat="1" ht="16.5" customHeight="1" thickBot="1" x14ac:dyDescent="0.35">
      <c r="A87" s="237"/>
      <c r="B87" s="323" t="s">
        <v>106</v>
      </c>
      <c r="C87" s="323"/>
      <c r="D87" s="71"/>
      <c r="E87" s="71"/>
      <c r="F87" s="72"/>
      <c r="G87" s="72"/>
      <c r="H87" s="228">
        <f>H86</f>
        <v>42611.4</v>
      </c>
      <c r="I87" s="228">
        <f>I86</f>
        <v>47878.84</v>
      </c>
      <c r="J87" s="71"/>
    </row>
    <row r="88" spans="1:10" ht="10.5" thickTop="1" x14ac:dyDescent="0.2">
      <c r="H88" s="67"/>
      <c r="I88" s="67"/>
    </row>
    <row r="89" spans="1:10" x14ac:dyDescent="0.2">
      <c r="H89" s="67"/>
      <c r="I89" s="67"/>
    </row>
    <row r="90" spans="1:10" x14ac:dyDescent="0.2">
      <c r="H90" s="67"/>
      <c r="I90" s="67"/>
    </row>
    <row r="91" spans="1:10" x14ac:dyDescent="0.2">
      <c r="H91" s="1"/>
    </row>
    <row r="92" spans="1:10" ht="22.5" customHeight="1" thickBot="1" x14ac:dyDescent="0.5">
      <c r="B92" s="324" t="s">
        <v>157</v>
      </c>
      <c r="C92" s="324"/>
      <c r="D92" s="324"/>
      <c r="E92" s="324"/>
      <c r="F92" s="324"/>
      <c r="G92" s="324"/>
      <c r="H92" s="324"/>
      <c r="I92" s="5"/>
      <c r="J92" s="5"/>
    </row>
    <row r="94" spans="1:10" x14ac:dyDescent="0.2">
      <c r="B94" s="2" t="s">
        <v>2</v>
      </c>
      <c r="C94" s="2" t="s">
        <v>158</v>
      </c>
    </row>
    <row r="95" spans="1:10" ht="10.5" thickBot="1" x14ac:dyDescent="0.25">
      <c r="B95" s="7" t="s">
        <v>4</v>
      </c>
      <c r="C95" s="7" t="s">
        <v>159</v>
      </c>
      <c r="D95" s="5"/>
      <c r="E95" s="5"/>
      <c r="F95" s="33"/>
      <c r="G95" s="33"/>
      <c r="J95" s="5"/>
    </row>
    <row r="96" spans="1:10" ht="10.5" thickBot="1" x14ac:dyDescent="0.25">
      <c r="B96" s="8" t="s">
        <v>6</v>
      </c>
      <c r="C96" s="8" t="s">
        <v>7</v>
      </c>
      <c r="D96" s="6" t="s">
        <v>8</v>
      </c>
      <c r="E96" s="6" t="s">
        <v>9</v>
      </c>
      <c r="F96" s="6" t="s">
        <v>10</v>
      </c>
      <c r="G96" s="34" t="s">
        <v>11</v>
      </c>
      <c r="H96" s="53" t="s">
        <v>12</v>
      </c>
      <c r="I96" s="53" t="s">
        <v>13</v>
      </c>
      <c r="J96" s="9"/>
    </row>
    <row r="97" spans="1:10" x14ac:dyDescent="0.2">
      <c r="A97" s="141">
        <v>49</v>
      </c>
      <c r="B97" s="152">
        <v>101</v>
      </c>
      <c r="C97" s="165" t="s">
        <v>160</v>
      </c>
      <c r="D97" s="1" t="s">
        <v>161</v>
      </c>
      <c r="E97" s="1" t="s">
        <v>162</v>
      </c>
      <c r="F97" s="3" t="s">
        <v>163</v>
      </c>
      <c r="G97" s="250" t="s">
        <v>164</v>
      </c>
      <c r="H97" s="174">
        <v>16326.63</v>
      </c>
      <c r="I97" s="174">
        <v>19002.54</v>
      </c>
    </row>
    <row r="98" spans="1:10" x14ac:dyDescent="0.2">
      <c r="A98" s="141">
        <v>50</v>
      </c>
      <c r="B98" s="152">
        <v>102</v>
      </c>
      <c r="C98" s="165" t="s">
        <v>46</v>
      </c>
      <c r="D98" s="1" t="s">
        <v>161</v>
      </c>
      <c r="E98" s="1" t="s">
        <v>162</v>
      </c>
      <c r="F98" s="3" t="s">
        <v>163</v>
      </c>
      <c r="G98" s="250" t="s">
        <v>164</v>
      </c>
      <c r="H98" s="174">
        <v>696.04</v>
      </c>
      <c r="I98" s="174">
        <v>787.1</v>
      </c>
    </row>
    <row r="99" spans="1:10" x14ac:dyDescent="0.2">
      <c r="A99" s="141">
        <v>51</v>
      </c>
      <c r="B99" s="152">
        <v>103</v>
      </c>
      <c r="C99" s="158" t="s">
        <v>165</v>
      </c>
      <c r="D99" s="1" t="s">
        <v>166</v>
      </c>
      <c r="E99" s="1" t="s">
        <v>167</v>
      </c>
      <c r="F99" s="3" t="s">
        <v>163</v>
      </c>
      <c r="G99" s="250" t="s">
        <v>168</v>
      </c>
      <c r="H99" s="161">
        <v>1620.48</v>
      </c>
      <c r="I99" s="161">
        <v>1840.6</v>
      </c>
    </row>
    <row r="100" spans="1:10" x14ac:dyDescent="0.2">
      <c r="A100" s="141">
        <v>52</v>
      </c>
      <c r="B100" s="152">
        <v>104</v>
      </c>
      <c r="C100" s="158" t="s">
        <v>169</v>
      </c>
      <c r="D100" s="1" t="s">
        <v>170</v>
      </c>
      <c r="E100" s="1" t="s">
        <v>167</v>
      </c>
      <c r="F100" s="3" t="s">
        <v>163</v>
      </c>
      <c r="G100" s="250" t="s">
        <v>171</v>
      </c>
      <c r="H100" s="161">
        <v>3724.5</v>
      </c>
      <c r="I100" s="161">
        <v>4192.66</v>
      </c>
    </row>
    <row r="101" spans="1:10" x14ac:dyDescent="0.2">
      <c r="A101" s="141">
        <v>53</v>
      </c>
      <c r="B101" s="152">
        <v>107</v>
      </c>
      <c r="C101" s="152" t="s">
        <v>172</v>
      </c>
      <c r="D101" s="1" t="s">
        <v>173</v>
      </c>
      <c r="E101" s="1" t="s">
        <v>167</v>
      </c>
      <c r="F101" s="3" t="s">
        <v>163</v>
      </c>
      <c r="G101" s="250" t="s">
        <v>174</v>
      </c>
      <c r="H101" s="153">
        <v>187.2</v>
      </c>
      <c r="I101" s="153">
        <v>234</v>
      </c>
      <c r="J101" s="151" t="s">
        <v>175</v>
      </c>
    </row>
    <row r="102" spans="1:10" x14ac:dyDescent="0.2">
      <c r="A102" s="141">
        <v>54</v>
      </c>
      <c r="B102" s="152">
        <v>108</v>
      </c>
      <c r="C102" s="165" t="s">
        <v>176</v>
      </c>
      <c r="D102" s="1" t="s">
        <v>177</v>
      </c>
      <c r="E102" s="1" t="s">
        <v>167</v>
      </c>
      <c r="F102" s="3" t="s">
        <v>163</v>
      </c>
      <c r="G102" s="250" t="s">
        <v>164</v>
      </c>
      <c r="H102" s="174">
        <v>299.29000000000002</v>
      </c>
      <c r="I102" s="174">
        <v>360.8</v>
      </c>
      <c r="J102" s="120"/>
    </row>
    <row r="103" spans="1:10" ht="10.5" thickBot="1" x14ac:dyDescent="0.25">
      <c r="A103" s="141">
        <v>55</v>
      </c>
      <c r="B103" s="152">
        <v>109</v>
      </c>
      <c r="C103" s="152" t="s">
        <v>178</v>
      </c>
      <c r="D103" s="1" t="s">
        <v>179</v>
      </c>
      <c r="E103" s="1" t="s">
        <v>162</v>
      </c>
      <c r="F103" s="3" t="s">
        <v>163</v>
      </c>
      <c r="G103" s="250" t="s">
        <v>168</v>
      </c>
      <c r="H103" s="153">
        <v>307.56</v>
      </c>
      <c r="I103" s="153">
        <v>384.45</v>
      </c>
      <c r="J103" s="14" t="s">
        <v>180</v>
      </c>
    </row>
    <row r="104" spans="1:10" ht="10.9" customHeight="1" thickBot="1" x14ac:dyDescent="0.25">
      <c r="B104" s="288" t="s">
        <v>97</v>
      </c>
      <c r="C104" s="288" t="s">
        <v>98</v>
      </c>
      <c r="D104" s="55"/>
      <c r="E104" s="55"/>
      <c r="F104" s="73"/>
      <c r="G104" s="56"/>
      <c r="H104" s="57">
        <f>SUM(H97:H103)</f>
        <v>23161.7</v>
      </c>
      <c r="I104" s="57">
        <f>SUM(I97:I103)</f>
        <v>26802.149999999998</v>
      </c>
      <c r="J104" s="75"/>
    </row>
    <row r="105" spans="1:10" ht="10.5" thickTop="1" x14ac:dyDescent="0.2"/>
    <row r="107" spans="1:10" ht="10.9" customHeight="1" thickBot="1" x14ac:dyDescent="0.25">
      <c r="B107" s="322" t="s">
        <v>181</v>
      </c>
      <c r="C107" s="322"/>
      <c r="D107" s="5"/>
      <c r="E107" s="5"/>
      <c r="F107" s="74"/>
      <c r="G107" s="33"/>
      <c r="H107" s="65">
        <f>H104</f>
        <v>23161.7</v>
      </c>
      <c r="I107" s="65">
        <f>I104</f>
        <v>26802.149999999998</v>
      </c>
      <c r="J107" s="13"/>
    </row>
    <row r="108" spans="1:10" ht="16.5" customHeight="1" thickBot="1" x14ac:dyDescent="0.35">
      <c r="B108" s="323" t="s">
        <v>106</v>
      </c>
      <c r="C108" s="323"/>
      <c r="D108" s="55"/>
      <c r="E108" s="55"/>
      <c r="F108" s="73"/>
      <c r="G108" s="56"/>
      <c r="H108" s="61">
        <f>H107</f>
        <v>23161.7</v>
      </c>
      <c r="I108" s="61">
        <f>I107</f>
        <v>26802.149999999998</v>
      </c>
      <c r="J108" s="75"/>
    </row>
    <row r="109" spans="1:10" ht="10.5" thickTop="1" x14ac:dyDescent="0.2">
      <c r="B109" s="28"/>
      <c r="C109" s="28"/>
      <c r="F109" s="28"/>
      <c r="H109" s="30"/>
      <c r="I109" s="14"/>
      <c r="J109" s="14"/>
    </row>
    <row r="110" spans="1:10" x14ac:dyDescent="0.2">
      <c r="H110" s="30"/>
      <c r="I110" s="14"/>
      <c r="J110" s="14"/>
    </row>
    <row r="111" spans="1:10" ht="23.25" customHeight="1" thickBot="1" x14ac:dyDescent="0.5">
      <c r="B111" s="326" t="s">
        <v>182</v>
      </c>
      <c r="C111" s="326"/>
      <c r="D111" s="326"/>
      <c r="E111" s="326"/>
      <c r="F111" s="326"/>
      <c r="G111" s="326"/>
      <c r="H111" s="326"/>
      <c r="I111" s="13"/>
      <c r="J111" s="13"/>
    </row>
    <row r="112" spans="1:10" ht="11.25" customHeight="1" x14ac:dyDescent="0.45">
      <c r="B112" s="15"/>
      <c r="C112" s="15"/>
      <c r="D112" s="15"/>
      <c r="E112" s="15"/>
      <c r="F112" s="15"/>
      <c r="G112" s="15"/>
      <c r="H112" s="30"/>
      <c r="I112" s="14"/>
      <c r="J112" s="14"/>
    </row>
    <row r="113" spans="1:10" x14ac:dyDescent="0.2">
      <c r="B113" s="16" t="s">
        <v>2</v>
      </c>
      <c r="C113" s="16" t="s">
        <v>183</v>
      </c>
      <c r="D113" s="14"/>
      <c r="E113" s="14"/>
      <c r="F113" s="44"/>
      <c r="G113" s="21"/>
      <c r="H113" s="30"/>
      <c r="I113" s="14"/>
      <c r="J113" s="14"/>
    </row>
    <row r="114" spans="1:10" ht="10.5" thickBot="1" x14ac:dyDescent="0.25">
      <c r="B114" s="23" t="s">
        <v>4</v>
      </c>
      <c r="C114" s="23" t="s">
        <v>184</v>
      </c>
      <c r="D114" s="13"/>
      <c r="E114" s="13"/>
      <c r="F114" s="22"/>
      <c r="G114" s="22"/>
      <c r="H114" s="30"/>
      <c r="I114" s="14"/>
      <c r="J114" s="14"/>
    </row>
    <row r="115" spans="1:10" ht="11.25" customHeight="1" thickBot="1" x14ac:dyDescent="0.25">
      <c r="B115" s="45" t="s">
        <v>6</v>
      </c>
      <c r="C115" s="45" t="s">
        <v>7</v>
      </c>
      <c r="D115" s="8" t="s">
        <v>8</v>
      </c>
      <c r="E115" s="6" t="s">
        <v>9</v>
      </c>
      <c r="F115" s="6" t="s">
        <v>10</v>
      </c>
      <c r="G115" s="34" t="s">
        <v>11</v>
      </c>
      <c r="H115" s="76" t="s">
        <v>12</v>
      </c>
      <c r="I115" s="76" t="s">
        <v>13</v>
      </c>
      <c r="J115" s="77" t="s">
        <v>14</v>
      </c>
    </row>
    <row r="116" spans="1:10" ht="11.25" customHeight="1" x14ac:dyDescent="0.2">
      <c r="A116" s="141">
        <v>56</v>
      </c>
      <c r="B116" s="190">
        <v>101</v>
      </c>
      <c r="C116" s="166" t="s">
        <v>185</v>
      </c>
      <c r="D116" s="21" t="s">
        <v>186</v>
      </c>
      <c r="E116" s="21" t="s">
        <v>187</v>
      </c>
      <c r="F116" s="17" t="s">
        <v>188</v>
      </c>
      <c r="G116" s="220" t="s">
        <v>189</v>
      </c>
      <c r="H116" s="172">
        <v>33840.01</v>
      </c>
      <c r="I116" s="172">
        <v>37397</v>
      </c>
      <c r="J116" s="25" t="s">
        <v>190</v>
      </c>
    </row>
    <row r="117" spans="1:10" ht="11.25" customHeight="1" x14ac:dyDescent="0.2">
      <c r="A117" s="141">
        <v>57</v>
      </c>
      <c r="B117" s="190">
        <v>102</v>
      </c>
      <c r="C117" s="166" t="s">
        <v>191</v>
      </c>
      <c r="D117" s="21" t="s">
        <v>186</v>
      </c>
      <c r="E117" s="21" t="s">
        <v>187</v>
      </c>
      <c r="F117" s="17" t="s">
        <v>188</v>
      </c>
      <c r="G117" s="219" t="s">
        <v>189</v>
      </c>
      <c r="H117" s="172">
        <v>8591.6299999999992</v>
      </c>
      <c r="I117" s="172">
        <v>9609.06</v>
      </c>
      <c r="J117" s="21" t="s">
        <v>190</v>
      </c>
    </row>
    <row r="118" spans="1:10" ht="11.25" customHeight="1" x14ac:dyDescent="0.2">
      <c r="A118" s="141">
        <v>58</v>
      </c>
      <c r="B118" s="190">
        <v>103</v>
      </c>
      <c r="C118" s="166" t="s">
        <v>192</v>
      </c>
      <c r="D118" s="21" t="s">
        <v>186</v>
      </c>
      <c r="E118" s="21" t="s">
        <v>187</v>
      </c>
      <c r="F118" s="17" t="s">
        <v>188</v>
      </c>
      <c r="G118" s="219" t="s">
        <v>189</v>
      </c>
      <c r="H118" s="172">
        <v>10364.08</v>
      </c>
      <c r="I118" s="172">
        <v>12470.96</v>
      </c>
      <c r="J118" s="21" t="s">
        <v>190</v>
      </c>
    </row>
    <row r="119" spans="1:10" ht="11.25" customHeight="1" x14ac:dyDescent="0.2">
      <c r="A119" s="141">
        <v>59</v>
      </c>
      <c r="B119" s="190">
        <v>110</v>
      </c>
      <c r="C119" s="166" t="s">
        <v>193</v>
      </c>
      <c r="D119" s="21" t="s">
        <v>186</v>
      </c>
      <c r="E119" s="21" t="s">
        <v>187</v>
      </c>
      <c r="F119" s="17" t="s">
        <v>188</v>
      </c>
      <c r="G119" s="219" t="s">
        <v>189</v>
      </c>
      <c r="H119" s="172">
        <v>929.03</v>
      </c>
      <c r="I119" s="172">
        <v>1258.5</v>
      </c>
      <c r="J119" s="21" t="s">
        <v>41</v>
      </c>
    </row>
    <row r="120" spans="1:10" ht="11.25" customHeight="1" x14ac:dyDescent="0.2">
      <c r="A120" s="141">
        <v>60</v>
      </c>
      <c r="B120" s="190">
        <v>111</v>
      </c>
      <c r="C120" s="166" t="s">
        <v>194</v>
      </c>
      <c r="D120" s="21" t="s">
        <v>186</v>
      </c>
      <c r="E120" s="21" t="s">
        <v>187</v>
      </c>
      <c r="F120" s="17" t="s">
        <v>188</v>
      </c>
      <c r="G120" s="219" t="s">
        <v>189</v>
      </c>
      <c r="H120" s="172">
        <v>549.79999999999995</v>
      </c>
      <c r="I120" s="172">
        <v>619.70000000000005</v>
      </c>
      <c r="J120" s="21" t="s">
        <v>176</v>
      </c>
    </row>
    <row r="121" spans="1:10" ht="11.25" customHeight="1" x14ac:dyDescent="0.2">
      <c r="A121" s="141">
        <v>61</v>
      </c>
      <c r="B121" s="190">
        <v>121</v>
      </c>
      <c r="C121" s="166" t="s">
        <v>126</v>
      </c>
      <c r="D121" s="21" t="s">
        <v>195</v>
      </c>
      <c r="E121" s="21" t="s">
        <v>196</v>
      </c>
      <c r="F121" s="17" t="s">
        <v>188</v>
      </c>
      <c r="G121" s="219" t="s">
        <v>189</v>
      </c>
      <c r="H121" s="172">
        <v>208.72</v>
      </c>
      <c r="I121" s="172">
        <v>244.72</v>
      </c>
      <c r="J121" s="21" t="s">
        <v>126</v>
      </c>
    </row>
    <row r="122" spans="1:10" ht="11.25" customHeight="1" x14ac:dyDescent="0.2">
      <c r="A122" s="141">
        <v>62</v>
      </c>
      <c r="B122" s="213">
        <v>116</v>
      </c>
      <c r="C122" s="171" t="s">
        <v>197</v>
      </c>
      <c r="D122" s="21" t="s">
        <v>197</v>
      </c>
      <c r="E122" s="21" t="s">
        <v>187</v>
      </c>
      <c r="F122" s="17" t="s">
        <v>188</v>
      </c>
      <c r="G122" s="219" t="s">
        <v>189</v>
      </c>
      <c r="H122" s="173">
        <v>216</v>
      </c>
      <c r="I122" s="173">
        <v>270</v>
      </c>
      <c r="J122" s="21" t="s">
        <v>198</v>
      </c>
    </row>
    <row r="123" spans="1:10" ht="11.25" customHeight="1" x14ac:dyDescent="0.2">
      <c r="A123" s="141">
        <v>63</v>
      </c>
      <c r="B123" s="213">
        <v>117</v>
      </c>
      <c r="C123" s="171" t="s">
        <v>199</v>
      </c>
      <c r="D123" s="21" t="s">
        <v>200</v>
      </c>
      <c r="E123" s="21" t="s">
        <v>187</v>
      </c>
      <c r="F123" s="17" t="s">
        <v>188</v>
      </c>
      <c r="G123" s="219" t="s">
        <v>189</v>
      </c>
      <c r="H123" s="173">
        <v>304</v>
      </c>
      <c r="I123" s="173">
        <v>380</v>
      </c>
      <c r="J123" s="21" t="s">
        <v>198</v>
      </c>
    </row>
    <row r="124" spans="1:10" ht="11.25" customHeight="1" x14ac:dyDescent="0.2">
      <c r="A124" s="141">
        <v>64</v>
      </c>
      <c r="B124" s="190">
        <v>200</v>
      </c>
      <c r="C124" s="166" t="s">
        <v>201</v>
      </c>
      <c r="D124" s="21" t="s">
        <v>202</v>
      </c>
      <c r="E124" s="21" t="s">
        <v>196</v>
      </c>
      <c r="F124" s="17" t="s">
        <v>188</v>
      </c>
      <c r="G124" s="219" t="s">
        <v>203</v>
      </c>
      <c r="H124" s="172">
        <v>15289.93</v>
      </c>
      <c r="I124" s="172">
        <v>18447.8</v>
      </c>
      <c r="J124" s="21" t="s">
        <v>21</v>
      </c>
    </row>
    <row r="125" spans="1:10" ht="11.25" customHeight="1" x14ac:dyDescent="0.2">
      <c r="B125" s="17"/>
      <c r="C125" s="17"/>
      <c r="D125" s="21"/>
      <c r="E125" s="21"/>
      <c r="F125" s="17"/>
      <c r="G125" s="44"/>
      <c r="H125" s="78"/>
      <c r="I125" s="78"/>
      <c r="J125" s="21"/>
    </row>
    <row r="126" spans="1:10" ht="11.25" customHeight="1" thickBot="1" x14ac:dyDescent="0.25">
      <c r="B126" s="18"/>
      <c r="C126" s="18"/>
      <c r="D126" s="22"/>
      <c r="E126" s="22"/>
      <c r="F126" s="18"/>
      <c r="G126" s="37"/>
      <c r="H126" s="79"/>
      <c r="I126" s="79"/>
      <c r="J126" s="22"/>
    </row>
    <row r="127" spans="1:10" ht="15" customHeight="1" thickBot="1" x14ac:dyDescent="0.25">
      <c r="B127" s="81" t="s">
        <v>97</v>
      </c>
      <c r="C127" s="81" t="s">
        <v>98</v>
      </c>
      <c r="D127" s="75"/>
      <c r="E127" s="75"/>
      <c r="F127" s="82"/>
      <c r="G127" s="82"/>
      <c r="H127" s="84">
        <f>SUM(H116:H126)</f>
        <v>70293.200000000012</v>
      </c>
      <c r="I127" s="84">
        <f>SUM(I116:I126)</f>
        <v>80697.739999999991</v>
      </c>
      <c r="J127" s="75"/>
    </row>
    <row r="128" spans="1:10" ht="15" customHeight="1" thickTop="1" x14ac:dyDescent="0.2">
      <c r="B128" s="16"/>
      <c r="C128" s="16"/>
      <c r="D128" s="14"/>
      <c r="E128" s="14"/>
      <c r="F128" s="21"/>
      <c r="G128" s="21"/>
      <c r="H128" s="80"/>
      <c r="I128" s="80"/>
      <c r="J128" s="14"/>
    </row>
    <row r="129" spans="1:13" ht="15" thickBot="1" x14ac:dyDescent="0.4">
      <c r="B129" s="23" t="s">
        <v>4</v>
      </c>
      <c r="C129" s="23" t="s">
        <v>204</v>
      </c>
      <c r="D129" s="13"/>
      <c r="E129" s="13"/>
      <c r="F129" s="22"/>
      <c r="G129" s="22"/>
      <c r="H129" s="31"/>
      <c r="I129" s="87"/>
      <c r="J129" s="87"/>
    </row>
    <row r="130" spans="1:13" ht="10.5" thickBot="1" x14ac:dyDescent="0.25">
      <c r="B130" s="6" t="s">
        <v>6</v>
      </c>
      <c r="C130" s="6" t="s">
        <v>7</v>
      </c>
      <c r="D130" s="8" t="s">
        <v>8</v>
      </c>
      <c r="E130" s="6" t="s">
        <v>9</v>
      </c>
      <c r="F130" s="6" t="s">
        <v>10</v>
      </c>
      <c r="G130" s="34" t="s">
        <v>11</v>
      </c>
      <c r="H130" s="48" t="s">
        <v>12</v>
      </c>
      <c r="I130" s="48" t="s">
        <v>13</v>
      </c>
      <c r="J130" s="5"/>
    </row>
    <row r="131" spans="1:13" ht="11.25" customHeight="1" x14ac:dyDescent="0.2">
      <c r="A131" s="141">
        <v>65</v>
      </c>
      <c r="B131" s="295">
        <v>101</v>
      </c>
      <c r="C131" s="169" t="s">
        <v>205</v>
      </c>
      <c r="D131" s="21" t="s">
        <v>206</v>
      </c>
      <c r="E131" s="21" t="s">
        <v>207</v>
      </c>
      <c r="F131" s="17" t="s">
        <v>208</v>
      </c>
      <c r="G131" s="220" t="s">
        <v>209</v>
      </c>
      <c r="H131" s="170">
        <v>5032.1000000000004</v>
      </c>
      <c r="I131" s="215">
        <v>6016.7</v>
      </c>
      <c r="J131" s="25" t="s">
        <v>210</v>
      </c>
      <c r="K131" s="127" t="s">
        <v>22</v>
      </c>
    </row>
    <row r="132" spans="1:13" ht="11.25" customHeight="1" x14ac:dyDescent="0.2">
      <c r="A132" s="141">
        <v>66</v>
      </c>
      <c r="B132" s="295">
        <v>102</v>
      </c>
      <c r="C132" s="169" t="s">
        <v>211</v>
      </c>
      <c r="D132" s="21" t="s">
        <v>206</v>
      </c>
      <c r="E132" s="21" t="s">
        <v>207</v>
      </c>
      <c r="F132" s="17" t="s">
        <v>208</v>
      </c>
      <c r="G132" s="219" t="s">
        <v>209</v>
      </c>
      <c r="H132" s="170">
        <v>3145.35</v>
      </c>
      <c r="I132" s="215">
        <v>3675.8</v>
      </c>
      <c r="J132" s="21" t="s">
        <v>212</v>
      </c>
      <c r="K132" s="127" t="s">
        <v>22</v>
      </c>
    </row>
    <row r="133" spans="1:13" ht="11.25" customHeight="1" x14ac:dyDescent="0.2">
      <c r="A133" s="141">
        <v>67</v>
      </c>
      <c r="B133" s="295">
        <v>103</v>
      </c>
      <c r="C133" s="169" t="s">
        <v>213</v>
      </c>
      <c r="D133" s="21" t="s">
        <v>206</v>
      </c>
      <c r="E133" s="21" t="s">
        <v>207</v>
      </c>
      <c r="F133" s="17" t="s">
        <v>208</v>
      </c>
      <c r="G133" s="219" t="s">
        <v>209</v>
      </c>
      <c r="H133" s="170">
        <v>1941.12</v>
      </c>
      <c r="I133" s="215">
        <v>2454.5</v>
      </c>
      <c r="J133" s="21" t="s">
        <v>214</v>
      </c>
      <c r="K133" s="127" t="s">
        <v>22</v>
      </c>
    </row>
    <row r="134" spans="1:13" ht="13.9" customHeight="1" x14ac:dyDescent="0.2">
      <c r="A134" s="141">
        <v>68</v>
      </c>
      <c r="B134" s="295">
        <v>104</v>
      </c>
      <c r="C134" s="169" t="s">
        <v>215</v>
      </c>
      <c r="D134" s="21" t="s">
        <v>206</v>
      </c>
      <c r="E134" s="21" t="s">
        <v>207</v>
      </c>
      <c r="F134" s="17" t="s">
        <v>208</v>
      </c>
      <c r="G134" s="219" t="s">
        <v>209</v>
      </c>
      <c r="H134" s="170">
        <v>479.48</v>
      </c>
      <c r="I134" s="215">
        <v>570.6</v>
      </c>
      <c r="J134" s="21" t="s">
        <v>216</v>
      </c>
      <c r="K134" s="127" t="s">
        <v>22</v>
      </c>
    </row>
    <row r="135" spans="1:13" ht="11.25" customHeight="1" x14ac:dyDescent="0.2">
      <c r="A135" s="141">
        <v>69</v>
      </c>
      <c r="B135" s="295">
        <v>105</v>
      </c>
      <c r="C135" s="169" t="s">
        <v>217</v>
      </c>
      <c r="D135" s="21" t="s">
        <v>206</v>
      </c>
      <c r="E135" s="21" t="s">
        <v>207</v>
      </c>
      <c r="F135" s="17" t="s">
        <v>208</v>
      </c>
      <c r="G135" s="219" t="s">
        <v>209</v>
      </c>
      <c r="H135" s="170">
        <v>501</v>
      </c>
      <c r="I135" s="215">
        <v>592.20000000000005</v>
      </c>
      <c r="J135" s="21" t="s">
        <v>218</v>
      </c>
      <c r="K135" s="127" t="s">
        <v>22</v>
      </c>
    </row>
    <row r="136" spans="1:13" ht="11.25" customHeight="1" x14ac:dyDescent="0.2">
      <c r="A136" s="141">
        <v>70</v>
      </c>
      <c r="B136" s="190">
        <v>106</v>
      </c>
      <c r="C136" s="157" t="s">
        <v>219</v>
      </c>
      <c r="D136" s="21" t="s">
        <v>206</v>
      </c>
      <c r="E136" s="21" t="s">
        <v>207</v>
      </c>
      <c r="F136" s="17" t="s">
        <v>208</v>
      </c>
      <c r="G136" s="219" t="s">
        <v>209</v>
      </c>
      <c r="H136" s="163">
        <v>1805.34</v>
      </c>
      <c r="I136" s="214">
        <v>2143.6999999999998</v>
      </c>
      <c r="J136" s="21" t="s">
        <v>220</v>
      </c>
      <c r="K136" s="262" t="s">
        <v>221</v>
      </c>
    </row>
    <row r="137" spans="1:13" x14ac:dyDescent="0.2">
      <c r="A137" s="141">
        <v>71</v>
      </c>
      <c r="B137" s="295">
        <v>107</v>
      </c>
      <c r="C137" s="169" t="s">
        <v>222</v>
      </c>
      <c r="D137" s="21" t="s">
        <v>206</v>
      </c>
      <c r="E137" s="21" t="s">
        <v>207</v>
      </c>
      <c r="F137" s="17" t="s">
        <v>208</v>
      </c>
      <c r="G137" s="219" t="s">
        <v>209</v>
      </c>
      <c r="H137" s="170">
        <v>978.17</v>
      </c>
      <c r="I137" s="215">
        <v>1131.0999999999999</v>
      </c>
      <c r="J137" s="21" t="s">
        <v>223</v>
      </c>
      <c r="K137" s="127" t="s">
        <v>22</v>
      </c>
    </row>
    <row r="138" spans="1:13" ht="11.25" customHeight="1" x14ac:dyDescent="0.2">
      <c r="A138" s="141">
        <v>72</v>
      </c>
      <c r="B138" s="295">
        <v>108</v>
      </c>
      <c r="C138" s="169" t="s">
        <v>224</v>
      </c>
      <c r="D138" s="21" t="s">
        <v>206</v>
      </c>
      <c r="E138" s="21" t="s">
        <v>207</v>
      </c>
      <c r="F138" s="17" t="s">
        <v>208</v>
      </c>
      <c r="G138" s="219" t="s">
        <v>209</v>
      </c>
      <c r="H138" s="170">
        <v>3144.1</v>
      </c>
      <c r="I138" s="215">
        <v>4360.5</v>
      </c>
      <c r="J138" s="21" t="s">
        <v>225</v>
      </c>
      <c r="K138" s="127" t="s">
        <v>22</v>
      </c>
    </row>
    <row r="139" spans="1:13" ht="11.25" customHeight="1" x14ac:dyDescent="0.2">
      <c r="A139" s="141">
        <v>73</v>
      </c>
      <c r="B139" s="295">
        <v>109</v>
      </c>
      <c r="C139" s="169" t="s">
        <v>226</v>
      </c>
      <c r="D139" s="21" t="s">
        <v>206</v>
      </c>
      <c r="E139" s="21" t="s">
        <v>207</v>
      </c>
      <c r="F139" s="17" t="s">
        <v>208</v>
      </c>
      <c r="G139" s="219" t="s">
        <v>209</v>
      </c>
      <c r="H139" s="170">
        <v>3021.57</v>
      </c>
      <c r="I139" s="215">
        <v>3309.61</v>
      </c>
      <c r="J139" s="21" t="s">
        <v>227</v>
      </c>
      <c r="K139" s="127" t="s">
        <v>22</v>
      </c>
    </row>
    <row r="140" spans="1:13" ht="11.25" customHeight="1" x14ac:dyDescent="0.2">
      <c r="A140" s="141">
        <v>74</v>
      </c>
      <c r="B140" s="295">
        <v>111</v>
      </c>
      <c r="C140" s="169" t="s">
        <v>228</v>
      </c>
      <c r="D140" s="21" t="s">
        <v>206</v>
      </c>
      <c r="E140" s="21" t="s">
        <v>207</v>
      </c>
      <c r="F140" s="17" t="s">
        <v>208</v>
      </c>
      <c r="G140" s="219" t="s">
        <v>209</v>
      </c>
      <c r="H140" s="170">
        <v>580.98</v>
      </c>
      <c r="I140" s="215">
        <v>673.1</v>
      </c>
      <c r="J140" s="21" t="s">
        <v>229</v>
      </c>
      <c r="K140" s="127" t="s">
        <v>22</v>
      </c>
    </row>
    <row r="141" spans="1:13" ht="11.25" customHeight="1" x14ac:dyDescent="0.2">
      <c r="A141" s="141">
        <v>75</v>
      </c>
      <c r="B141" s="295">
        <v>112</v>
      </c>
      <c r="C141" s="169" t="s">
        <v>230</v>
      </c>
      <c r="D141" s="21" t="s">
        <v>231</v>
      </c>
      <c r="E141" s="21" t="s">
        <v>207</v>
      </c>
      <c r="F141" s="17" t="s">
        <v>208</v>
      </c>
      <c r="G141" s="219" t="s">
        <v>209</v>
      </c>
      <c r="H141" s="170">
        <v>497.42</v>
      </c>
      <c r="I141" s="215">
        <v>585.4</v>
      </c>
      <c r="J141" s="21" t="s">
        <v>232</v>
      </c>
      <c r="K141" s="127" t="s">
        <v>22</v>
      </c>
    </row>
    <row r="142" spans="1:13" ht="11.25" customHeight="1" x14ac:dyDescent="0.2">
      <c r="A142" s="141">
        <v>76</v>
      </c>
      <c r="B142" s="295">
        <v>113</v>
      </c>
      <c r="C142" s="169" t="s">
        <v>233</v>
      </c>
      <c r="D142" s="21" t="s">
        <v>234</v>
      </c>
      <c r="E142" s="21" t="s">
        <v>207</v>
      </c>
      <c r="F142" s="17" t="s">
        <v>208</v>
      </c>
      <c r="G142" s="219" t="s">
        <v>209</v>
      </c>
      <c r="H142" s="170">
        <v>294.73</v>
      </c>
      <c r="I142" s="215">
        <v>368.9</v>
      </c>
      <c r="J142" s="21" t="s">
        <v>235</v>
      </c>
      <c r="K142" s="127" t="s">
        <v>22</v>
      </c>
    </row>
    <row r="143" spans="1:13" ht="11.25" customHeight="1" x14ac:dyDescent="0.2">
      <c r="A143" s="141">
        <v>77</v>
      </c>
      <c r="B143" s="295">
        <v>114</v>
      </c>
      <c r="C143" s="169" t="s">
        <v>236</v>
      </c>
      <c r="D143" s="21" t="s">
        <v>206</v>
      </c>
      <c r="E143" s="21" t="s">
        <v>207</v>
      </c>
      <c r="F143" s="17" t="s">
        <v>208</v>
      </c>
      <c r="G143" s="219" t="s">
        <v>209</v>
      </c>
      <c r="H143" s="170">
        <v>649.07000000000005</v>
      </c>
      <c r="I143" s="215">
        <v>717.4</v>
      </c>
      <c r="J143" s="21" t="s">
        <v>237</v>
      </c>
      <c r="K143" s="127" t="s">
        <v>22</v>
      </c>
    </row>
    <row r="144" spans="1:13" ht="11.25" customHeight="1" x14ac:dyDescent="0.2">
      <c r="A144" s="141">
        <v>78</v>
      </c>
      <c r="B144" s="295">
        <v>115</v>
      </c>
      <c r="C144" s="169" t="s">
        <v>238</v>
      </c>
      <c r="D144" s="21" t="s">
        <v>239</v>
      </c>
      <c r="E144" s="21" t="s">
        <v>240</v>
      </c>
      <c r="F144" s="17"/>
      <c r="G144" s="219" t="s">
        <v>209</v>
      </c>
      <c r="H144" s="170">
        <v>180</v>
      </c>
      <c r="I144" s="215">
        <v>200</v>
      </c>
      <c r="J144" s="21" t="s">
        <v>241</v>
      </c>
      <c r="K144" s="127" t="s">
        <v>22</v>
      </c>
    </row>
    <row r="145" spans="1:15" ht="11.25" customHeight="1" x14ac:dyDescent="0.2">
      <c r="A145" s="141">
        <v>79</v>
      </c>
      <c r="B145" s="295">
        <v>116</v>
      </c>
      <c r="C145" s="169" t="s">
        <v>242</v>
      </c>
      <c r="D145" s="21" t="s">
        <v>206</v>
      </c>
      <c r="E145" s="21" t="s">
        <v>207</v>
      </c>
      <c r="F145" s="17" t="s">
        <v>208</v>
      </c>
      <c r="G145" s="219" t="s">
        <v>209</v>
      </c>
      <c r="H145" s="170">
        <v>76</v>
      </c>
      <c r="I145" s="215">
        <v>100</v>
      </c>
      <c r="J145" s="21" t="s">
        <v>243</v>
      </c>
      <c r="K145" s="127" t="s">
        <v>22</v>
      </c>
    </row>
    <row r="146" spans="1:15" ht="11.25" customHeight="1" x14ac:dyDescent="0.2">
      <c r="A146" s="141">
        <v>80</v>
      </c>
      <c r="B146" s="295">
        <v>117</v>
      </c>
      <c r="C146" s="169" t="s">
        <v>244</v>
      </c>
      <c r="D146" s="21" t="s">
        <v>245</v>
      </c>
      <c r="E146" s="21" t="s">
        <v>207</v>
      </c>
      <c r="F146" s="17" t="s">
        <v>208</v>
      </c>
      <c r="G146" s="219" t="s">
        <v>209</v>
      </c>
      <c r="H146" s="170">
        <v>257.17</v>
      </c>
      <c r="I146" s="215">
        <v>337.9</v>
      </c>
      <c r="J146" s="21" t="s">
        <v>235</v>
      </c>
      <c r="K146" s="127" t="s">
        <v>22</v>
      </c>
    </row>
    <row r="147" spans="1:15" ht="11.25" customHeight="1" x14ac:dyDescent="0.2">
      <c r="A147" s="141">
        <v>81</v>
      </c>
      <c r="B147" s="295">
        <v>118</v>
      </c>
      <c r="C147" s="169" t="s">
        <v>246</v>
      </c>
      <c r="D147" s="21" t="s">
        <v>206</v>
      </c>
      <c r="E147" s="21" t="s">
        <v>207</v>
      </c>
      <c r="F147" s="17" t="s">
        <v>208</v>
      </c>
      <c r="G147" s="219" t="s">
        <v>209</v>
      </c>
      <c r="H147" s="170">
        <v>100</v>
      </c>
      <c r="I147" s="215">
        <v>130</v>
      </c>
      <c r="J147" s="21" t="s">
        <v>247</v>
      </c>
      <c r="K147" s="127" t="s">
        <v>22</v>
      </c>
    </row>
    <row r="148" spans="1:15" ht="11.25" customHeight="1" x14ac:dyDescent="0.2">
      <c r="A148" s="141">
        <v>82</v>
      </c>
      <c r="B148" s="295">
        <v>119</v>
      </c>
      <c r="C148" s="169" t="s">
        <v>248</v>
      </c>
      <c r="D148" s="21" t="s">
        <v>206</v>
      </c>
      <c r="E148" s="21" t="s">
        <v>207</v>
      </c>
      <c r="F148" s="17" t="s">
        <v>208</v>
      </c>
      <c r="G148" s="219" t="s">
        <v>209</v>
      </c>
      <c r="H148" s="170">
        <v>54</v>
      </c>
      <c r="I148" s="215">
        <v>70</v>
      </c>
      <c r="J148" s="21" t="s">
        <v>249</v>
      </c>
      <c r="K148" s="127" t="s">
        <v>22</v>
      </c>
      <c r="O148" s="183"/>
    </row>
    <row r="149" spans="1:15" ht="11.25" customHeight="1" x14ac:dyDescent="0.2">
      <c r="A149" s="141">
        <v>83</v>
      </c>
      <c r="B149" s="295">
        <v>120</v>
      </c>
      <c r="C149" s="169" t="s">
        <v>250</v>
      </c>
      <c r="D149" s="21" t="s">
        <v>206</v>
      </c>
      <c r="E149" s="21" t="s">
        <v>207</v>
      </c>
      <c r="F149" s="17" t="s">
        <v>208</v>
      </c>
      <c r="G149" s="219" t="s">
        <v>209</v>
      </c>
      <c r="H149" s="170">
        <v>446</v>
      </c>
      <c r="I149" s="215">
        <v>580</v>
      </c>
      <c r="J149" s="21" t="s">
        <v>251</v>
      </c>
      <c r="K149" s="127" t="s">
        <v>22</v>
      </c>
    </row>
    <row r="150" spans="1:15" ht="11.25" customHeight="1" x14ac:dyDescent="0.2">
      <c r="A150" s="141">
        <v>84</v>
      </c>
      <c r="B150" s="295">
        <v>121</v>
      </c>
      <c r="C150" s="169" t="s">
        <v>252</v>
      </c>
      <c r="D150" s="21" t="s">
        <v>206</v>
      </c>
      <c r="E150" s="21" t="s">
        <v>207</v>
      </c>
      <c r="F150" s="17" t="s">
        <v>208</v>
      </c>
      <c r="G150" s="219" t="s">
        <v>209</v>
      </c>
      <c r="H150" s="170">
        <v>129</v>
      </c>
      <c r="I150" s="215">
        <v>168</v>
      </c>
      <c r="J150" s="21" t="s">
        <v>253</v>
      </c>
      <c r="K150" s="127" t="s">
        <v>22</v>
      </c>
    </row>
    <row r="151" spans="1:15" ht="11.25" customHeight="1" x14ac:dyDescent="0.2">
      <c r="A151" s="141">
        <v>85</v>
      </c>
      <c r="B151" s="295">
        <v>122</v>
      </c>
      <c r="C151" s="169" t="s">
        <v>254</v>
      </c>
      <c r="D151" s="21" t="s">
        <v>255</v>
      </c>
      <c r="E151" s="21" t="s">
        <v>207</v>
      </c>
      <c r="F151" s="17" t="s">
        <v>208</v>
      </c>
      <c r="G151" s="219" t="s">
        <v>256</v>
      </c>
      <c r="H151" s="170">
        <v>640.12</v>
      </c>
      <c r="I151" s="215">
        <v>706</v>
      </c>
      <c r="J151" s="21" t="s">
        <v>257</v>
      </c>
      <c r="K151" s="127" t="s">
        <v>22</v>
      </c>
    </row>
    <row r="152" spans="1:15" ht="11.25" customHeight="1" x14ac:dyDescent="0.2">
      <c r="A152" s="141">
        <v>86</v>
      </c>
      <c r="B152" s="190">
        <v>123</v>
      </c>
      <c r="C152" s="157" t="s">
        <v>258</v>
      </c>
      <c r="D152" s="21" t="s">
        <v>206</v>
      </c>
      <c r="E152" s="21" t="s">
        <v>207</v>
      </c>
      <c r="F152" s="17" t="s">
        <v>208</v>
      </c>
      <c r="G152" s="219" t="s">
        <v>209</v>
      </c>
      <c r="H152" s="163">
        <v>365.07</v>
      </c>
      <c r="I152" s="214">
        <v>459.7</v>
      </c>
      <c r="J152" s="21" t="s">
        <v>210</v>
      </c>
      <c r="K152" s="262" t="s">
        <v>221</v>
      </c>
    </row>
    <row r="153" spans="1:15" ht="11.25" customHeight="1" x14ac:dyDescent="0.2">
      <c r="A153" s="141">
        <v>87</v>
      </c>
      <c r="B153" s="295">
        <v>124</v>
      </c>
      <c r="C153" s="169" t="s">
        <v>259</v>
      </c>
      <c r="D153" s="21" t="s">
        <v>206</v>
      </c>
      <c r="E153" s="21" t="s">
        <v>207</v>
      </c>
      <c r="F153" s="17" t="s">
        <v>208</v>
      </c>
      <c r="G153" s="219" t="s">
        <v>209</v>
      </c>
      <c r="H153" s="170">
        <v>362.44</v>
      </c>
      <c r="I153" s="215">
        <v>456.9</v>
      </c>
      <c r="J153" s="21" t="s">
        <v>210</v>
      </c>
      <c r="K153" s="127" t="s">
        <v>22</v>
      </c>
    </row>
    <row r="154" spans="1:15" ht="11.25" customHeight="1" x14ac:dyDescent="0.2">
      <c r="A154" s="141">
        <v>88</v>
      </c>
      <c r="B154" s="295">
        <v>125</v>
      </c>
      <c r="C154" s="169" t="s">
        <v>260</v>
      </c>
      <c r="D154" s="21" t="s">
        <v>261</v>
      </c>
      <c r="E154" s="21" t="s">
        <v>207</v>
      </c>
      <c r="F154" s="17" t="s">
        <v>208</v>
      </c>
      <c r="G154" s="219" t="s">
        <v>209</v>
      </c>
      <c r="H154" s="170">
        <v>365.63</v>
      </c>
      <c r="I154" s="215">
        <v>462.7</v>
      </c>
      <c r="J154" s="21" t="s">
        <v>262</v>
      </c>
      <c r="K154" s="127" t="s">
        <v>22</v>
      </c>
    </row>
    <row r="155" spans="1:15" ht="11.25" customHeight="1" x14ac:dyDescent="0.2">
      <c r="A155" s="141">
        <v>89</v>
      </c>
      <c r="B155" s="295">
        <v>128</v>
      </c>
      <c r="C155" s="169" t="s">
        <v>263</v>
      </c>
      <c r="D155" s="21" t="s">
        <v>264</v>
      </c>
      <c r="E155" s="21" t="s">
        <v>207</v>
      </c>
      <c r="F155" s="17" t="s">
        <v>208</v>
      </c>
      <c r="G155" s="219" t="s">
        <v>209</v>
      </c>
      <c r="H155" s="170">
        <v>528.79999999999995</v>
      </c>
      <c r="I155" s="215">
        <v>618.20000000000005</v>
      </c>
      <c r="J155" s="21" t="s">
        <v>265</v>
      </c>
      <c r="K155" s="127" t="s">
        <v>22</v>
      </c>
    </row>
    <row r="156" spans="1:15" ht="11.25" customHeight="1" x14ac:dyDescent="0.2">
      <c r="A156" s="141">
        <v>90</v>
      </c>
      <c r="B156" s="303">
        <v>129</v>
      </c>
      <c r="C156" s="169" t="s">
        <v>266</v>
      </c>
      <c r="D156" s="21" t="s">
        <v>267</v>
      </c>
      <c r="E156" s="21" t="s">
        <v>207</v>
      </c>
      <c r="F156" s="17" t="s">
        <v>208</v>
      </c>
      <c r="G156" s="219" t="s">
        <v>209</v>
      </c>
      <c r="H156" s="170">
        <v>194</v>
      </c>
      <c r="I156" s="215">
        <v>242</v>
      </c>
      <c r="J156" s="21" t="s">
        <v>262</v>
      </c>
      <c r="K156" s="127" t="s">
        <v>22</v>
      </c>
    </row>
    <row r="157" spans="1:15" ht="11.25" customHeight="1" x14ac:dyDescent="0.2">
      <c r="A157" s="141">
        <v>91</v>
      </c>
      <c r="B157" s="295">
        <v>130</v>
      </c>
      <c r="C157" s="169" t="s">
        <v>268</v>
      </c>
      <c r="D157" s="21" t="s">
        <v>206</v>
      </c>
      <c r="E157" s="21" t="s">
        <v>207</v>
      </c>
      <c r="F157" s="17" t="s">
        <v>208</v>
      </c>
      <c r="G157" s="219" t="s">
        <v>209</v>
      </c>
      <c r="H157" s="170">
        <v>150</v>
      </c>
      <c r="I157" s="215">
        <v>157</v>
      </c>
      <c r="J157" s="21" t="s">
        <v>269</v>
      </c>
      <c r="K157" s="127" t="s">
        <v>22</v>
      </c>
    </row>
    <row r="158" spans="1:15" ht="11.25" customHeight="1" x14ac:dyDescent="0.2">
      <c r="A158" s="141">
        <v>92</v>
      </c>
      <c r="B158" s="295">
        <v>131</v>
      </c>
      <c r="C158" s="169" t="s">
        <v>270</v>
      </c>
      <c r="D158" s="21" t="s">
        <v>206</v>
      </c>
      <c r="E158" s="21" t="s">
        <v>207</v>
      </c>
      <c r="F158" s="17" t="s">
        <v>208</v>
      </c>
      <c r="G158" s="219" t="s">
        <v>209</v>
      </c>
      <c r="H158" s="170">
        <v>44</v>
      </c>
      <c r="I158" s="215">
        <v>55</v>
      </c>
      <c r="J158" s="289" t="s">
        <v>271</v>
      </c>
      <c r="K158" s="127" t="s">
        <v>22</v>
      </c>
    </row>
    <row r="159" spans="1:15" ht="11.25" customHeight="1" thickBot="1" x14ac:dyDescent="0.25">
      <c r="A159" s="141">
        <v>93</v>
      </c>
      <c r="B159" s="295">
        <v>134</v>
      </c>
      <c r="C159" s="127" t="s">
        <v>272</v>
      </c>
      <c r="D159" s="1" t="s">
        <v>206</v>
      </c>
      <c r="E159" s="1" t="s">
        <v>207</v>
      </c>
      <c r="F159" s="1" t="s">
        <v>208</v>
      </c>
      <c r="G159" s="253" t="s">
        <v>209</v>
      </c>
      <c r="H159" s="127">
        <v>1245.03</v>
      </c>
      <c r="I159" s="127">
        <v>1497.4</v>
      </c>
      <c r="J159" s="236"/>
      <c r="K159" s="127" t="s">
        <v>22</v>
      </c>
    </row>
    <row r="160" spans="1:15" ht="11.25" customHeight="1" thickBot="1" x14ac:dyDescent="0.25">
      <c r="B160" s="85" t="s">
        <v>97</v>
      </c>
      <c r="C160" s="85" t="s">
        <v>138</v>
      </c>
      <c r="D160" s="75"/>
      <c r="E160" s="75"/>
      <c r="F160" s="86"/>
      <c r="G160" s="82"/>
      <c r="H160" s="83">
        <f>SUM(H131:H159)</f>
        <v>27207.689999999991</v>
      </c>
      <c r="I160" s="83">
        <f>SUM(I131:I159)</f>
        <v>32840.310000000005</v>
      </c>
      <c r="J160" s="75"/>
    </row>
    <row r="161" spans="1:14" ht="11.25" customHeight="1" thickTop="1" x14ac:dyDescent="0.2">
      <c r="B161" s="19"/>
      <c r="C161" s="19"/>
      <c r="D161" s="14"/>
      <c r="E161" s="14"/>
      <c r="F161" s="19"/>
      <c r="G161" s="21"/>
      <c r="H161" s="80"/>
      <c r="I161" s="80"/>
      <c r="J161" s="14"/>
      <c r="N161" s="183"/>
    </row>
    <row r="162" spans="1:14" ht="15" thickBot="1" x14ac:dyDescent="0.4">
      <c r="B162" s="23" t="s">
        <v>4</v>
      </c>
      <c r="C162" s="23" t="s">
        <v>273</v>
      </c>
      <c r="D162" s="13"/>
      <c r="E162" s="13"/>
      <c r="F162" s="22"/>
      <c r="G162" s="22"/>
      <c r="H162" s="31"/>
      <c r="I162" s="87"/>
      <c r="J162" s="87"/>
    </row>
    <row r="163" spans="1:14" ht="10.5" thickBot="1" x14ac:dyDescent="0.25">
      <c r="B163" s="6" t="s">
        <v>6</v>
      </c>
      <c r="C163" s="6" t="s">
        <v>7</v>
      </c>
      <c r="D163" s="6" t="s">
        <v>8</v>
      </c>
      <c r="E163" s="6" t="s">
        <v>9</v>
      </c>
      <c r="F163" s="6" t="s">
        <v>10</v>
      </c>
      <c r="G163" s="34" t="s">
        <v>11</v>
      </c>
      <c r="H163" s="48" t="s">
        <v>12</v>
      </c>
      <c r="I163" s="48" t="s">
        <v>13</v>
      </c>
      <c r="J163" s="5"/>
    </row>
    <row r="164" spans="1:14" ht="11.25" customHeight="1" thickBot="1" x14ac:dyDescent="0.25">
      <c r="A164" s="141">
        <v>94</v>
      </c>
      <c r="B164" s="217">
        <v>301</v>
      </c>
      <c r="C164" s="156" t="s">
        <v>274</v>
      </c>
      <c r="D164" s="20" t="s">
        <v>275</v>
      </c>
      <c r="E164" s="20" t="s">
        <v>276</v>
      </c>
      <c r="F164" s="20" t="s">
        <v>208</v>
      </c>
      <c r="G164" s="254" t="s">
        <v>277</v>
      </c>
      <c r="H164" s="156">
        <v>1948.59</v>
      </c>
      <c r="I164" s="156">
        <v>2334.11</v>
      </c>
      <c r="J164" s="20" t="s">
        <v>278</v>
      </c>
    </row>
    <row r="165" spans="1:14" ht="11.25" customHeight="1" thickBot="1" x14ac:dyDescent="0.25">
      <c r="B165" s="82" t="s">
        <v>97</v>
      </c>
      <c r="C165" s="75" t="s">
        <v>155</v>
      </c>
      <c r="D165" s="82"/>
      <c r="E165" s="82"/>
      <c r="F165" s="82"/>
      <c r="G165" s="89"/>
      <c r="H165" s="90">
        <f>H164</f>
        <v>1948.59</v>
      </c>
      <c r="I165" s="90">
        <f>I164</f>
        <v>2334.11</v>
      </c>
      <c r="J165" s="75"/>
    </row>
    <row r="166" spans="1:14" ht="11.25" customHeight="1" thickTop="1" x14ac:dyDescent="0.35">
      <c r="B166"/>
      <c r="C166"/>
      <c r="D166"/>
      <c r="E166"/>
      <c r="F166" s="36"/>
      <c r="G166" s="36"/>
      <c r="H166" s="32"/>
      <c r="I166"/>
      <c r="J166"/>
    </row>
    <row r="167" spans="1:14" ht="15" thickBot="1" x14ac:dyDescent="0.4">
      <c r="B167" s="23" t="s">
        <v>4</v>
      </c>
      <c r="C167" s="23" t="s">
        <v>279</v>
      </c>
      <c r="D167" s="13"/>
      <c r="E167" s="13"/>
      <c r="F167" s="22"/>
      <c r="G167" s="22"/>
      <c r="H167" s="32"/>
      <c r="I167"/>
      <c r="J167"/>
    </row>
    <row r="168" spans="1:14" ht="10.5" thickBot="1" x14ac:dyDescent="0.25">
      <c r="B168" s="8" t="s">
        <v>6</v>
      </c>
      <c r="C168" s="8" t="s">
        <v>7</v>
      </c>
      <c r="D168" s="6" t="s">
        <v>8</v>
      </c>
      <c r="E168" s="6" t="s">
        <v>9</v>
      </c>
      <c r="F168" s="6" t="s">
        <v>10</v>
      </c>
      <c r="G168" s="34" t="s">
        <v>11</v>
      </c>
      <c r="H168" s="53" t="s">
        <v>12</v>
      </c>
      <c r="I168" s="53" t="s">
        <v>13</v>
      </c>
      <c r="J168" s="9"/>
    </row>
    <row r="169" spans="1:14" ht="11.25" customHeight="1" thickBot="1" x14ac:dyDescent="0.25">
      <c r="A169" s="141">
        <v>95</v>
      </c>
      <c r="B169" s="217">
        <v>434</v>
      </c>
      <c r="C169" s="156" t="s">
        <v>280</v>
      </c>
      <c r="D169" s="20" t="s">
        <v>281</v>
      </c>
      <c r="E169" s="20" t="s">
        <v>282</v>
      </c>
      <c r="F169" s="20" t="s">
        <v>208</v>
      </c>
      <c r="G169" s="218" t="s">
        <v>283</v>
      </c>
      <c r="H169" s="156">
        <v>564.13</v>
      </c>
      <c r="I169" s="156">
        <v>695</v>
      </c>
      <c r="J169" s="20" t="s">
        <v>284</v>
      </c>
      <c r="K169" s="120"/>
    </row>
    <row r="170" spans="1:14" ht="11.25" customHeight="1" thickBot="1" x14ac:dyDescent="0.25">
      <c r="B170" s="82" t="s">
        <v>97</v>
      </c>
      <c r="C170" s="75" t="s">
        <v>285</v>
      </c>
      <c r="D170" s="82"/>
      <c r="E170" s="82"/>
      <c r="F170" s="82"/>
      <c r="G170" s="91"/>
      <c r="H170" s="90">
        <v>0</v>
      </c>
      <c r="I170" s="90">
        <v>0</v>
      </c>
      <c r="J170" s="75"/>
    </row>
    <row r="171" spans="1:14" ht="11.25" customHeight="1" thickTop="1" x14ac:dyDescent="0.35">
      <c r="B171" s="16"/>
      <c r="C171" s="16"/>
      <c r="D171" s="14"/>
      <c r="E171" s="14"/>
      <c r="F171" s="21"/>
      <c r="G171" s="21"/>
      <c r="H171" s="32"/>
      <c r="I171"/>
      <c r="J171"/>
    </row>
    <row r="172" spans="1:14" ht="15" thickBot="1" x14ac:dyDescent="0.4">
      <c r="B172" s="23" t="s">
        <v>4</v>
      </c>
      <c r="C172" s="23" t="s">
        <v>286</v>
      </c>
      <c r="D172" s="13"/>
      <c r="E172" s="13"/>
      <c r="F172" s="22"/>
      <c r="G172" s="22"/>
      <c r="H172" s="31"/>
      <c r="I172" s="87"/>
      <c r="J172" s="87"/>
    </row>
    <row r="173" spans="1:14" ht="10.5" thickBot="1" x14ac:dyDescent="0.25">
      <c r="B173" s="6" t="s">
        <v>6</v>
      </c>
      <c r="C173" s="6" t="s">
        <v>7</v>
      </c>
      <c r="D173" s="6" t="s">
        <v>8</v>
      </c>
      <c r="E173" s="6" t="s">
        <v>9</v>
      </c>
      <c r="F173" s="6" t="s">
        <v>10</v>
      </c>
      <c r="G173" s="34" t="s">
        <v>11</v>
      </c>
      <c r="H173" s="48" t="s">
        <v>12</v>
      </c>
      <c r="I173" s="48" t="s">
        <v>13</v>
      </c>
      <c r="J173" s="5"/>
    </row>
    <row r="174" spans="1:14" ht="11.25" customHeight="1" x14ac:dyDescent="0.2">
      <c r="A174" s="141">
        <v>96</v>
      </c>
      <c r="B174" s="216">
        <v>535</v>
      </c>
      <c r="C174" s="154" t="s">
        <v>287</v>
      </c>
      <c r="D174" s="21" t="s">
        <v>288</v>
      </c>
      <c r="E174" s="21" t="s">
        <v>187</v>
      </c>
      <c r="F174" s="21" t="s">
        <v>188</v>
      </c>
      <c r="G174" s="219" t="s">
        <v>289</v>
      </c>
      <c r="H174" s="164">
        <v>2306.2399999999998</v>
      </c>
      <c r="I174" s="154">
        <v>2846.89</v>
      </c>
      <c r="J174" s="21" t="s">
        <v>278</v>
      </c>
    </row>
    <row r="175" spans="1:14" ht="11.25" customHeight="1" thickBot="1" x14ac:dyDescent="0.25">
      <c r="A175" s="141">
        <v>97</v>
      </c>
      <c r="B175" s="216">
        <v>539</v>
      </c>
      <c r="C175" s="154" t="s">
        <v>290</v>
      </c>
      <c r="D175" s="21" t="s">
        <v>291</v>
      </c>
      <c r="E175" s="21" t="s">
        <v>187</v>
      </c>
      <c r="F175" s="21" t="s">
        <v>188</v>
      </c>
      <c r="G175" s="219" t="s">
        <v>289</v>
      </c>
      <c r="H175" s="164">
        <v>1691.57</v>
      </c>
      <c r="I175" s="154">
        <v>1977.3</v>
      </c>
      <c r="J175" s="21" t="s">
        <v>278</v>
      </c>
    </row>
    <row r="176" spans="1:14" ht="11.25" customHeight="1" thickBot="1" x14ac:dyDescent="0.25">
      <c r="B176" s="82" t="s">
        <v>97</v>
      </c>
      <c r="C176" s="75" t="s">
        <v>292</v>
      </c>
      <c r="D176" s="82"/>
      <c r="E176" s="82"/>
      <c r="F176" s="82"/>
      <c r="G176" s="89"/>
      <c r="H176" s="90">
        <f>SUM(H174:H175)</f>
        <v>3997.8099999999995</v>
      </c>
      <c r="I176" s="90">
        <f>SUM(I174:I175)</f>
        <v>4824.1899999999996</v>
      </c>
      <c r="J176" s="75"/>
    </row>
    <row r="177" spans="1:13" ht="11.25" customHeight="1" thickTop="1" x14ac:dyDescent="0.35">
      <c r="B177" s="16"/>
      <c r="C177" s="16"/>
      <c r="D177" s="14"/>
      <c r="E177" s="14"/>
      <c r="F177" s="21"/>
      <c r="G177" s="21"/>
      <c r="H177" s="32"/>
      <c r="I177"/>
      <c r="J177"/>
    </row>
    <row r="178" spans="1:13" ht="15" thickBot="1" x14ac:dyDescent="0.4">
      <c r="B178" s="23" t="s">
        <v>4</v>
      </c>
      <c r="C178" s="23" t="s">
        <v>293</v>
      </c>
      <c r="D178" s="13"/>
      <c r="E178" s="13"/>
      <c r="F178" s="22"/>
      <c r="G178" s="22"/>
      <c r="H178" s="31"/>
      <c r="I178" s="87"/>
      <c r="J178" s="87"/>
    </row>
    <row r="179" spans="1:13" ht="10.5" thickBot="1" x14ac:dyDescent="0.25">
      <c r="B179" s="6" t="s">
        <v>6</v>
      </c>
      <c r="C179" s="6" t="s">
        <v>7</v>
      </c>
      <c r="D179" s="6" t="s">
        <v>8</v>
      </c>
      <c r="E179" s="6" t="s">
        <v>9</v>
      </c>
      <c r="F179" s="6" t="s">
        <v>10</v>
      </c>
      <c r="G179" s="34" t="s">
        <v>11</v>
      </c>
      <c r="H179" s="48" t="s">
        <v>12</v>
      </c>
      <c r="I179" s="48" t="s">
        <v>13</v>
      </c>
      <c r="J179" s="5"/>
    </row>
    <row r="180" spans="1:13" ht="11.25" customHeight="1" x14ac:dyDescent="0.2">
      <c r="A180" s="141">
        <v>98</v>
      </c>
      <c r="B180" s="216">
        <v>601</v>
      </c>
      <c r="C180" s="154" t="s">
        <v>294</v>
      </c>
      <c r="D180" s="25" t="s">
        <v>295</v>
      </c>
      <c r="E180" s="21" t="s">
        <v>296</v>
      </c>
      <c r="F180" s="21" t="s">
        <v>188</v>
      </c>
      <c r="G180" s="220" t="s">
        <v>297</v>
      </c>
      <c r="H180" s="154">
        <v>611.97</v>
      </c>
      <c r="I180" s="154">
        <v>764.15</v>
      </c>
      <c r="J180" s="25" t="s">
        <v>278</v>
      </c>
      <c r="M180" s="183"/>
    </row>
    <row r="181" spans="1:13" ht="11.25" customHeight="1" x14ac:dyDescent="0.2">
      <c r="A181" s="141">
        <v>99</v>
      </c>
      <c r="B181" s="216">
        <v>602</v>
      </c>
      <c r="C181" s="154" t="s">
        <v>298</v>
      </c>
      <c r="D181" s="21" t="s">
        <v>295</v>
      </c>
      <c r="E181" s="21" t="s">
        <v>296</v>
      </c>
      <c r="F181" s="21" t="s">
        <v>188</v>
      </c>
      <c r="G181" s="219" t="s">
        <v>297</v>
      </c>
      <c r="H181" s="154">
        <v>65.599999999999994</v>
      </c>
      <c r="I181" s="154">
        <v>82</v>
      </c>
      <c r="J181" s="21" t="s">
        <v>299</v>
      </c>
    </row>
    <row r="182" spans="1:13" ht="11.25" customHeight="1" x14ac:dyDescent="0.2">
      <c r="A182" s="141">
        <v>100</v>
      </c>
      <c r="B182" s="216">
        <v>603</v>
      </c>
      <c r="C182" s="154" t="s">
        <v>300</v>
      </c>
      <c r="D182" s="21" t="s">
        <v>295</v>
      </c>
      <c r="E182" s="21" t="s">
        <v>296</v>
      </c>
      <c r="F182" s="21" t="s">
        <v>188</v>
      </c>
      <c r="G182" s="219" t="s">
        <v>297</v>
      </c>
      <c r="H182" s="154">
        <v>441.48</v>
      </c>
      <c r="I182" s="154">
        <v>529.20000000000005</v>
      </c>
      <c r="J182" s="21" t="s">
        <v>301</v>
      </c>
    </row>
    <row r="183" spans="1:13" ht="11.25" customHeight="1" x14ac:dyDescent="0.2">
      <c r="A183" s="141">
        <v>101</v>
      </c>
      <c r="B183" s="216">
        <v>604</v>
      </c>
      <c r="C183" s="154" t="s">
        <v>302</v>
      </c>
      <c r="D183" s="21" t="s">
        <v>295</v>
      </c>
      <c r="E183" s="21" t="s">
        <v>296</v>
      </c>
      <c r="F183" s="21" t="s">
        <v>188</v>
      </c>
      <c r="G183" s="219" t="s">
        <v>297</v>
      </c>
      <c r="H183" s="154">
        <v>1366.97</v>
      </c>
      <c r="I183" s="154">
        <v>1664.96</v>
      </c>
      <c r="J183" s="21" t="s">
        <v>303</v>
      </c>
    </row>
    <row r="184" spans="1:13" ht="11.25" customHeight="1" x14ac:dyDescent="0.2">
      <c r="A184" s="141">
        <v>102</v>
      </c>
      <c r="B184" s="216">
        <v>605</v>
      </c>
      <c r="C184" s="154" t="s">
        <v>304</v>
      </c>
      <c r="D184" s="21" t="s">
        <v>295</v>
      </c>
      <c r="E184" s="21" t="s">
        <v>296</v>
      </c>
      <c r="F184" s="21" t="s">
        <v>188</v>
      </c>
      <c r="G184" s="219" t="s">
        <v>297</v>
      </c>
      <c r="H184" s="154">
        <v>844.28</v>
      </c>
      <c r="I184" s="154">
        <v>1001</v>
      </c>
      <c r="J184" s="21" t="s">
        <v>278</v>
      </c>
    </row>
    <row r="185" spans="1:13" ht="11.25" customHeight="1" x14ac:dyDescent="0.2">
      <c r="A185" s="141">
        <v>103</v>
      </c>
      <c r="B185" s="216">
        <v>606</v>
      </c>
      <c r="C185" s="155" t="s">
        <v>305</v>
      </c>
      <c r="D185" s="21" t="s">
        <v>306</v>
      </c>
      <c r="E185" s="21" t="s">
        <v>296</v>
      </c>
      <c r="F185" s="21" t="s">
        <v>188</v>
      </c>
      <c r="G185" s="219" t="s">
        <v>297</v>
      </c>
      <c r="H185" s="155">
        <v>413.7</v>
      </c>
      <c r="I185" s="155">
        <v>488.56</v>
      </c>
      <c r="J185" s="21" t="s">
        <v>307</v>
      </c>
    </row>
    <row r="186" spans="1:13" ht="11.25" customHeight="1" x14ac:dyDescent="0.2">
      <c r="A186" s="141">
        <v>104</v>
      </c>
      <c r="B186" s="216">
        <v>607</v>
      </c>
      <c r="C186" s="155" t="s">
        <v>308</v>
      </c>
      <c r="D186" s="21" t="s">
        <v>309</v>
      </c>
      <c r="E186" s="21" t="s">
        <v>296</v>
      </c>
      <c r="F186" s="21" t="s">
        <v>188</v>
      </c>
      <c r="G186" s="219" t="s">
        <v>297</v>
      </c>
      <c r="H186" s="155">
        <v>103.35</v>
      </c>
      <c r="I186" s="155">
        <v>117.07</v>
      </c>
      <c r="J186" s="21" t="s">
        <v>310</v>
      </c>
    </row>
    <row r="187" spans="1:13" ht="11.25" customHeight="1" x14ac:dyDescent="0.2">
      <c r="A187" s="141">
        <v>105</v>
      </c>
      <c r="B187" s="216">
        <v>608</v>
      </c>
      <c r="C187" s="155" t="s">
        <v>311</v>
      </c>
      <c r="D187" s="21" t="s">
        <v>312</v>
      </c>
      <c r="E187" s="21" t="s">
        <v>296</v>
      </c>
      <c r="F187" s="21" t="s">
        <v>188</v>
      </c>
      <c r="G187" s="219" t="s">
        <v>297</v>
      </c>
      <c r="H187" s="155">
        <v>107.81</v>
      </c>
      <c r="I187" s="155">
        <v>121.84</v>
      </c>
      <c r="J187" s="21" t="s">
        <v>310</v>
      </c>
    </row>
    <row r="188" spans="1:13" ht="11.25" customHeight="1" x14ac:dyDescent="0.2">
      <c r="A188" s="141">
        <v>106</v>
      </c>
      <c r="B188" s="216">
        <v>609</v>
      </c>
      <c r="C188" s="14" t="s">
        <v>313</v>
      </c>
      <c r="D188" s="21" t="s">
        <v>295</v>
      </c>
      <c r="E188" s="21" t="s">
        <v>296</v>
      </c>
      <c r="F188" s="21" t="s">
        <v>188</v>
      </c>
      <c r="G188" s="219" t="s">
        <v>297</v>
      </c>
      <c r="H188" s="14">
        <v>78</v>
      </c>
      <c r="I188" s="14">
        <v>101</v>
      </c>
      <c r="J188" s="21" t="s">
        <v>314</v>
      </c>
    </row>
    <row r="189" spans="1:13" ht="11.25" customHeight="1" thickBot="1" x14ac:dyDescent="0.25">
      <c r="A189" s="141">
        <v>107</v>
      </c>
      <c r="B189" s="216">
        <v>610</v>
      </c>
      <c r="C189" s="14" t="s">
        <v>45</v>
      </c>
      <c r="D189" s="21" t="s">
        <v>295</v>
      </c>
      <c r="E189" s="21" t="s">
        <v>296</v>
      </c>
      <c r="F189" s="21" t="s">
        <v>188</v>
      </c>
      <c r="G189" s="219" t="s">
        <v>297</v>
      </c>
      <c r="H189" s="14">
        <v>53</v>
      </c>
      <c r="I189" s="14">
        <v>69</v>
      </c>
      <c r="J189" s="21" t="s">
        <v>314</v>
      </c>
    </row>
    <row r="190" spans="1:13" ht="11.25" customHeight="1" thickBot="1" x14ac:dyDescent="0.25">
      <c r="B190" s="82" t="s">
        <v>131</v>
      </c>
      <c r="C190" s="75" t="s">
        <v>104</v>
      </c>
      <c r="D190" s="82"/>
      <c r="E190" s="82"/>
      <c r="F190" s="82"/>
      <c r="G190" s="89"/>
      <c r="H190" s="90">
        <f>SUM(H180:H189)</f>
        <v>4086.16</v>
      </c>
      <c r="I190" s="90">
        <f>SUM(I180:I189)</f>
        <v>4938.78</v>
      </c>
      <c r="J190" s="75"/>
    </row>
    <row r="191" spans="1:13" ht="11.25" customHeight="1" thickTop="1" x14ac:dyDescent="0.2">
      <c r="B191" s="21"/>
      <c r="C191" s="14"/>
      <c r="D191" s="14"/>
      <c r="E191" s="14"/>
      <c r="F191" s="21"/>
      <c r="G191" s="21"/>
    </row>
    <row r="192" spans="1:13" x14ac:dyDescent="0.2">
      <c r="H192" s="88"/>
      <c r="I192" s="88"/>
      <c r="J192" s="44"/>
    </row>
    <row r="193" spans="1:11" ht="10.5" thickBot="1" x14ac:dyDescent="0.25">
      <c r="B193" s="5"/>
      <c r="C193" s="5"/>
      <c r="D193" s="5"/>
      <c r="E193" s="5"/>
      <c r="F193" s="33"/>
      <c r="G193" s="33"/>
      <c r="H193" s="24"/>
      <c r="I193" s="24"/>
      <c r="J193" s="37"/>
    </row>
    <row r="194" spans="1:11" ht="10.15" customHeight="1" x14ac:dyDescent="0.2">
      <c r="B194" s="319" t="s">
        <v>315</v>
      </c>
      <c r="C194" s="319"/>
      <c r="D194" s="99"/>
      <c r="E194" s="99"/>
      <c r="F194" s="100"/>
      <c r="G194" s="99"/>
      <c r="H194" s="101">
        <f>H127+H160+H165+H170+H176+H190</f>
        <v>107533.45</v>
      </c>
      <c r="I194" s="101">
        <f>I190+I176+I170+I165+I160+I127</f>
        <v>125635.13</v>
      </c>
      <c r="J194" s="102"/>
    </row>
    <row r="195" spans="1:11" ht="16.5" customHeight="1" x14ac:dyDescent="0.3">
      <c r="B195" s="325" t="s">
        <v>106</v>
      </c>
      <c r="C195" s="325"/>
      <c r="D195" s="104"/>
      <c r="E195" s="104"/>
      <c r="F195" s="105"/>
      <c r="G195" s="104"/>
      <c r="H195" s="106">
        <f>H194</f>
        <v>107533.45</v>
      </c>
      <c r="I195" s="106">
        <f>I194</f>
        <v>125635.13</v>
      </c>
      <c r="J195" s="107"/>
    </row>
    <row r="196" spans="1:11" ht="21" customHeight="1" x14ac:dyDescent="0.3">
      <c r="B196" s="108"/>
      <c r="C196" s="108"/>
      <c r="D196" s="52"/>
      <c r="E196" s="52"/>
      <c r="G196" s="52"/>
      <c r="H196" s="103"/>
      <c r="I196" s="103"/>
      <c r="J196" s="44"/>
    </row>
    <row r="197" spans="1:11" x14ac:dyDescent="0.2">
      <c r="B197" s="28"/>
      <c r="C197" s="28"/>
      <c r="D197" s="52"/>
      <c r="E197" s="52"/>
      <c r="G197" s="52"/>
      <c r="H197" s="88"/>
      <c r="I197" s="88"/>
      <c r="J197" s="44"/>
    </row>
    <row r="198" spans="1:11" ht="16.5" customHeight="1" thickBot="1" x14ac:dyDescent="0.4">
      <c r="B198" s="327" t="s">
        <v>316</v>
      </c>
      <c r="C198" s="327"/>
      <c r="D198" s="113"/>
      <c r="E198" s="113"/>
      <c r="F198" s="114"/>
      <c r="G198" s="113"/>
      <c r="H198" s="115">
        <f>H195+H108+H87+H52</f>
        <v>382127.4</v>
      </c>
      <c r="I198" s="115">
        <f>I195+I108+I87+I52</f>
        <v>422678.38999999996</v>
      </c>
      <c r="J198" s="116"/>
      <c r="K198" s="185"/>
    </row>
    <row r="199" spans="1:11" ht="16.5" customHeight="1" thickTop="1" x14ac:dyDescent="0.3">
      <c r="B199" s="97"/>
      <c r="C199" s="97"/>
      <c r="D199" s="52"/>
      <c r="E199" s="52"/>
      <c r="G199" s="52"/>
      <c r="H199" s="129"/>
      <c r="I199" s="129"/>
      <c r="J199" s="44"/>
    </row>
    <row r="200" spans="1:11" ht="16.5" customHeight="1" x14ac:dyDescent="0.3">
      <c r="B200" s="97"/>
      <c r="C200" s="97"/>
      <c r="D200" s="52"/>
      <c r="E200" s="52"/>
      <c r="G200" s="52"/>
      <c r="H200" s="88"/>
      <c r="I200" s="88"/>
      <c r="J200" s="44"/>
    </row>
    <row r="201" spans="1:11" ht="14.5" x14ac:dyDescent="0.35">
      <c r="H201" s="32"/>
      <c r="I201"/>
      <c r="J201"/>
    </row>
    <row r="202" spans="1:11" ht="23.25" customHeight="1" thickBot="1" x14ac:dyDescent="0.5">
      <c r="B202" s="324" t="s">
        <v>317</v>
      </c>
      <c r="C202" s="324"/>
      <c r="D202" s="324"/>
      <c r="E202" s="324"/>
      <c r="F202" s="324"/>
      <c r="G202" s="47"/>
      <c r="H202" s="31"/>
      <c r="I202" s="87"/>
      <c r="J202" s="87"/>
    </row>
    <row r="203" spans="1:11" ht="15" thickBot="1" x14ac:dyDescent="0.4">
      <c r="B203" s="8" t="s">
        <v>6</v>
      </c>
      <c r="C203" s="8" t="s">
        <v>7</v>
      </c>
      <c r="D203" s="9"/>
      <c r="E203" s="9"/>
      <c r="F203" s="8"/>
      <c r="G203" s="54"/>
      <c r="H203" s="48" t="s">
        <v>12</v>
      </c>
      <c r="I203" s="53" t="s">
        <v>13</v>
      </c>
      <c r="J203" s="92"/>
    </row>
    <row r="204" spans="1:11" s="27" customFormat="1" ht="11.25" customHeight="1" x14ac:dyDescent="0.35">
      <c r="A204" s="142"/>
      <c r="B204" s="26"/>
      <c r="C204" s="26"/>
      <c r="F204" s="26"/>
      <c r="G204" s="38"/>
      <c r="H204" s="32"/>
      <c r="I204" s="95"/>
      <c r="J204"/>
    </row>
    <row r="205" spans="1:11" ht="11.25" customHeight="1" x14ac:dyDescent="0.2">
      <c r="A205" s="235" t="s">
        <v>318</v>
      </c>
      <c r="B205" s="152">
        <v>11970</v>
      </c>
      <c r="C205" s="231" t="s">
        <v>319</v>
      </c>
      <c r="D205" s="1" t="s">
        <v>176</v>
      </c>
      <c r="E205" s="1" t="s">
        <v>35</v>
      </c>
      <c r="F205" s="3"/>
      <c r="G205" s="202"/>
      <c r="H205" s="241">
        <v>653.05999999999995</v>
      </c>
      <c r="I205" s="174">
        <v>720</v>
      </c>
      <c r="J205" s="1" t="s">
        <v>320</v>
      </c>
    </row>
    <row r="206" spans="1:11" ht="11.25" customHeight="1" x14ac:dyDescent="0.25">
      <c r="A206" s="235" t="s">
        <v>321</v>
      </c>
      <c r="B206" s="152">
        <v>11971</v>
      </c>
      <c r="C206" s="231" t="s">
        <v>322</v>
      </c>
      <c r="D206" s="1" t="s">
        <v>176</v>
      </c>
      <c r="E206" s="1" t="s">
        <v>323</v>
      </c>
      <c r="F206" s="3"/>
      <c r="G206" s="202"/>
      <c r="H206" s="242">
        <v>276.48</v>
      </c>
      <c r="I206" s="174">
        <v>345.6</v>
      </c>
      <c r="J206" s="1" t="s">
        <v>320</v>
      </c>
    </row>
    <row r="207" spans="1:11" ht="11.25" customHeight="1" x14ac:dyDescent="0.25">
      <c r="A207" s="235" t="s">
        <v>324</v>
      </c>
      <c r="B207" s="152">
        <v>13974</v>
      </c>
      <c r="C207" s="231" t="s">
        <v>325</v>
      </c>
      <c r="D207" s="1" t="s">
        <v>176</v>
      </c>
      <c r="E207" s="1" t="s">
        <v>326</v>
      </c>
      <c r="F207" s="3"/>
      <c r="G207" s="202"/>
      <c r="H207" s="242">
        <v>232.7</v>
      </c>
      <c r="I207" s="174">
        <v>284.60000000000002</v>
      </c>
      <c r="J207" s="1" t="s">
        <v>320</v>
      </c>
    </row>
    <row r="208" spans="1:11" ht="11.25" customHeight="1" x14ac:dyDescent="0.25">
      <c r="A208" s="235" t="s">
        <v>327</v>
      </c>
      <c r="B208" s="152">
        <v>15974</v>
      </c>
      <c r="C208" s="231" t="s">
        <v>328</v>
      </c>
      <c r="D208" s="12" t="s">
        <v>176</v>
      </c>
      <c r="E208" s="12" t="s">
        <v>329</v>
      </c>
      <c r="F208" s="3"/>
      <c r="G208" s="202"/>
      <c r="H208" s="242">
        <v>707.22</v>
      </c>
      <c r="I208" s="174">
        <v>802.64</v>
      </c>
      <c r="J208" s="223" t="s">
        <v>330</v>
      </c>
    </row>
    <row r="209" spans="1:10" ht="11.25" customHeight="1" x14ac:dyDescent="0.35">
      <c r="A209" s="235" t="s">
        <v>331</v>
      </c>
      <c r="B209" s="152">
        <v>15972</v>
      </c>
      <c r="C209" s="231" t="s">
        <v>332</v>
      </c>
      <c r="D209" s="1" t="s">
        <v>176</v>
      </c>
      <c r="E209" s="1" t="s">
        <v>333</v>
      </c>
      <c r="F209" s="3"/>
      <c r="G209" s="202"/>
      <c r="H209" s="243">
        <v>167</v>
      </c>
      <c r="I209" s="200">
        <v>209</v>
      </c>
      <c r="J209" t="s">
        <v>334</v>
      </c>
    </row>
    <row r="210" spans="1:10" ht="11.25" customHeight="1" x14ac:dyDescent="0.2">
      <c r="A210" s="235" t="s">
        <v>335</v>
      </c>
      <c r="B210" s="152">
        <v>15975</v>
      </c>
      <c r="C210" s="231" t="s">
        <v>336</v>
      </c>
      <c r="D210" s="1" t="s">
        <v>176</v>
      </c>
      <c r="E210" s="1" t="s">
        <v>337</v>
      </c>
      <c r="F210" s="3"/>
      <c r="G210" s="202"/>
      <c r="H210" s="241">
        <v>282.95</v>
      </c>
      <c r="I210" s="174">
        <v>337</v>
      </c>
      <c r="J210" s="1" t="s">
        <v>320</v>
      </c>
    </row>
    <row r="211" spans="1:10" ht="11.25" customHeight="1" x14ac:dyDescent="0.25">
      <c r="B211" s="28"/>
      <c r="C211" s="3" t="s">
        <v>338</v>
      </c>
      <c r="D211" s="1" t="s">
        <v>176</v>
      </c>
      <c r="E211" s="1" t="s">
        <v>162</v>
      </c>
      <c r="F211" s="1"/>
      <c r="G211" s="96" t="s">
        <v>339</v>
      </c>
      <c r="H211" s="191">
        <v>0</v>
      </c>
      <c r="I211" s="96">
        <v>0</v>
      </c>
      <c r="J211" s="223"/>
    </row>
    <row r="212" spans="1:10" ht="11.25" customHeight="1" x14ac:dyDescent="0.35">
      <c r="A212" s="235" t="s">
        <v>340</v>
      </c>
      <c r="B212" s="152">
        <v>41977</v>
      </c>
      <c r="C212" s="231" t="s">
        <v>341</v>
      </c>
      <c r="D212" s="1" t="s">
        <v>176</v>
      </c>
      <c r="E212" s="1" t="s">
        <v>342</v>
      </c>
      <c r="F212" s="3"/>
      <c r="G212" s="202"/>
      <c r="H212" s="242">
        <v>220</v>
      </c>
      <c r="I212" s="174">
        <v>275</v>
      </c>
      <c r="J212" t="s">
        <v>343</v>
      </c>
    </row>
    <row r="213" spans="1:10" ht="11.25" customHeight="1" x14ac:dyDescent="0.35">
      <c r="A213" s="235" t="s">
        <v>344</v>
      </c>
      <c r="B213" s="152">
        <v>41976</v>
      </c>
      <c r="C213" s="231" t="s">
        <v>345</v>
      </c>
      <c r="D213" s="1" t="s">
        <v>176</v>
      </c>
      <c r="E213" s="1" t="s">
        <v>346</v>
      </c>
      <c r="F213" s="3"/>
      <c r="G213" s="202"/>
      <c r="H213" s="242">
        <v>197.6</v>
      </c>
      <c r="I213" s="174">
        <v>247</v>
      </c>
      <c r="J213"/>
    </row>
    <row r="214" spans="1:10" s="27" customFormat="1" ht="11.25" customHeight="1" x14ac:dyDescent="0.35">
      <c r="A214" s="260" t="s">
        <v>347</v>
      </c>
      <c r="B214" s="261">
        <v>31901</v>
      </c>
      <c r="C214" s="259" t="s">
        <v>348</v>
      </c>
      <c r="D214" s="27" t="s">
        <v>176</v>
      </c>
      <c r="E214" s="27" t="s">
        <v>112</v>
      </c>
      <c r="F214" s="328" t="s">
        <v>330</v>
      </c>
      <c r="G214" s="328"/>
      <c r="H214" s="241">
        <v>820</v>
      </c>
      <c r="I214" s="258">
        <v>992</v>
      </c>
      <c r="J214" s="223" t="s">
        <v>330</v>
      </c>
    </row>
    <row r="215" spans="1:10" ht="11.25" customHeight="1" x14ac:dyDescent="0.25">
      <c r="A215" s="235" t="s">
        <v>349</v>
      </c>
      <c r="B215" s="152">
        <v>33983</v>
      </c>
      <c r="C215" s="231" t="s">
        <v>350</v>
      </c>
      <c r="D215" s="1" t="s">
        <v>176</v>
      </c>
      <c r="E215" s="1" t="s">
        <v>351</v>
      </c>
      <c r="F215" s="3"/>
      <c r="G215" s="202"/>
      <c r="H215" s="242">
        <v>147.30000000000001</v>
      </c>
      <c r="I215" s="174">
        <v>184.16</v>
      </c>
      <c r="J215" s="1" t="s">
        <v>320</v>
      </c>
    </row>
    <row r="216" spans="1:10" ht="11.25" customHeight="1" x14ac:dyDescent="0.2">
      <c r="A216" s="260" t="s">
        <v>352</v>
      </c>
      <c r="B216" s="152">
        <v>33981</v>
      </c>
      <c r="C216" s="231" t="s">
        <v>353</v>
      </c>
      <c r="D216" s="1" t="s">
        <v>176</v>
      </c>
      <c r="E216" s="1" t="s">
        <v>354</v>
      </c>
      <c r="F216" s="3"/>
      <c r="G216" s="202"/>
      <c r="H216" s="201">
        <v>329.44</v>
      </c>
      <c r="I216" s="174">
        <v>397</v>
      </c>
      <c r="J216" s="1" t="s">
        <v>320</v>
      </c>
    </row>
    <row r="217" spans="1:10" ht="11.25" customHeight="1" x14ac:dyDescent="0.2">
      <c r="B217" s="3"/>
      <c r="C217" s="3" t="s">
        <v>355</v>
      </c>
      <c r="D217" s="1" t="s">
        <v>176</v>
      </c>
      <c r="E217" s="1" t="s">
        <v>142</v>
      </c>
      <c r="F217" s="3"/>
      <c r="G217" s="96" t="s">
        <v>356</v>
      </c>
      <c r="H217" s="96">
        <v>0</v>
      </c>
      <c r="I217" s="50">
        <v>0</v>
      </c>
    </row>
    <row r="218" spans="1:10" ht="11.25" customHeight="1" x14ac:dyDescent="0.2">
      <c r="A218" s="235" t="s">
        <v>357</v>
      </c>
      <c r="B218" s="152">
        <v>33980</v>
      </c>
      <c r="C218" s="231" t="s">
        <v>358</v>
      </c>
      <c r="D218" s="1" t="s">
        <v>176</v>
      </c>
      <c r="E218" s="1" t="s">
        <v>359</v>
      </c>
      <c r="F218" s="3"/>
      <c r="G218" s="202"/>
      <c r="H218" s="201">
        <v>149.19999999999999</v>
      </c>
      <c r="I218" s="174">
        <v>186.5</v>
      </c>
      <c r="J218" s="1" t="s">
        <v>320</v>
      </c>
    </row>
    <row r="219" spans="1:10" ht="11.25" customHeight="1" thickBot="1" x14ac:dyDescent="0.25">
      <c r="A219" s="235" t="s">
        <v>360</v>
      </c>
      <c r="B219" s="203">
        <v>33982</v>
      </c>
      <c r="C219" s="233" t="s">
        <v>361</v>
      </c>
      <c r="D219" s="5" t="s">
        <v>176</v>
      </c>
      <c r="E219" s="5" t="s">
        <v>362</v>
      </c>
      <c r="F219" s="10"/>
      <c r="G219" s="207"/>
      <c r="H219" s="244">
        <v>154.44</v>
      </c>
      <c r="I219" s="245">
        <v>196.8</v>
      </c>
      <c r="J219" s="5"/>
    </row>
    <row r="220" spans="1:10" ht="11.25" customHeight="1" thickBot="1" x14ac:dyDescent="0.25">
      <c r="B220" s="321" t="s">
        <v>363</v>
      </c>
      <c r="C220" s="321"/>
      <c r="D220" s="93"/>
      <c r="E220" s="93"/>
      <c r="F220" s="73"/>
      <c r="G220" s="64"/>
      <c r="H220" s="94">
        <f>SUM(H205:H219)</f>
        <v>4337.3899999999994</v>
      </c>
      <c r="I220" s="57">
        <f>SUM(I205:I219)</f>
        <v>5177.3</v>
      </c>
      <c r="J220" s="55"/>
    </row>
    <row r="221" spans="1:10" ht="10.5" thickTop="1" x14ac:dyDescent="0.2"/>
    <row r="224" spans="1:10" ht="23.25" customHeight="1" thickBot="1" x14ac:dyDescent="0.5">
      <c r="B224" s="324" t="s">
        <v>364</v>
      </c>
      <c r="C224" s="324"/>
      <c r="D224" s="324"/>
      <c r="E224" s="324"/>
      <c r="F224" s="324"/>
      <c r="G224" s="47"/>
      <c r="H224" s="31"/>
      <c r="I224" s="87"/>
      <c r="J224" s="87"/>
    </row>
    <row r="225" spans="1:11" ht="14.25" customHeight="1" thickBot="1" x14ac:dyDescent="0.25">
      <c r="B225" s="6" t="s">
        <v>6</v>
      </c>
      <c r="C225" s="6" t="s">
        <v>7</v>
      </c>
      <c r="D225" s="6" t="s">
        <v>8</v>
      </c>
      <c r="E225" s="6" t="s">
        <v>9</v>
      </c>
      <c r="F225" s="6" t="s">
        <v>10</v>
      </c>
      <c r="G225" s="34" t="s">
        <v>11</v>
      </c>
      <c r="H225" s="48" t="s">
        <v>12</v>
      </c>
      <c r="I225" s="48" t="s">
        <v>13</v>
      </c>
      <c r="J225" s="5"/>
    </row>
    <row r="226" spans="1:11" ht="14.25" customHeight="1" x14ac:dyDescent="0.2">
      <c r="B226" s="192"/>
      <c r="C226" s="192"/>
      <c r="D226" s="11"/>
      <c r="E226" s="11"/>
      <c r="F226" s="11"/>
      <c r="H226" s="193"/>
      <c r="I226" s="193"/>
    </row>
    <row r="227" spans="1:11" ht="11.25" customHeight="1" x14ac:dyDescent="0.2">
      <c r="A227" s="235" t="s">
        <v>365</v>
      </c>
      <c r="B227" s="222">
        <v>11911</v>
      </c>
      <c r="C227" s="232" t="s">
        <v>366</v>
      </c>
      <c r="D227" s="11" t="s">
        <v>367</v>
      </c>
      <c r="E227" s="11" t="s">
        <v>368</v>
      </c>
      <c r="F227" s="11" t="s">
        <v>19</v>
      </c>
      <c r="G227" s="202" t="s">
        <v>369</v>
      </c>
      <c r="H227" s="239">
        <v>4512.7</v>
      </c>
      <c r="I227" s="239">
        <v>4969</v>
      </c>
    </row>
    <row r="228" spans="1:11" ht="11.25" customHeight="1" x14ac:dyDescent="0.2">
      <c r="A228" s="235" t="s">
        <v>370</v>
      </c>
      <c r="B228" s="222">
        <v>11984</v>
      </c>
      <c r="C228" s="232" t="s">
        <v>371</v>
      </c>
      <c r="D228" s="11" t="s">
        <v>372</v>
      </c>
      <c r="E228" s="11" t="s">
        <v>368</v>
      </c>
      <c r="F228" s="11" t="s">
        <v>19</v>
      </c>
      <c r="G228" s="202" t="s">
        <v>369</v>
      </c>
      <c r="H228" s="238">
        <v>292.60000000000002</v>
      </c>
      <c r="I228" s="238">
        <v>365</v>
      </c>
      <c r="J228" s="1" t="s">
        <v>373</v>
      </c>
    </row>
    <row r="229" spans="1:11" ht="11.25" customHeight="1" x14ac:dyDescent="0.2">
      <c r="A229" s="235" t="s">
        <v>374</v>
      </c>
      <c r="B229" s="222">
        <v>11902</v>
      </c>
      <c r="C229" s="232" t="s">
        <v>375</v>
      </c>
      <c r="D229" s="11" t="s">
        <v>375</v>
      </c>
      <c r="E229" s="11" t="s">
        <v>35</v>
      </c>
      <c r="F229" s="11" t="s">
        <v>19</v>
      </c>
      <c r="G229" s="202" t="s">
        <v>369</v>
      </c>
      <c r="H229" s="201">
        <v>2879.45</v>
      </c>
      <c r="I229" s="238">
        <v>3542</v>
      </c>
      <c r="J229" s="1" t="s">
        <v>320</v>
      </c>
    </row>
    <row r="230" spans="1:11" ht="11.25" customHeight="1" x14ac:dyDescent="0.2">
      <c r="A230" s="235" t="s">
        <v>376</v>
      </c>
      <c r="B230" s="152">
        <v>111</v>
      </c>
      <c r="C230" s="231" t="s">
        <v>377</v>
      </c>
      <c r="D230" s="1" t="s">
        <v>378</v>
      </c>
      <c r="E230" s="1" t="s">
        <v>112</v>
      </c>
      <c r="F230" s="41" t="s">
        <v>113</v>
      </c>
      <c r="G230" s="202" t="s">
        <v>369</v>
      </c>
      <c r="H230" s="263">
        <v>477</v>
      </c>
      <c r="I230" s="263">
        <v>597</v>
      </c>
      <c r="J230" s="1" t="s">
        <v>379</v>
      </c>
    </row>
    <row r="231" spans="1:11" ht="11.25" customHeight="1" x14ac:dyDescent="0.2">
      <c r="A231" s="235" t="s">
        <v>380</v>
      </c>
      <c r="B231" s="152">
        <v>11903</v>
      </c>
      <c r="C231" s="231" t="s">
        <v>381</v>
      </c>
      <c r="D231" s="3" t="s">
        <v>382</v>
      </c>
      <c r="E231" s="3" t="s">
        <v>383</v>
      </c>
      <c r="F231" s="3" t="s">
        <v>19</v>
      </c>
      <c r="G231" s="202" t="s">
        <v>369</v>
      </c>
      <c r="H231" s="161">
        <v>2440.23</v>
      </c>
      <c r="I231" s="161">
        <v>2847</v>
      </c>
      <c r="J231" s="1" t="s">
        <v>384</v>
      </c>
    </row>
    <row r="232" spans="1:11" ht="11.25" customHeight="1" x14ac:dyDescent="0.2">
      <c r="A232" s="296" t="s">
        <v>385</v>
      </c>
      <c r="B232" s="297">
        <v>11910</v>
      </c>
      <c r="C232" s="298" t="s">
        <v>386</v>
      </c>
      <c r="D232" s="297" t="s">
        <v>387</v>
      </c>
      <c r="E232" s="297" t="s">
        <v>39</v>
      </c>
      <c r="F232" s="299" t="s">
        <v>19</v>
      </c>
      <c r="G232" s="297" t="s">
        <v>369</v>
      </c>
      <c r="H232" s="298">
        <v>246.93</v>
      </c>
      <c r="I232" s="298">
        <v>270</v>
      </c>
      <c r="J232" s="298"/>
      <c r="K232" s="298" t="s">
        <v>388</v>
      </c>
    </row>
    <row r="233" spans="1:11" ht="11.25" customHeight="1" x14ac:dyDescent="0.2">
      <c r="A233" s="235" t="s">
        <v>389</v>
      </c>
      <c r="B233" s="202"/>
      <c r="C233" s="262" t="s">
        <v>390</v>
      </c>
      <c r="D233" s="1" t="s">
        <v>391</v>
      </c>
      <c r="E233" s="1" t="s">
        <v>392</v>
      </c>
      <c r="F233" s="1" t="s">
        <v>393</v>
      </c>
      <c r="G233" s="202" t="s">
        <v>369</v>
      </c>
      <c r="H233" s="1">
        <v>700.8</v>
      </c>
      <c r="I233" s="1">
        <v>876</v>
      </c>
      <c r="J233" s="1" t="s">
        <v>394</v>
      </c>
    </row>
    <row r="234" spans="1:11" ht="11.25" customHeight="1" x14ac:dyDescent="0.2">
      <c r="A234" s="235" t="s">
        <v>395</v>
      </c>
      <c r="B234" s="216">
        <v>21934</v>
      </c>
      <c r="C234" s="229" t="s">
        <v>396</v>
      </c>
      <c r="D234" s="21" t="s">
        <v>396</v>
      </c>
      <c r="E234" s="21" t="s">
        <v>397</v>
      </c>
      <c r="F234" s="21" t="s">
        <v>188</v>
      </c>
      <c r="G234" s="216" t="s">
        <v>369</v>
      </c>
      <c r="H234" s="154">
        <v>2790.01</v>
      </c>
      <c r="I234" s="154">
        <v>3092.66</v>
      </c>
      <c r="J234" s="21" t="s">
        <v>398</v>
      </c>
    </row>
    <row r="235" spans="1:11" ht="11.25" customHeight="1" x14ac:dyDescent="0.2">
      <c r="A235" s="235" t="s">
        <v>399</v>
      </c>
      <c r="B235" s="211">
        <v>21931</v>
      </c>
      <c r="C235" s="230" t="s">
        <v>400</v>
      </c>
      <c r="D235" s="21" t="s">
        <v>401</v>
      </c>
      <c r="E235" s="21" t="s">
        <v>402</v>
      </c>
      <c r="F235" s="21" t="s">
        <v>208</v>
      </c>
      <c r="G235" s="216" t="s">
        <v>369</v>
      </c>
      <c r="H235" s="154">
        <v>2471.6</v>
      </c>
      <c r="I235" s="154">
        <v>2867</v>
      </c>
      <c r="J235" s="21" t="s">
        <v>403</v>
      </c>
    </row>
    <row r="236" spans="1:11" ht="11.25" customHeight="1" x14ac:dyDescent="0.2">
      <c r="A236" s="296" t="s">
        <v>404</v>
      </c>
      <c r="B236" s="300">
        <v>11909</v>
      </c>
      <c r="C236" s="301" t="s">
        <v>405</v>
      </c>
      <c r="D236" s="301" t="s">
        <v>405</v>
      </c>
      <c r="E236" s="302" t="s">
        <v>35</v>
      </c>
      <c r="F236" s="302" t="s">
        <v>19</v>
      </c>
      <c r="G236" s="302" t="s">
        <v>369</v>
      </c>
      <c r="H236" s="301">
        <v>412</v>
      </c>
      <c r="I236" s="301">
        <v>515</v>
      </c>
      <c r="J236" s="302"/>
      <c r="K236" s="298" t="s">
        <v>388</v>
      </c>
    </row>
    <row r="237" spans="1:11" ht="11.25" customHeight="1" x14ac:dyDescent="0.2">
      <c r="A237" s="235" t="s">
        <v>406</v>
      </c>
      <c r="B237" s="211">
        <v>21933</v>
      </c>
      <c r="C237" s="230" t="s">
        <v>407</v>
      </c>
      <c r="D237" s="21" t="s">
        <v>408</v>
      </c>
      <c r="E237" s="21" t="s">
        <v>409</v>
      </c>
      <c r="F237" s="21" t="s">
        <v>208</v>
      </c>
      <c r="G237" s="216" t="s">
        <v>369</v>
      </c>
      <c r="H237" s="154">
        <v>673.89</v>
      </c>
      <c r="I237" s="154">
        <v>875</v>
      </c>
      <c r="J237" s="21"/>
    </row>
    <row r="238" spans="1:11" ht="11.25" customHeight="1" x14ac:dyDescent="0.2">
      <c r="A238" s="235" t="s">
        <v>410</v>
      </c>
      <c r="B238" s="211">
        <v>33950</v>
      </c>
      <c r="C238" s="230" t="s">
        <v>411</v>
      </c>
      <c r="D238" s="21" t="s">
        <v>412</v>
      </c>
      <c r="E238" s="21" t="s">
        <v>142</v>
      </c>
      <c r="F238" s="21" t="s">
        <v>143</v>
      </c>
      <c r="G238" s="216" t="s">
        <v>369</v>
      </c>
      <c r="H238" s="240">
        <v>1700.39</v>
      </c>
      <c r="I238" s="240">
        <v>1730</v>
      </c>
      <c r="J238" s="21"/>
    </row>
    <row r="239" spans="1:11" x14ac:dyDescent="0.2">
      <c r="A239" s="235" t="s">
        <v>413</v>
      </c>
      <c r="B239" s="152"/>
      <c r="C239" s="231" t="s">
        <v>414</v>
      </c>
      <c r="D239" s="3" t="s">
        <v>415</v>
      </c>
      <c r="E239" s="3"/>
      <c r="F239" s="3" t="s">
        <v>416</v>
      </c>
      <c r="G239" s="202" t="s">
        <v>369</v>
      </c>
      <c r="H239" s="50">
        <v>549.42999999999995</v>
      </c>
      <c r="I239" s="50">
        <v>549.42999999999995</v>
      </c>
      <c r="J239" s="1" t="s">
        <v>417</v>
      </c>
    </row>
    <row r="240" spans="1:11" x14ac:dyDescent="0.2">
      <c r="A240" s="235" t="s">
        <v>418</v>
      </c>
      <c r="B240" s="152"/>
      <c r="C240" s="231" t="s">
        <v>419</v>
      </c>
      <c r="D240" s="3" t="s">
        <v>420</v>
      </c>
      <c r="E240" s="3" t="s">
        <v>187</v>
      </c>
      <c r="F240" s="3" t="s">
        <v>188</v>
      </c>
      <c r="G240" s="202" t="s">
        <v>369</v>
      </c>
      <c r="H240" s="50">
        <v>280</v>
      </c>
      <c r="I240" s="50">
        <v>280</v>
      </c>
      <c r="J240" s="1" t="s">
        <v>373</v>
      </c>
    </row>
    <row r="241" spans="1:11" x14ac:dyDescent="0.2">
      <c r="A241" s="141" t="s">
        <v>421</v>
      </c>
      <c r="B241" s="3"/>
      <c r="C241" s="3" t="s">
        <v>422</v>
      </c>
      <c r="D241" s="3"/>
      <c r="E241" s="3"/>
      <c r="F241" s="3"/>
      <c r="G241" s="35"/>
      <c r="H241" s="50">
        <v>0</v>
      </c>
      <c r="I241" s="50">
        <v>0</v>
      </c>
      <c r="K241" s="1" t="s">
        <v>423</v>
      </c>
    </row>
    <row r="242" spans="1:11" x14ac:dyDescent="0.2">
      <c r="A242" s="141" t="s">
        <v>424</v>
      </c>
      <c r="B242" s="3"/>
      <c r="C242" s="3" t="s">
        <v>425</v>
      </c>
      <c r="D242" s="3"/>
      <c r="E242" s="3"/>
      <c r="F242" s="3"/>
      <c r="G242" s="35"/>
      <c r="H242" s="50">
        <v>0</v>
      </c>
      <c r="I242" s="50">
        <v>0</v>
      </c>
      <c r="K242" s="1" t="s">
        <v>423</v>
      </c>
    </row>
    <row r="243" spans="1:11" x14ac:dyDescent="0.2">
      <c r="B243" s="3"/>
      <c r="C243" s="3"/>
      <c r="D243" s="3"/>
      <c r="E243" s="3"/>
      <c r="F243" s="3"/>
      <c r="G243" s="35"/>
      <c r="H243" s="50">
        <v>0</v>
      </c>
      <c r="I243" s="50">
        <v>0</v>
      </c>
    </row>
    <row r="244" spans="1:11" x14ac:dyDescent="0.2">
      <c r="B244" s="3"/>
      <c r="C244" s="3"/>
      <c r="D244" s="3"/>
      <c r="E244" s="3"/>
      <c r="F244" s="3"/>
      <c r="G244" s="35"/>
      <c r="H244" s="50">
        <v>0</v>
      </c>
      <c r="I244" s="50">
        <v>0</v>
      </c>
    </row>
    <row r="245" spans="1:11" ht="11.25" customHeight="1" thickBot="1" x14ac:dyDescent="0.25">
      <c r="B245" s="110" t="s">
        <v>97</v>
      </c>
      <c r="C245" s="111"/>
      <c r="D245" s="112"/>
      <c r="E245" s="112"/>
      <c r="F245" s="112"/>
      <c r="G245" s="112"/>
      <c r="H245" s="111">
        <f>SUM(H227:H244)-H232-H236</f>
        <v>19768.099999999999</v>
      </c>
      <c r="I245" s="111">
        <f>SUM(I227:I244)-I236-I232</f>
        <v>22590.09</v>
      </c>
      <c r="J245" s="112"/>
    </row>
    <row r="246" spans="1:11" ht="11.25" customHeight="1" thickTop="1" x14ac:dyDescent="0.2">
      <c r="B246" s="98"/>
      <c r="C246" s="14"/>
      <c r="D246" s="21"/>
      <c r="E246" s="21"/>
      <c r="F246" s="21"/>
      <c r="G246" s="21"/>
      <c r="H246" s="14"/>
      <c r="I246" s="14"/>
      <c r="J246" s="21"/>
    </row>
    <row r="247" spans="1:11" s="109" customFormat="1" ht="22.5" customHeight="1" thickBot="1" x14ac:dyDescent="0.35">
      <c r="A247" s="143"/>
      <c r="B247" s="320" t="s">
        <v>426</v>
      </c>
      <c r="C247" s="320"/>
      <c r="D247" s="117"/>
      <c r="E247" s="117"/>
      <c r="F247" s="118"/>
      <c r="G247" s="118"/>
      <c r="H247" s="119">
        <f>H245+H220</f>
        <v>24105.489999999998</v>
      </c>
      <c r="I247" s="117">
        <f>I245+I220</f>
        <v>27767.39</v>
      </c>
      <c r="J247" s="117"/>
    </row>
    <row r="248" spans="1:11" ht="10.5" thickTop="1" x14ac:dyDescent="0.2"/>
    <row r="252" spans="1:11" ht="15" x14ac:dyDescent="0.3">
      <c r="B252" s="146" t="s">
        <v>427</v>
      </c>
      <c r="C252" s="145"/>
      <c r="H252" s="187" t="s">
        <v>428</v>
      </c>
      <c r="I252" s="187" t="s">
        <v>429</v>
      </c>
    </row>
    <row r="253" spans="1:11" x14ac:dyDescent="0.2">
      <c r="H253" s="188"/>
      <c r="I253" s="189"/>
    </row>
    <row r="254" spans="1:11" ht="13.5" x14ac:dyDescent="0.3">
      <c r="B254" s="125" t="s">
        <v>430</v>
      </c>
      <c r="C254" s="130"/>
      <c r="D254" s="130"/>
      <c r="E254" s="130"/>
      <c r="F254" s="131"/>
      <c r="G254" s="131"/>
      <c r="H254" s="132">
        <f>H198</f>
        <v>382127.4</v>
      </c>
      <c r="I254" s="133">
        <f>I198</f>
        <v>422678.38999999996</v>
      </c>
    </row>
    <row r="255" spans="1:11" ht="13.5" x14ac:dyDescent="0.3">
      <c r="B255" s="125" t="s">
        <v>431</v>
      </c>
      <c r="C255" s="125"/>
      <c r="D255" s="125"/>
      <c r="E255" s="130"/>
      <c r="F255" s="131"/>
      <c r="G255" s="131"/>
      <c r="H255" s="132">
        <f>H247</f>
        <v>24105.489999999998</v>
      </c>
      <c r="I255" s="133">
        <f>I247</f>
        <v>27767.39</v>
      </c>
    </row>
    <row r="256" spans="1:11" ht="13.5" x14ac:dyDescent="0.3">
      <c r="B256" s="109"/>
      <c r="C256" s="109"/>
      <c r="D256" s="109"/>
      <c r="E256" s="59"/>
      <c r="F256" s="135"/>
      <c r="G256" s="135"/>
      <c r="H256" s="136"/>
      <c r="I256" s="109"/>
    </row>
    <row r="257" spans="1:11" ht="13.5" x14ac:dyDescent="0.3">
      <c r="B257" s="125" t="s">
        <v>432</v>
      </c>
      <c r="C257" s="125"/>
      <c r="D257" s="125"/>
      <c r="E257" s="130"/>
      <c r="F257" s="131"/>
      <c r="G257" s="131"/>
      <c r="H257" s="125">
        <f>H8+H9+H10+H11+H12+H13+H14+H15+H16+H17+H18+H19+H20+H21+H22+H23+H24+H25+H26+H27+H28+H29+H30+H31+H32+H38+H39+H40+H131+H132+H133+H134+H135+H137+H138+H139+H140+H141+H142+H143+H144+H145+H146+H147+H148+H149+H150+H151+H153+H154+H155+H156+H157+H158+H159</f>
        <v>102498.07000000004</v>
      </c>
      <c r="I257" s="304">
        <f>I8+I9+I10+I11+I12+I13+I14+I15+I16+I17+I18+I19+I20+I21+I22+I23+I24+I25+I26+I27+I28+I29+I30+I31+I32+I38+I39+I40+I131+I132+I133+I134+I135+I137+I138+I139+I140+I141+I142+I143+I144+I145+I146+I147+I148+I149+I150+I151+I153+I154+I155+I156+I157+I158+I159</f>
        <v>119218.61999999997</v>
      </c>
    </row>
    <row r="258" spans="1:11" ht="13.5" x14ac:dyDescent="0.3">
      <c r="B258" s="109"/>
      <c r="C258" s="109"/>
      <c r="D258" s="109"/>
      <c r="E258" s="59"/>
      <c r="F258" s="135"/>
      <c r="G258" s="135"/>
      <c r="H258" s="136"/>
      <c r="I258" s="109"/>
    </row>
    <row r="259" spans="1:11" ht="13.5" x14ac:dyDescent="0.3">
      <c r="B259" s="125" t="s">
        <v>433</v>
      </c>
      <c r="C259" s="125"/>
      <c r="D259" s="125"/>
      <c r="E259" s="130"/>
      <c r="F259" s="131"/>
      <c r="G259" s="131"/>
      <c r="H259" s="132">
        <f>H254-H257</f>
        <v>279629.32999999996</v>
      </c>
      <c r="I259" s="133">
        <f>I254-I257</f>
        <v>303459.77</v>
      </c>
    </row>
    <row r="260" spans="1:11" ht="13.5" x14ac:dyDescent="0.3">
      <c r="B260" s="125" t="s">
        <v>434</v>
      </c>
      <c r="C260" s="130"/>
      <c r="D260" s="130"/>
      <c r="E260" s="130"/>
      <c r="F260" s="131"/>
      <c r="G260" s="131"/>
      <c r="H260" s="132">
        <f>H254+H255</f>
        <v>406232.89</v>
      </c>
      <c r="I260" s="133">
        <f>I254+I255</f>
        <v>450445.77999999997</v>
      </c>
    </row>
    <row r="261" spans="1:11" ht="13.5" x14ac:dyDescent="0.3">
      <c r="B261" s="125" t="s">
        <v>435</v>
      </c>
      <c r="C261" s="130"/>
      <c r="D261" s="130"/>
      <c r="E261" s="130"/>
      <c r="F261" s="131"/>
      <c r="G261" s="131"/>
      <c r="H261" s="132">
        <f>H260-H257</f>
        <v>303734.81999999995</v>
      </c>
      <c r="I261" s="133">
        <f>I260-I257</f>
        <v>331227.16000000003</v>
      </c>
    </row>
    <row r="262" spans="1:11" ht="14" thickBot="1" x14ac:dyDescent="0.35">
      <c r="B262" s="128" t="s">
        <v>436</v>
      </c>
      <c r="C262" s="137"/>
      <c r="D262" s="137"/>
      <c r="E262" s="137"/>
      <c r="F262" s="138"/>
      <c r="G262" s="138"/>
      <c r="H262" s="139">
        <f>H255+H254</f>
        <v>406232.89</v>
      </c>
      <c r="I262" s="140">
        <f>I254+I255</f>
        <v>450445.77999999997</v>
      </c>
    </row>
    <row r="263" spans="1:11" ht="14" thickTop="1" x14ac:dyDescent="0.3">
      <c r="B263" s="59"/>
      <c r="C263" s="59"/>
      <c r="D263" s="59"/>
      <c r="E263" s="59"/>
      <c r="F263" s="135"/>
      <c r="G263" s="135"/>
      <c r="H263" s="147"/>
      <c r="I263" s="59"/>
    </row>
    <row r="264" spans="1:11" ht="13.5" x14ac:dyDescent="0.3">
      <c r="B264" s="59"/>
      <c r="C264" s="59"/>
      <c r="D264" s="59"/>
      <c r="E264" s="59"/>
      <c r="F264" s="135"/>
      <c r="G264" s="135"/>
      <c r="H264" s="136"/>
      <c r="I264" s="59"/>
    </row>
    <row r="265" spans="1:11" ht="13.5" x14ac:dyDescent="0.3">
      <c r="B265" s="125" t="s">
        <v>437</v>
      </c>
      <c r="C265" s="130"/>
      <c r="D265" s="130"/>
      <c r="E265" s="130"/>
      <c r="F265" s="131"/>
      <c r="G265" s="131"/>
      <c r="H265" s="134" t="s">
        <v>438</v>
      </c>
      <c r="I265" s="144" t="s">
        <v>439</v>
      </c>
      <c r="J265" s="1" t="s">
        <v>440</v>
      </c>
    </row>
    <row r="266" spans="1:11" ht="13.5" x14ac:dyDescent="0.3">
      <c r="B266" s="125" t="s">
        <v>441</v>
      </c>
      <c r="C266" s="130"/>
      <c r="D266" s="130"/>
      <c r="E266" s="130"/>
      <c r="F266" s="131"/>
      <c r="G266" s="131"/>
      <c r="H266" s="134" t="s">
        <v>442</v>
      </c>
      <c r="I266" s="144" t="s">
        <v>443</v>
      </c>
    </row>
    <row r="267" spans="1:11" ht="13.5" x14ac:dyDescent="0.3">
      <c r="B267" s="109"/>
      <c r="C267" s="59"/>
      <c r="D267" s="59"/>
      <c r="E267" s="59"/>
      <c r="F267" s="135"/>
      <c r="G267" s="135"/>
      <c r="H267" s="147"/>
      <c r="I267" s="185"/>
    </row>
    <row r="268" spans="1:11" ht="14" thickBot="1" x14ac:dyDescent="0.35">
      <c r="B268" s="59"/>
      <c r="C268" s="59"/>
      <c r="D268" s="59"/>
      <c r="E268" s="59"/>
      <c r="F268" s="135"/>
      <c r="G268" s="135"/>
      <c r="I268" s="59"/>
    </row>
    <row r="269" spans="1:11" ht="13.5" x14ac:dyDescent="0.3">
      <c r="A269" s="264"/>
      <c r="B269" s="265" t="s">
        <v>444</v>
      </c>
      <c r="C269" s="265"/>
      <c r="D269" s="265"/>
      <c r="E269" s="265"/>
      <c r="F269" s="266"/>
      <c r="G269" s="266"/>
      <c r="H269" s="267"/>
      <c r="I269" s="265"/>
      <c r="J269" s="268"/>
      <c r="K269" s="269"/>
    </row>
    <row r="270" spans="1:11" x14ac:dyDescent="0.2">
      <c r="A270" s="270"/>
      <c r="D270" s="186"/>
      <c r="E270" s="186"/>
      <c r="H270" s="35" t="s">
        <v>445</v>
      </c>
      <c r="I270" s="236" t="s">
        <v>446</v>
      </c>
      <c r="J270" s="236" t="s">
        <v>447</v>
      </c>
      <c r="K270" s="271"/>
    </row>
    <row r="271" spans="1:11" x14ac:dyDescent="0.2">
      <c r="A271" s="270"/>
      <c r="B271" s="309" t="s">
        <v>448</v>
      </c>
      <c r="C271" s="310"/>
      <c r="D271" s="194"/>
      <c r="E271" s="195"/>
      <c r="F271" s="148"/>
      <c r="G271" s="148"/>
      <c r="H271" s="178">
        <f>H8+H9+H10+H11+H12+H13+H14+H15+H17+H18+H20+H21+H22+H26+H30+H62+H63+H64+H79+H97+H98+H102+H116+H117+H118+H119+H120+H23+H16+H24+H121+H68+H67+H29</f>
        <v>172154.37</v>
      </c>
      <c r="I271" s="246">
        <f>I8+I9+I10+I11+I12+I13+I14+I15+I17+I18+I20+I21+I22+I26+I30+I62+I63+I64+I79+I97+I98+I102+I116+I117+I118+I119+I120+I23+I16+I24+I121+I67+I68+I29</f>
        <v>196425.35999999996</v>
      </c>
      <c r="J271" s="195">
        <f>I271+I220+I228+I229+I232+I238</f>
        <v>207509.65999999995</v>
      </c>
      <c r="K271" s="271"/>
    </row>
    <row r="272" spans="1:11" x14ac:dyDescent="0.2">
      <c r="A272" s="270"/>
      <c r="B272" s="311" t="s">
        <v>449</v>
      </c>
      <c r="C272" s="312"/>
      <c r="D272" s="194"/>
      <c r="E272" s="195"/>
      <c r="F272" s="148"/>
      <c r="G272" s="148"/>
      <c r="H272" s="178">
        <f>H184+H183+H182+H181+H180+H175+H174+H169+H164+H157+H156+H155+H154+H153+H152+H151+H150+H149+H148+H147+H146+H145+H143+H142+H141+H140+H139+H138+H137+H136+H135+H134+H133+H132+H131+H100+H99+H82+H81+H80+H74+H61+H65+H40+H39+H38+H37+H36+H35+H34+H33+H144+H159</f>
        <v>63913.85</v>
      </c>
      <c r="I272" s="246">
        <f>I184+I183+I182+I181+I180+I175+I174+I169+I164+I157+I156+I155+I154+I153+I152+I151+I150+I149+I148+I147+I146+I145+I143+I142+I141+I140+I139+I138+I137+I136+I135+I134+I133+I132+I131+I100+I99+I82+I81+I80+I74+I61+I65+I40+I39+I38+I37+I36+I35+I34+I33+I144+I159</f>
        <v>75041.010000000009</v>
      </c>
      <c r="J272" s="195">
        <f>I272+I231+I234+I235+I237</f>
        <v>84722.670000000013</v>
      </c>
      <c r="K272" s="271"/>
    </row>
    <row r="273" spans="1:11" x14ac:dyDescent="0.2">
      <c r="A273" s="270"/>
      <c r="B273" s="307" t="s">
        <v>450</v>
      </c>
      <c r="C273" s="308"/>
      <c r="D273" s="194"/>
      <c r="E273" s="195"/>
      <c r="F273" s="148"/>
      <c r="G273" s="148"/>
      <c r="H273" s="179">
        <f>H123+H122+H28+H27+H25+H19</f>
        <v>4324.25</v>
      </c>
      <c r="I273" s="246">
        <f>I123+I122+I28+I27+I25+I19</f>
        <v>5064.1000000000004</v>
      </c>
      <c r="J273" s="195">
        <f>I227+I230+I236+I273</f>
        <v>11145.1</v>
      </c>
      <c r="K273" s="271"/>
    </row>
    <row r="274" spans="1:11" x14ac:dyDescent="0.2">
      <c r="A274" s="270"/>
      <c r="B274" s="313" t="s">
        <v>451</v>
      </c>
      <c r="C274" s="314"/>
      <c r="D274" s="194"/>
      <c r="E274" s="195"/>
      <c r="F274" s="148"/>
      <c r="G274" s="148"/>
      <c r="H274" s="179">
        <f>H187+H186+H185+H103+H101+H66</f>
        <v>1425.6200000000001</v>
      </c>
      <c r="I274" s="246">
        <f>I187+I186+I185+I103+I101+I66</f>
        <v>1731.92</v>
      </c>
      <c r="J274" s="195">
        <f>I274</f>
        <v>1731.92</v>
      </c>
      <c r="K274" s="271"/>
    </row>
    <row r="275" spans="1:11" x14ac:dyDescent="0.2">
      <c r="A275" s="270"/>
      <c r="B275" s="315" t="s">
        <v>452</v>
      </c>
      <c r="C275" s="316"/>
      <c r="D275" s="194"/>
      <c r="E275" s="195"/>
      <c r="F275" s="148"/>
      <c r="G275" s="148"/>
      <c r="H275" s="179">
        <f>H257</f>
        <v>102498.07000000004</v>
      </c>
      <c r="I275" s="246">
        <f>I257</f>
        <v>119218.61999999997</v>
      </c>
      <c r="J275" s="195">
        <f>I275</f>
        <v>119218.61999999997</v>
      </c>
      <c r="K275" s="271"/>
    </row>
    <row r="276" spans="1:11" ht="10.5" thickBot="1" x14ac:dyDescent="0.25">
      <c r="A276" s="270"/>
      <c r="B276" s="317" t="s">
        <v>453</v>
      </c>
      <c r="C276" s="318"/>
      <c r="D276" s="196"/>
      <c r="E276" s="197"/>
      <c r="F276" s="150"/>
      <c r="G276" s="150"/>
      <c r="H276" s="180">
        <f>H189+H188+H126+H125+H124+H69</f>
        <v>16850.93</v>
      </c>
      <c r="I276" s="247">
        <f>I189+I188+I126+I125+I124+I69</f>
        <v>20117.8</v>
      </c>
      <c r="J276" s="195">
        <f>I276+I233</f>
        <v>20993.8</v>
      </c>
      <c r="K276" s="271"/>
    </row>
    <row r="277" spans="1:11" ht="10.5" thickBot="1" x14ac:dyDescent="0.25">
      <c r="A277" s="270"/>
      <c r="B277" s="305" t="s">
        <v>97</v>
      </c>
      <c r="C277" s="306"/>
      <c r="D277" s="177"/>
      <c r="E277" s="198"/>
      <c r="F277" s="149"/>
      <c r="G277" s="149"/>
      <c r="H277" s="177">
        <f>SUM(H271:H276)</f>
        <v>361167.09</v>
      </c>
      <c r="I277" s="248">
        <f>SUM(I271:I276)</f>
        <v>417598.80999999988</v>
      </c>
      <c r="J277" s="249">
        <f>SUM(J271:J276)</f>
        <v>445321.76999999984</v>
      </c>
      <c r="K277" s="272"/>
    </row>
    <row r="278" spans="1:11" x14ac:dyDescent="0.2">
      <c r="A278" s="270"/>
      <c r="B278" s="12"/>
      <c r="C278" s="12"/>
      <c r="D278" s="181"/>
      <c r="E278" s="182"/>
      <c r="H278" s="181"/>
      <c r="I278" s="182"/>
      <c r="K278" s="271"/>
    </row>
    <row r="279" spans="1:11" x14ac:dyDescent="0.2">
      <c r="A279" s="270"/>
      <c r="B279" s="12"/>
      <c r="C279" s="12"/>
      <c r="D279" s="181"/>
      <c r="E279" s="182"/>
      <c r="H279" s="181"/>
      <c r="I279" s="182"/>
      <c r="K279" s="271"/>
    </row>
    <row r="280" spans="1:11" x14ac:dyDescent="0.2">
      <c r="A280" s="270"/>
      <c r="D280" s="199"/>
      <c r="K280" s="271"/>
    </row>
    <row r="281" spans="1:11" x14ac:dyDescent="0.2">
      <c r="A281" s="270"/>
      <c r="D281" s="29"/>
      <c r="I281" s="185"/>
      <c r="J281" s="185"/>
      <c r="K281" s="271"/>
    </row>
    <row r="282" spans="1:11" x14ac:dyDescent="0.2">
      <c r="A282" s="270"/>
      <c r="D282" s="29"/>
      <c r="K282" s="271"/>
    </row>
    <row r="283" spans="1:11" ht="10.5" thickBot="1" x14ac:dyDescent="0.25">
      <c r="A283" s="273"/>
      <c r="B283" s="5"/>
      <c r="C283" s="5"/>
      <c r="D283" s="62"/>
      <c r="E283" s="5"/>
      <c r="F283" s="33"/>
      <c r="G283" s="33"/>
      <c r="H283" s="62"/>
      <c r="I283" s="274"/>
      <c r="J283" s="274"/>
      <c r="K283" s="275"/>
    </row>
    <row r="284" spans="1:11" x14ac:dyDescent="0.2">
      <c r="D284" s="29"/>
    </row>
    <row r="289" spans="8:9" x14ac:dyDescent="0.2">
      <c r="H289" s="181"/>
      <c r="I289" s="182"/>
    </row>
    <row r="290" spans="8:9" x14ac:dyDescent="0.2">
      <c r="H290" s="181"/>
      <c r="I290" s="182"/>
    </row>
    <row r="291" spans="8:9" x14ac:dyDescent="0.2">
      <c r="H291" s="181"/>
      <c r="I291" s="182"/>
    </row>
    <row r="292" spans="8:9" x14ac:dyDescent="0.2">
      <c r="H292" s="181"/>
      <c r="I292" s="182"/>
    </row>
    <row r="293" spans="8:9" x14ac:dyDescent="0.2">
      <c r="H293" s="181"/>
      <c r="I293" s="182"/>
    </row>
    <row r="294" spans="8:9" x14ac:dyDescent="0.2">
      <c r="H294" s="181"/>
      <c r="I294" s="182"/>
    </row>
    <row r="295" spans="8:9" x14ac:dyDescent="0.2">
      <c r="H295" s="181"/>
      <c r="I295" s="183"/>
    </row>
    <row r="298" spans="8:9" x14ac:dyDescent="0.2">
      <c r="H298" s="181"/>
      <c r="I298" s="183"/>
    </row>
    <row r="299" spans="8:9" x14ac:dyDescent="0.2">
      <c r="H299" s="181"/>
    </row>
    <row r="301" spans="8:9" x14ac:dyDescent="0.2">
      <c r="H301" s="184"/>
    </row>
  </sheetData>
  <mergeCells count="25">
    <mergeCell ref="B56:H56"/>
    <mergeCell ref="B52:C52"/>
    <mergeCell ref="B51:C51"/>
    <mergeCell ref="B3:H3"/>
    <mergeCell ref="B108:C108"/>
    <mergeCell ref="B194:C194"/>
    <mergeCell ref="B247:C247"/>
    <mergeCell ref="B220:C220"/>
    <mergeCell ref="B86:C86"/>
    <mergeCell ref="B87:C87"/>
    <mergeCell ref="B92:H92"/>
    <mergeCell ref="B107:C107"/>
    <mergeCell ref="B202:F202"/>
    <mergeCell ref="B224:F224"/>
    <mergeCell ref="B195:C195"/>
    <mergeCell ref="B111:H111"/>
    <mergeCell ref="B198:C198"/>
    <mergeCell ref="F214:G214"/>
    <mergeCell ref="B277:C277"/>
    <mergeCell ref="B273:C273"/>
    <mergeCell ref="B271:C271"/>
    <mergeCell ref="B272:C272"/>
    <mergeCell ref="B274:C274"/>
    <mergeCell ref="B275:C275"/>
    <mergeCell ref="B276:C276"/>
  </mergeCells>
  <pageMargins left="0.78740157499999996" right="0.78740157499999996" top="0.984251969" bottom="0.984251969" header="0.5" footer="0.5"/>
  <pageSetup paperSize="8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50" sqref="E50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EDAA0AEAB7A46BD337D29A5F5A71D" ma:contentTypeVersion="3" ma:contentTypeDescription="Create a new document." ma:contentTypeScope="" ma:versionID="01c270d336131f94ebc26429df62c648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45a9a4c06bc7a0751a24f536304adb6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6B471-6BF6-456C-B349-E40068A29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D9AAA-BA6C-4FF7-BBA2-92A3F5FE0B9E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973a7017-7736-4dc5-90d6-7f8097df5bc4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3F711F4-ADB5-4E7D-8065-AF8AFF4CF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a7017-7736-4dc5-90d6-7f8097df5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906c1f-19d2-4ac1-bea8-1ddf524e35b3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Arealoversikt bygg</vt:lpstr>
      <vt:lpstr>Tidligere år</vt:lpstr>
    </vt:vector>
  </TitlesOfParts>
  <Manager/>
  <Company>Lydia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Arealoversikt bygg</dc:title>
  <dc:subject/>
  <dc:creator>Lydia AS</dc:creator>
  <cp:keywords/>
  <dc:description/>
  <cp:lastModifiedBy>Sabah Safayian</cp:lastModifiedBy>
  <cp:revision>3</cp:revision>
  <dcterms:created xsi:type="dcterms:W3CDTF">2009-10-20T07:27:16Z</dcterms:created>
  <dcterms:modified xsi:type="dcterms:W3CDTF">2026-08-31T08:35:47Z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29993900</vt:r8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TaxCatchAll">
    <vt:lpwstr>1;#Kladd|b4b6a614-00e1-4169-90bb-f9dbedae6a98</vt:lpwstr>
  </property>
  <property fmtid="{D5CDD505-2E9C-101B-9397-08002B2CF9AE}" pid="13" name="SHIBusinessFunction">
    <vt:lpwstr/>
  </property>
  <property fmtid="{D5CDD505-2E9C-101B-9397-08002B2CF9AE}" pid="14" name="SHICategory">
    <vt:lpwstr/>
  </property>
  <property fmtid="{D5CDD505-2E9C-101B-9397-08002B2CF9AE}" pid="15" name="SHIJournalType">
    <vt:lpwstr/>
  </property>
  <property fmtid="{D5CDD505-2E9C-101B-9397-08002B2CF9AE}" pid="16" name="eddf1c2c1da842e2bc8d48adb607c365">
    <vt:lpwstr/>
  </property>
  <property fmtid="{D5CDD505-2E9C-101B-9397-08002B2CF9AE}" pid="17" name="SHIBusinessUnit">
    <vt:lpwstr/>
  </property>
  <property fmtid="{D5CDD505-2E9C-101B-9397-08002B2CF9AE}" pid="18" name="cd34d7d8f9d8445ca63dd03b5376680a">
    <vt:lpwstr/>
  </property>
  <property fmtid="{D5CDD505-2E9C-101B-9397-08002B2CF9AE}" pid="19" name="SHIStatus">
    <vt:lpwstr>1;#Kladd|b4b6a614-00e1-4169-90bb-f9dbedae6a98</vt:lpwstr>
  </property>
  <property fmtid="{D5CDD505-2E9C-101B-9397-08002B2CF9AE}" pid="20" name="mb0d347ee0664214bffb1328b3228b3b">
    <vt:lpwstr/>
  </property>
  <property fmtid="{D5CDD505-2E9C-101B-9397-08002B2CF9AE}" pid="21" name="lda629c15bae4e91aa6c7e8cbbdfc8b6">
    <vt:lpwstr/>
  </property>
  <property fmtid="{D5CDD505-2E9C-101B-9397-08002B2CF9AE}" pid="22" name="f692c5fbbf584dd1b4cdb2fc07ec6741">
    <vt:lpwstr/>
  </property>
  <property fmtid="{D5CDD505-2E9C-101B-9397-08002B2CF9AE}" pid="23" name="SHIArchiveKey">
    <vt:lpwstr/>
  </property>
</Properties>
</file>