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55872-2025-Internt/Shared Documents/Antistatiske skosandaler- operasjon NLSH/2 Konkurransegrunnlag og tilbud/2.1 Konkurransegrunnlag under arbeid​/"/>
    </mc:Choice>
  </mc:AlternateContent>
  <xr:revisionPtr revIDLastSave="8" documentId="8_{B944E674-DE28-440E-AC3C-19B58E4D7ABA}" xr6:coauthVersionLast="47" xr6:coauthVersionMax="47" xr10:uidLastSave="{C4D0F10B-F6C8-48A8-BF5C-6C8B3AEBC458}"/>
  <workbookProtection workbookAlgorithmName="SHA-512" workbookHashValue="u9uoEFZ3A6G/DZn7n72lJFK6J2wuwATJrWpFnAJ5WXIMY24pTEK71n8MR+ICpqv8EPYaKW8gwn1D20Y8gSJuhg==" workbookSaltValue="zWTzHSx8ZNwsjJlNUtj3WA==" workbookSpinCount="100000" lockStructure="1"/>
  <bookViews>
    <workbookView xWindow="-120" yWindow="-120" windowWidth="25440" windowHeight="15270" activeTab="4" xr2:uid="{A3C0B478-945C-4755-90FB-EA5C4B4063CD}"/>
  </bookViews>
  <sheets>
    <sheet name="Forside" sheetId="2" r:id="rId1"/>
    <sheet name="Veiledning" sheetId="3" r:id="rId2"/>
    <sheet name="Omfang" sheetId="7" r:id="rId3"/>
    <sheet name="Prisskjema" sheetId="5" r:id="rId4"/>
    <sheet name="Rabattsats på tilleggssortiment" sheetId="12" r:id="rId5"/>
  </sheets>
  <definedNames>
    <definedName name="_ftnref1" localSheetId="3">Prisskjema!#REF!</definedName>
    <definedName name="_ftnref1" localSheetId="4">'Rabattsats på tilleggssortiment'!#REF!</definedName>
    <definedName name="_ftnref2" localSheetId="3">Prisskjema!#REF!</definedName>
    <definedName name="_ftnref2" localSheetId="4">'Rabattsats på tilleggssortiment'!#REF!</definedName>
    <definedName name="_Toc304455793" localSheetId="0">Forside!#REF!</definedName>
    <definedName name="_Toc304455793" localSheetId="2">Omfang!#REF!</definedName>
    <definedName name="_Toc304455793" localSheetId="1">Veiledning!#REF!</definedName>
    <definedName name="_Toc304455794" localSheetId="2">Omfang!#REF!</definedName>
    <definedName name="_Toc304455794" localSheetId="1">Veiledning!#REF!</definedName>
    <definedName name="_Toc304455795" localSheetId="0">Forside!#REF!</definedName>
    <definedName name="_Toc304455795" localSheetId="2">Omfang!#REF!</definedName>
    <definedName name="_Toc304455795" localSheetId="1">Veiledning!#REF!</definedName>
    <definedName name="_Toc444763954" localSheetId="2">Omfang!#REF!</definedName>
    <definedName name="_Toc444763954" localSheetId="1">Veiledning!#REF!</definedName>
    <definedName name="Delkontrakt_1" localSheetId="4">'Rabattsats på tilleggssortiment'!#REF!</definedName>
    <definedName name="Delkontrakt_1">Prisskjema!$B$6</definedName>
    <definedName name="Delkontrakt_10" localSheetId="4">'Rabattsats på tilleggssortiment'!#REF!</definedName>
    <definedName name="Delkontrakt_10">Prisskjema!#REF!</definedName>
    <definedName name="Delkontrakt_2" localSheetId="4">'Rabattsats på tilleggssortiment'!#REF!</definedName>
    <definedName name="Delkontrakt_2">Prisskjema!$B$20</definedName>
    <definedName name="Delkontrakt_3" localSheetId="4">'Rabattsats på tilleggssortiment'!#REF!</definedName>
    <definedName name="Delkontrakt_3">Prisskjema!#REF!</definedName>
    <definedName name="Delkontrakt_4" localSheetId="4">'Rabattsats på tilleggssortiment'!#REF!</definedName>
    <definedName name="Delkontrakt_4">Prisskjema!#REF!</definedName>
    <definedName name="Delkontrakt_5" localSheetId="4">'Rabattsats på tilleggssortiment'!#REF!</definedName>
    <definedName name="Delkontrakt_5">Prisskjema!#REF!</definedName>
    <definedName name="Delkontrakt_6" localSheetId="4">'Rabattsats på tilleggssortiment'!#REF!</definedName>
    <definedName name="Delkontrakt_6">Prisskjema!#REF!</definedName>
    <definedName name="Delkontrakt_7" localSheetId="4">'Rabattsats på tilleggssortiment'!#REF!</definedName>
    <definedName name="Delkontrakt_7">Prisskjema!#REF!</definedName>
    <definedName name="Delkontrakt_8" localSheetId="4">'Rabattsats på tilleggssortiment'!#REF!</definedName>
    <definedName name="Delkontrakt_8">Prisskjema!#REF!</definedName>
    <definedName name="Delkontrakt_9" localSheetId="4">'Rabattsats på tilleggssortiment'!#REF!</definedName>
    <definedName name="Delkontrakt_9">Prisskjema!#REF!</definedName>
    <definedName name="_xlnm.Print_Area" localSheetId="0">Forside!$A$1:$E$45</definedName>
    <definedName name="_xlnm.Print_Area" localSheetId="2">Omfang!$A$1:$D$18</definedName>
    <definedName name="_xlnm.Print_Area" localSheetId="1">Veiledning!$A$1:$D$22</definedName>
    <definedName name="_xlnm.Print_Titles" localSheetId="3">Prisskjema!$1:$5</definedName>
    <definedName name="_xlnm.Print_Titles" localSheetId="4">'Rabattsats på tilleggssortiment'!$1:$1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9" i="5" l="1"/>
  <c r="N28" i="5"/>
  <c r="N27" i="5"/>
  <c r="N26" i="5"/>
  <c r="N24" i="5"/>
  <c r="N18" i="5"/>
  <c r="N17" i="5"/>
  <c r="N16" i="5"/>
  <c r="N15" i="5"/>
  <c r="N14" i="5"/>
  <c r="N13" i="5"/>
  <c r="C20" i="5" l="1"/>
  <c r="C6" i="5"/>
  <c r="N21" i="5" l="1"/>
  <c r="O21" i="5" s="1"/>
  <c r="N8" i="5"/>
  <c r="O8" i="5" s="1"/>
  <c r="N9" i="5"/>
  <c r="O9" i="5" s="1"/>
  <c r="N10" i="5"/>
  <c r="O10" i="5" s="1"/>
  <c r="N7" i="5"/>
  <c r="O7" i="5" s="1"/>
  <c r="O22" i="5" l="1"/>
  <c r="O11" i="5"/>
</calcChain>
</file>

<file path=xl/sharedStrings.xml><?xml version="1.0" encoding="utf-8"?>
<sst xmlns="http://schemas.openxmlformats.org/spreadsheetml/2006/main" count="107" uniqueCount="76">
  <si>
    <t>Anskaffelse</t>
  </si>
  <si>
    <t>2025/55872</t>
  </si>
  <si>
    <t>Antistatiske sko og sandaler til operasjon - Nordlandssykehuset HF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</si>
  <si>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</si>
  <si>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</si>
  <si>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</si>
  <si>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Tilleggssortiment</t>
  </si>
  <si>
    <t>Tilbyder kan legge til flere rader for tilleggsortiment. Pass på at formateringen blir riktig (tips: formateringen vil bli hentet fra raden over).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</si>
  <si>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</si>
  <si>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</si>
  <si>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</si>
  <si>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</si>
  <si>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</si>
  <si>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</si>
  <si>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</si>
  <si>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r>
      <t xml:space="preserve">Antatt mengde </t>
    </r>
    <r>
      <rPr>
        <sz val="11"/>
        <color rgb="FF0070C0"/>
        <rFont val="Calibri"/>
        <family val="2"/>
        <scheme val="minor"/>
      </rPr>
      <t>[pr. år]</t>
    </r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</si>
  <si>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</si>
  <si>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 xml:space="preserve">Enhet </t>
  </si>
  <si>
    <t xml:space="preserve">Den enhet som antatt mengde er oppgitt i. </t>
  </si>
  <si>
    <t>Vareprøve "Ja"</t>
  </si>
  <si>
    <t>Vil være fylt ut med Ja når det skal leveres vareprøve på tilbudt produkt. Det vil da også stå hvor mange prøver som må leveres, f.eks. slik: Ja, 20 stykk.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</si>
  <si>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</si>
  <si>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</si>
  <si>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</si>
  <si>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</si>
  <si>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</si>
  <si>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</si>
  <si>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</si>
  <si>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</si>
  <si>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</si>
  <si>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</si>
  <si>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salgsenhet</t>
  </si>
  <si>
    <t>Oppgi tilbudt pris for salgsenheten oppgitt i kolonnen "Minste salgsenhet"</t>
  </si>
  <si>
    <t>Tilbudt pris pr minste enhet</t>
  </si>
  <si>
    <t>Automatisk beregnet felt. (Inneholder formelen: Tilbudt pris pr salgsenhet / Antall enheter pr salgsenhet).</t>
  </si>
  <si>
    <r>
      <t xml:space="preserve">Totalsum </t>
    </r>
    <r>
      <rPr>
        <sz val="11"/>
        <color rgb="FF0070C0"/>
        <rFont val="Calibri"/>
        <family val="2"/>
        <scheme val="minor"/>
      </rPr>
      <t>pr. år</t>
    </r>
  </si>
  <si>
    <r>
      <t xml:space="preserve">Automatisk beregnet felt. (Inneholder formelen: Antatt mengde </t>
    </r>
    <r>
      <rPr>
        <sz val="11"/>
        <color rgb="FF0070C0"/>
        <rFont val="Calibri"/>
        <family val="2"/>
        <scheme val="minor"/>
      </rPr>
      <t>[pr år]</t>
    </r>
    <r>
      <rPr>
        <sz val="11"/>
        <color theme="1"/>
        <rFont val="Calibri"/>
        <family val="2"/>
        <scheme val="minor"/>
      </rPr>
      <t xml:space="preserve"> * Tilbudt pris pr minste enhet).</t>
    </r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</si>
  <si>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</si>
  <si>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</si>
  <si>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</si>
  <si>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</si>
  <si>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</si>
  <si>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</si>
  <si>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Listepris/veil.pris pr salgsenhet</t>
  </si>
  <si>
    <t>Skal fylles ut med gjeldende listepris/veil.pris dersom</t>
  </si>
  <si>
    <t>OMFANG</t>
  </si>
  <si>
    <t>Oversikt over delkontrakter</t>
  </si>
  <si>
    <t>Delkontrakt</t>
  </si>
  <si>
    <t>Beskrivelse</t>
  </si>
  <si>
    <t>Delkontrakt 1</t>
  </si>
  <si>
    <t>Antistatiske sandaler, klogger og joggesko</t>
  </si>
  <si>
    <t>Delkontrakt 2</t>
  </si>
  <si>
    <t>Vaskbare antistatiske sko til bruk på operasjonsavdelinger</t>
  </si>
  <si>
    <t xml:space="preserve">Tilbyders navn: </t>
  </si>
  <si>
    <t xml:space="preserve"> &lt; Navn fylles ut av tilbyder&gt;</t>
  </si>
  <si>
    <r>
      <t xml:space="preserve">Antatt mengde </t>
    </r>
    <r>
      <rPr>
        <b/>
        <sz val="12"/>
        <color rgb="FF0070C0"/>
        <rFont val="Calibri"/>
        <family val="2"/>
        <scheme val="minor"/>
      </rPr>
      <t>pr. år</t>
    </r>
  </si>
  <si>
    <t>Vareprøve</t>
  </si>
  <si>
    <r>
      <t xml:space="preserve">Totalsum </t>
    </r>
    <r>
      <rPr>
        <b/>
        <sz val="12"/>
        <color rgb="FF0070C0"/>
        <rFont val="Calibri"/>
        <family val="2"/>
        <scheme val="minor"/>
      </rPr>
      <t>pr. år</t>
    </r>
  </si>
  <si>
    <t>A-1</t>
  </si>
  <si>
    <t xml:space="preserve">Antistatiske sandaler </t>
  </si>
  <si>
    <t>Par</t>
  </si>
  <si>
    <t>A-2</t>
  </si>
  <si>
    <t>A-3</t>
  </si>
  <si>
    <t>A-4</t>
  </si>
  <si>
    <t>Antistatiske joggesko</t>
  </si>
  <si>
    <t xml:space="preserve">Totaltsum for </t>
  </si>
  <si>
    <t>Tilleggsortiment</t>
  </si>
  <si>
    <t>B-1</t>
  </si>
  <si>
    <t>Fast rabatt på tilleggssortiment (ref. pkt. 5.1 i rammeavtalen)</t>
  </si>
  <si>
    <t>Ref.</t>
  </si>
  <si>
    <t>Produktgruppe</t>
  </si>
  <si>
    <t>Rabatt i %</t>
  </si>
  <si>
    <t>Antistatisk klogg "tresko" med myk såle med/uten justerbar hælreim/-stropp</t>
  </si>
  <si>
    <t>Vaskbare antistatsike klogg til operasjonssal uten justerbar hælreim/-stropp</t>
  </si>
  <si>
    <t>Ja
Str. 38 og str. 43</t>
  </si>
  <si>
    <t>Antistatisk ergonomisk klogg med myk såle og justerbar hælreim/-stropp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</si>
</sst>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8"/>
      <name val="Calibri"/>
      <family val="2"/>
      <scheme val="minor"/>
    </font>
    <font>
      <sz val="22"/>
      <name val="Calibri"/>
      <family val="2"/>
      <scheme val="minor"/>
    </font>
    <font>
      <sz val="10"/>
      <name val="Arial"/>
      <family val="2"/>
    </font>
    <font>
      <b/>
      <sz val="2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</borders>
  <cellStyleXfs count="12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7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10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  <xf numFmtId="9" fontId="1" fillId="0" borderId="0" applyFont="0" applyFill="0" applyBorder="0" applyAlignment="0" applyProtection="0"/>
    <xf numFmtId="0" fontId="14" fillId="0" borderId="0"/>
  </cellStyleXfs>
  <cellXfs count="41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7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8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4" fillId="7" borderId="0" xfId="7"/>
    <xf numFmtId="0" fontId="0" fillId="2" borderId="0" xfId="1" applyFont="1" applyAlignment="1">
      <alignment horizontal="right"/>
    </xf>
    <xf numFmtId="0" fontId="1" fillId="8" borderId="0" xfId="9" applyAlignment="1">
      <alignment wrapText="1"/>
      <protection locked="0"/>
    </xf>
    <xf numFmtId="0" fontId="7" fillId="4" borderId="0" xfId="3" applyBorder="1" applyAlignment="1">
      <alignment wrapText="1"/>
    </xf>
    <xf numFmtId="0" fontId="4" fillId="7" borderId="0" xfId="7" applyAlignment="1">
      <alignment wrapText="1"/>
    </xf>
    <xf numFmtId="0" fontId="9" fillId="5" borderId="2" xfId="4" applyFont="1" applyBorder="1" applyAlignment="1">
      <alignment wrapText="1"/>
    </xf>
    <xf numFmtId="0" fontId="1" fillId="5" borderId="2" xfId="4" applyBorder="1" applyAlignment="1">
      <alignment wrapText="1"/>
    </xf>
    <xf numFmtId="0" fontId="1" fillId="8" borderId="2" xfId="9" applyBorder="1">
      <alignment wrapText="1"/>
      <protection locked="0"/>
    </xf>
    <xf numFmtId="0" fontId="3" fillId="6" borderId="0" xfId="5" applyFont="1"/>
    <xf numFmtId="0" fontId="7" fillId="4" borderId="0" xfId="3" applyBorder="1" applyAlignment="1">
      <alignment horizontal="center" wrapText="1"/>
    </xf>
    <xf numFmtId="0" fontId="11" fillId="4" borderId="0" xfId="3" applyFont="1" applyBorder="1" applyAlignment="1">
      <alignment horizontal="center" wrapText="1"/>
    </xf>
    <xf numFmtId="0" fontId="3" fillId="6" borderId="0" xfId="5" applyFont="1" applyAlignment="1">
      <alignment horizontal="right"/>
    </xf>
    <xf numFmtId="0" fontId="9" fillId="5" borderId="3" xfId="4" applyFont="1" applyBorder="1" applyAlignment="1">
      <alignment horizontal="left" vertical="top" wrapText="1"/>
    </xf>
    <xf numFmtId="49" fontId="1" fillId="3" borderId="0" xfId="1" applyNumberFormat="1" applyFill="1"/>
    <xf numFmtId="49" fontId="1" fillId="2" borderId="0" xfId="1" applyNumberFormat="1"/>
    <xf numFmtId="49" fontId="7" fillId="4" borderId="0" xfId="3" applyNumberFormat="1" applyBorder="1" applyAlignment="1"/>
    <xf numFmtId="49" fontId="4" fillId="7" borderId="0" xfId="7" applyNumberFormat="1"/>
    <xf numFmtId="49" fontId="9" fillId="5" borderId="2" xfId="4" applyNumberFormat="1" applyFont="1" applyBorder="1" applyAlignment="1">
      <alignment wrapText="1"/>
    </xf>
    <xf numFmtId="49" fontId="1" fillId="6" borderId="0" xfId="5" applyNumberFormat="1"/>
    <xf numFmtId="0" fontId="10" fillId="5" borderId="2" xfId="6" applyFill="1" applyBorder="1" applyAlignment="1">
      <alignment horizontal="left" vertical="top" wrapText="1"/>
    </xf>
    <xf numFmtId="0" fontId="13" fillId="3" borderId="0" xfId="1" applyFont="1" applyFill="1" applyAlignment="1">
      <alignment wrapText="1"/>
    </xf>
    <xf numFmtId="0" fontId="15" fillId="2" borderId="0" xfId="1" applyFont="1"/>
    <xf numFmtId="10" fontId="3" fillId="8" borderId="4" xfId="10" applyNumberFormat="1" applyFont="1" applyFill="1" applyBorder="1" applyAlignment="1" applyProtection="1">
      <alignment horizontal="center" wrapText="1"/>
      <protection locked="0"/>
    </xf>
    <xf numFmtId="0" fontId="1" fillId="5" borderId="0" xfId="4" applyAlignment="1">
      <alignment horizontal="left" vertical="top" wrapText="1"/>
    </xf>
    <xf numFmtId="0" fontId="9" fillId="5" borderId="0" xfId="4" applyFont="1" applyAlignment="1">
      <alignment horizontal="left" vertical="top" wrapText="1"/>
    </xf>
  </cellXfs>
  <cellStyles count="12">
    <cellStyle name="Grunnfarge" xfId="1" xr:uid="{5A4AD0F5-1337-48CE-8C61-FE5ACC4EA7F0}"/>
    <cellStyle name="Hyperkobling" xfId="6" builtinId="8"/>
    <cellStyle name="Hyperkobling 2" xfId="2" xr:uid="{CC7F9EB8-0A75-4486-ABA7-ACAD2CB0EACA}"/>
    <cellStyle name="Normal" xfId="0" builtinId="0"/>
    <cellStyle name="Normal 10" xfId="11" xr:uid="{CD25BC5B-5EC9-4D5A-B4EE-A907ABCDAA65}"/>
    <cellStyle name="Normal 2" xfId="8" xr:uid="{BF7FB4EE-3677-45F5-A807-4A02DB12973F}"/>
    <cellStyle name="Normal beskyttet" xfId="4" xr:uid="{3569BEA1-9928-4713-9C97-A0F9008F6E3E}"/>
    <cellStyle name="Normal inntasting" xfId="9" xr:uid="{7AE3BD89-C89F-4D54-A732-10EC5BD6AB55}"/>
    <cellStyle name="Prosent" xfId="10" builtinId="5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787126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5525AAE0-69E1-4370-9110-4F0BC6682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744" y="59266"/>
          <a:ext cx="2705100" cy="4768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10:C28" totalsRowShown="0" dataDxfId="5" headerRowCellStyle="SHI Overskrift 3" dataCellStyle="Normal beskyttet">
  <autoFilter ref="B10:C28" xr:uid="{00000000-0009-0000-0100-000001000000}"/>
  <tableColumns count="2">
    <tableColumn id="1" xr3:uid="{0114C7F3-961D-4E01-BD23-1DFAA9935A1B}" name="Kolonne" dataDxfId="4" dataCellStyle="Normal beskyttet"/>
    <tableColumn id="2" xr3:uid="{C11C0807-B885-4F1E-9FAD-32B050FD7878}" name="Kommentar" dataDxfId="3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8" totalsRowShown="0" dataDxfId="2" headerRowCellStyle="SHI Overskrift 3" dataCellStyle="Normal beskyttet">
  <autoFilter ref="B6:C8" xr:uid="{00000000-0009-0000-0100-000001000000}"/>
  <tableColumns count="2">
    <tableColumn id="1" xr3:uid="{3B29C6BC-983D-45CA-A636-1181E6B51C44}" name="Delkontrakt" dataDxfId="1" dataCellStyle="Normal beskyttet"/>
    <tableColumn id="2" xr3:uid="{CED533A3-7082-4B75-8EC0-BA5080BA5A9D}" name="Beskrivelse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C15" sqref="C15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 t="s">
        <v>0</v>
      </c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6" t="s">
        <v>1</v>
      </c>
      <c r="D14" s="1"/>
    </row>
    <row r="15" spans="2:12" ht="85.5" x14ac:dyDescent="0.45">
      <c r="B15" s="1"/>
      <c r="C15" s="36" t="s">
        <v>2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6"/>
      <c r="D18" s="1"/>
    </row>
    <row r="19" spans="2:4" ht="15.75" x14ac:dyDescent="0.25">
      <c r="B19" s="1"/>
      <c r="C19" s="6" t="s">
        <v>3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sheetProtection algorithmName="SHA-512" hashValue="SXHjMlprTy8l4FGT5l7wVpUMZkpKfWdZf2Oii1BZ0QuS1WsH0ch8azH8+A/3rIRikGxtoVAS+zH1bJNOCtFqVA==" saltValue="PArRANcaIuUlkoHOq33mDg==" spinCount="100000" sheet="1" objects="1" scenarios="1"/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8"/>
  <sheetViews>
    <sheetView showGridLines="0" zoomScaleNormal="100" workbookViewId="0">
      <selection activeCell="B4" sqref="B4:C6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8" customWidth="1"/>
    <col min="4" max="4" width="3.42578125" style="3" customWidth="1"/>
    <col min="5" max="16384" width="10.85546875" style="3"/>
  </cols>
  <sheetData>
    <row r="1" spans="2:7" s="1" customFormat="1" ht="50.1" customHeight="1" x14ac:dyDescent="0.25">
      <c r="C1" s="7"/>
    </row>
    <row r="2" spans="2:7" ht="20.100000000000001" customHeight="1" x14ac:dyDescent="0.25"/>
    <row r="3" spans="2:7" ht="20.100000000000001" customHeight="1" x14ac:dyDescent="0.25">
      <c r="B3" s="9" t="s">
        <v>4</v>
      </c>
      <c r="C3" s="9"/>
    </row>
    <row r="4" spans="2:7" ht="14.45" customHeight="1" x14ac:dyDescent="0.25">
      <c r="B4" s="39" t="s">
        <v>5</v>
      </c>
      <c r="C4" s="39"/>
    </row>
    <row r="5" spans="2:7" x14ac:dyDescent="0.25">
      <c r="B5" s="39"/>
      <c r="C5" s="39"/>
    </row>
    <row r="6" spans="2:7" x14ac:dyDescent="0.25">
      <c r="B6" s="39"/>
      <c r="C6" s="39"/>
    </row>
    <row r="7" spans="2:7" x14ac:dyDescent="0.25">
      <c r="B7" s="10" t="s">
        <v>6</v>
      </c>
      <c r="C7" s="10"/>
    </row>
    <row r="8" spans="2:7" x14ac:dyDescent="0.25">
      <c r="B8" s="40" t="s">
        <v>7</v>
      </c>
      <c r="C8" s="40"/>
    </row>
    <row r="9" spans="2:7" x14ac:dyDescent="0.25">
      <c r="B9" s="40"/>
      <c r="C9" s="40"/>
    </row>
    <row r="10" spans="2:7" ht="14.45" customHeight="1" x14ac:dyDescent="0.25">
      <c r="B10" s="10" t="s">
        <v>8</v>
      </c>
      <c r="C10" s="10" t="s">
        <v>9</v>
      </c>
    </row>
    <row r="11" spans="2:7" x14ac:dyDescent="0.25">
      <c r="B11" s="11" t="s">
        <v>10</v>
      </c>
      <c r="C11" s="11" t="s">
        <v>11</v>
      </c>
    </row>
    <row r="12" spans="2:7" ht="30" x14ac:dyDescent="0.25">
      <c r="B12" s="12" t="s">
        <v>12</v>
      </c>
      <c r="C12" s="13" t="s">
        <v>13</v>
      </c>
    </row>
    <row r="13" spans="2:7" ht="51.95" customHeight="1" x14ac:dyDescent="0.25">
      <c r="B13" s="12" t="s">
        <v>14</v>
      </c>
      <c r="C13" s="12"/>
    </row>
    <row r="14" spans="2:7" ht="34.5" customHeight="1" x14ac:dyDescent="0.25">
      <c r="B14" s="13" t="s">
        <v>15</v>
      </c>
      <c r="C14" s="11" t="s">
        <v>16</v>
      </c>
    </row>
    <row r="15" spans="2:7" ht="69.95" customHeight="1" x14ac:dyDescent="0.25">
      <c r="B15" s="11" t="s">
        <v>17</v>
      </c>
      <c r="C15" s="13" t="s">
        <v>18</v>
      </c>
      <c r="E15" s="14"/>
      <c r="F15" s="14"/>
      <c r="G15" s="14"/>
    </row>
    <row r="16" spans="2:7" ht="52.5" customHeight="1" x14ac:dyDescent="0.25">
      <c r="B16" s="15" t="s">
        <v>19</v>
      </c>
      <c r="C16" s="15" t="s">
        <v>20</v>
      </c>
    </row>
    <row r="17" spans="2:3" ht="45" x14ac:dyDescent="0.25">
      <c r="B17" s="11" t="s">
        <v>21</v>
      </c>
      <c r="C17" s="11" t="s">
        <v>22</v>
      </c>
    </row>
    <row r="18" spans="2:3" x14ac:dyDescent="0.25">
      <c r="B18" s="11" t="s">
        <v>23</v>
      </c>
      <c r="C18" s="13" t="s">
        <v>24</v>
      </c>
    </row>
    <row r="19" spans="2:3" ht="30" x14ac:dyDescent="0.25">
      <c r="B19" s="11" t="s">
        <v>25</v>
      </c>
      <c r="C19" s="11" t="s">
        <v>26</v>
      </c>
    </row>
    <row r="20" spans="2:3" ht="30" x14ac:dyDescent="0.25">
      <c r="B20" s="11" t="s">
        <v>27</v>
      </c>
      <c r="C20" s="11" t="s">
        <v>28</v>
      </c>
    </row>
    <row r="21" spans="2:3" ht="13.5" customHeight="1" x14ac:dyDescent="0.25">
      <c r="B21" s="11" t="s">
        <v>29</v>
      </c>
      <c r="C21" s="11" t="s">
        <v>30</v>
      </c>
    </row>
    <row r="22" spans="2:3" ht="13.5" customHeight="1" x14ac:dyDescent="0.25">
      <c r="B22" s="11" t="s">
        <v>31</v>
      </c>
      <c r="C22" s="11" t="s">
        <v>32</v>
      </c>
    </row>
    <row r="23" spans="2:3" x14ac:dyDescent="0.25">
      <c r="B23" s="11" t="s">
        <v>33</v>
      </c>
      <c r="C23" s="11" t="s">
        <v>34</v>
      </c>
    </row>
    <row r="24" spans="2:3" x14ac:dyDescent="0.25">
      <c r="B24" s="13" t="s">
        <v>35</v>
      </c>
      <c r="C24" s="13" t="s">
        <v>36</v>
      </c>
    </row>
    <row r="25" spans="2:3" x14ac:dyDescent="0.25">
      <c r="B25" s="28" t="s">
        <v>37</v>
      </c>
      <c r="C25" s="28" t="s">
        <v>38</v>
      </c>
    </row>
    <row r="26" spans="2:3" ht="30" x14ac:dyDescent="0.25">
      <c r="B26" s="15" t="s">
        <v>39</v>
      </c>
      <c r="C26" s="15" t="s">
        <v>40</v>
      </c>
    </row>
    <row r="27" spans="2:3" x14ac:dyDescent="0.25">
      <c r="B27" s="15" t="s">
        <v>41</v>
      </c>
      <c r="C27" s="15" t="s">
        <v>42</v>
      </c>
    </row>
    <row r="28" spans="2:3" x14ac:dyDescent="0.25">
      <c r="B28" s="28" t="s">
        <v>43</v>
      </c>
      <c r="C28" s="28" t="s">
        <v>44</v>
      </c>
    </row>
  </sheetData>
  <sheetProtection algorithmName="SHA-512" hashValue="8EjpimDRrr+NducaplPq3erIbCI12YIjbm3Bg7HRoA2qZ6s/AqDlghdis7WvRTMSyn+yRL6uI1gOB4gHscEjIg==" saltValue="O4KZf8FxFosPUOw6uYxTHQ==" spinCount="100000" sheet="1" objects="1" scenarios="1"/>
  <mergeCells count="2">
    <mergeCell ref="B4:C6"/>
    <mergeCell ref="B8:C9"/>
  </mergeCells>
  <pageMargins left="0.75" right="0.75" top="1" bottom="1" header="0.5" footer="0.5"/>
  <pageSetup paperSize="9" scale="76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18"/>
  <sheetViews>
    <sheetView showGridLines="0" topLeftCell="B1" zoomScaleNormal="100" workbookViewId="0">
      <selection activeCell="B8" sqref="B8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8" customWidth="1"/>
    <col min="4" max="4" width="3.42578125" style="3" customWidth="1"/>
    <col min="5" max="16384" width="10.85546875" style="3"/>
  </cols>
  <sheetData>
    <row r="1" spans="2:3" s="1" customFormat="1" ht="49.5" customHeight="1" x14ac:dyDescent="0.25">
      <c r="C1" s="7"/>
    </row>
    <row r="2" spans="2:3" ht="20.100000000000001" customHeight="1" x14ac:dyDescent="0.25"/>
    <row r="3" spans="2:3" ht="20.100000000000001" customHeight="1" x14ac:dyDescent="0.25">
      <c r="B3" s="9" t="s">
        <v>45</v>
      </c>
      <c r="C3" s="9"/>
    </row>
    <row r="4" spans="2:3" x14ac:dyDescent="0.25">
      <c r="C4" s="3"/>
    </row>
    <row r="5" spans="2:3" x14ac:dyDescent="0.25">
      <c r="B5" s="16" t="s">
        <v>46</v>
      </c>
      <c r="C5" s="16"/>
    </row>
    <row r="6" spans="2:3" x14ac:dyDescent="0.25">
      <c r="B6" s="10" t="s">
        <v>47</v>
      </c>
      <c r="C6" s="10" t="s">
        <v>48</v>
      </c>
    </row>
    <row r="7" spans="2:3" x14ac:dyDescent="0.25">
      <c r="B7" s="35" t="s">
        <v>49</v>
      </c>
      <c r="C7" s="11" t="s">
        <v>50</v>
      </c>
    </row>
    <row r="8" spans="2:3" x14ac:dyDescent="0.25">
      <c r="B8" s="35" t="s">
        <v>51</v>
      </c>
      <c r="C8" s="11" t="s">
        <v>52</v>
      </c>
    </row>
    <row r="17" ht="13.5" customHeight="1" x14ac:dyDescent="0.25"/>
    <row r="18" ht="13.5" customHeight="1" x14ac:dyDescent="0.25"/>
  </sheetData>
  <sheetProtection algorithmName="SHA-512" hashValue="8fqNIFGsZoOVlBRLsiQxnkSi832o0J4mRub2eK2/oSnCzx31uel3ppeHje7e5viFJlIiUGtr+lYssCCX6ldJjw==" saltValue="EvV/RxBrSBITDx5m181zsw==" spinCount="100000" sheet="1" objects="1" scenarios="1"/>
  <phoneticPr fontId="12" type="noConversion"/>
  <hyperlinks>
    <hyperlink ref="B7" location="Delkontrakt_1" display="Delkontrakt 1" xr:uid="{B4630A16-504B-4A32-A5D9-5BE3752F595C}"/>
    <hyperlink ref="B8" location="Delkontrakt_2" display="Delkontrakt 2" xr:uid="{19733E80-4A97-4396-A1FA-A85BE122444F}"/>
  </hyperlinks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S30"/>
  <sheetViews>
    <sheetView zoomScale="98" zoomScaleNormal="98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E9" sqref="E9"/>
    </sheetView>
  </sheetViews>
  <sheetFormatPr baseColWidth="10" defaultColWidth="9.85546875" defaultRowHeight="15" x14ac:dyDescent="0.25"/>
  <cols>
    <col min="1" max="1" width="3" style="3" customWidth="1"/>
    <col min="2" max="2" width="14" style="30" customWidth="1"/>
    <col min="3" max="3" width="30.5703125" style="8" customWidth="1"/>
    <col min="4" max="4" width="33.85546875" style="8" customWidth="1"/>
    <col min="5" max="6" width="15.28515625" style="8" customWidth="1"/>
    <col min="7" max="7" width="12.140625" style="8" customWidth="1"/>
    <col min="8" max="8" width="11" style="3" customWidth="1"/>
    <col min="9" max="9" width="30.42578125" style="3" customWidth="1"/>
    <col min="10" max="10" width="30.28515625" style="3" customWidth="1"/>
    <col min="11" max="13" width="16.5703125" style="3" customWidth="1"/>
    <col min="14" max="14" width="14.140625" style="3" customWidth="1"/>
    <col min="15" max="15" width="16.28515625" style="3" customWidth="1"/>
    <col min="16" max="16" width="16.85546875" style="3" customWidth="1"/>
    <col min="17" max="17" width="15.140625" style="3" customWidth="1"/>
    <col min="18" max="18" width="20.85546875" style="3" customWidth="1"/>
    <col min="19" max="19" width="17.85546875" style="3" customWidth="1"/>
    <col min="20" max="20" width="2.42578125" style="3" customWidth="1"/>
    <col min="21" max="16384" width="9.85546875" style="3"/>
  </cols>
  <sheetData>
    <row r="1" spans="2:19" s="1" customFormat="1" ht="50.1" customHeight="1" x14ac:dyDescent="0.25">
      <c r="B1" s="29"/>
      <c r="C1" s="7"/>
      <c r="D1" s="7"/>
      <c r="E1" s="7"/>
      <c r="F1" s="7"/>
      <c r="G1" s="7"/>
    </row>
    <row r="2" spans="2:19" ht="20.100000000000001" customHeight="1" x14ac:dyDescent="0.25"/>
    <row r="3" spans="2:19" ht="27.6" customHeight="1" x14ac:dyDescent="0.25">
      <c r="H3" s="17" t="s">
        <v>53</v>
      </c>
      <c r="I3" s="18" t="s">
        <v>54</v>
      </c>
      <c r="J3" s="18"/>
      <c r="K3" s="8"/>
      <c r="L3" s="8"/>
      <c r="M3" s="8"/>
      <c r="N3" s="8"/>
      <c r="O3" s="8"/>
      <c r="P3" s="8"/>
      <c r="Q3" s="8"/>
      <c r="R3" s="8"/>
      <c r="S3" s="8"/>
    </row>
    <row r="4" spans="2:19" ht="17.45" customHeight="1" x14ac:dyDescent="0.25">
      <c r="O4" s="8"/>
    </row>
    <row r="5" spans="2:19" ht="47.25" x14ac:dyDescent="0.25">
      <c r="B5" s="31" t="s">
        <v>10</v>
      </c>
      <c r="C5" s="19" t="s">
        <v>12</v>
      </c>
      <c r="D5" s="19" t="s">
        <v>14</v>
      </c>
      <c r="E5" s="25" t="s">
        <v>55</v>
      </c>
      <c r="F5" s="25" t="s">
        <v>56</v>
      </c>
      <c r="G5" s="25" t="s">
        <v>17</v>
      </c>
      <c r="H5" s="19" t="s">
        <v>21</v>
      </c>
      <c r="I5" s="19" t="s">
        <v>23</v>
      </c>
      <c r="J5" s="19" t="s">
        <v>25</v>
      </c>
      <c r="K5" s="25" t="s">
        <v>27</v>
      </c>
      <c r="L5" s="25" t="s">
        <v>29</v>
      </c>
      <c r="M5" s="25" t="s">
        <v>31</v>
      </c>
      <c r="N5" s="25" t="s">
        <v>33</v>
      </c>
      <c r="O5" s="25" t="s">
        <v>57</v>
      </c>
      <c r="P5" s="26" t="s">
        <v>37</v>
      </c>
      <c r="Q5" s="26" t="s">
        <v>39</v>
      </c>
      <c r="R5" s="26" t="s">
        <v>41</v>
      </c>
      <c r="S5" s="26" t="s">
        <v>43</v>
      </c>
    </row>
    <row r="6" spans="2:19" ht="30" x14ac:dyDescent="0.25">
      <c r="B6" s="32" t="s">
        <v>49</v>
      </c>
      <c r="C6" s="20" t="str">
        <f>INDEX(Delkontrakt[Beskrivelse],MATCH(B6,Delkontrakt[Delkontrakt],0))</f>
        <v>Antistatiske sandaler, klogger og joggesko</v>
      </c>
      <c r="D6" s="20"/>
      <c r="E6" s="20"/>
      <c r="F6" s="20"/>
      <c r="G6" s="20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2:19" ht="30" x14ac:dyDescent="0.25">
      <c r="B7" s="33" t="s">
        <v>58</v>
      </c>
      <c r="C7" s="21" t="s">
        <v>59</v>
      </c>
      <c r="D7" s="22"/>
      <c r="E7" s="22">
        <v>10</v>
      </c>
      <c r="F7" s="22" t="s">
        <v>74</v>
      </c>
      <c r="G7" s="22" t="s">
        <v>60</v>
      </c>
      <c r="H7" s="23"/>
      <c r="I7" s="23"/>
      <c r="J7" s="23"/>
      <c r="K7" s="23"/>
      <c r="L7" s="23"/>
      <c r="M7" s="23"/>
      <c r="N7" s="22">
        <f>IFERROR(M7/L7,0)</f>
        <v>0</v>
      </c>
      <c r="O7" s="22">
        <f t="shared" ref="O7:O10" si="0">E7*N7</f>
        <v>0</v>
      </c>
      <c r="P7" s="23"/>
      <c r="Q7" s="23"/>
      <c r="R7" s="23"/>
      <c r="S7" s="23"/>
    </row>
    <row r="8" spans="2:19" ht="45" x14ac:dyDescent="0.25">
      <c r="B8" s="33" t="s">
        <v>61</v>
      </c>
      <c r="C8" s="21" t="s">
        <v>75</v>
      </c>
      <c r="D8" s="22"/>
      <c r="E8" s="22">
        <v>50</v>
      </c>
      <c r="F8" s="22" t="s">
        <v>74</v>
      </c>
      <c r="G8" s="22" t="s">
        <v>60</v>
      </c>
      <c r="H8" s="23"/>
      <c r="I8" s="23"/>
      <c r="J8" s="23"/>
      <c r="K8" s="23"/>
      <c r="L8" s="23"/>
      <c r="M8" s="23"/>
      <c r="N8" s="22">
        <f t="shared" ref="N8:N10" si="1">IFERROR(M8/L8,0)</f>
        <v>0</v>
      </c>
      <c r="O8" s="22">
        <f t="shared" si="0"/>
        <v>0</v>
      </c>
      <c r="P8" s="23"/>
      <c r="Q8" s="23"/>
      <c r="R8" s="23"/>
      <c r="S8" s="23"/>
    </row>
    <row r="9" spans="2:19" ht="45" x14ac:dyDescent="0.25">
      <c r="B9" s="33" t="s">
        <v>62</v>
      </c>
      <c r="C9" s="21" t="s">
        <v>72</v>
      </c>
      <c r="D9" s="22"/>
      <c r="E9" s="22">
        <v>40</v>
      </c>
      <c r="F9" s="22" t="s">
        <v>74</v>
      </c>
      <c r="G9" s="22" t="s">
        <v>60</v>
      </c>
      <c r="H9" s="23"/>
      <c r="I9" s="23"/>
      <c r="J9" s="23"/>
      <c r="K9" s="23"/>
      <c r="L9" s="23"/>
      <c r="M9" s="23"/>
      <c r="N9" s="22">
        <f t="shared" si="1"/>
        <v>0</v>
      </c>
      <c r="O9" s="22">
        <f t="shared" si="0"/>
        <v>0</v>
      </c>
      <c r="P9" s="23"/>
      <c r="Q9" s="23"/>
      <c r="R9" s="23"/>
      <c r="S9" s="23"/>
    </row>
    <row r="10" spans="2:19" ht="30" x14ac:dyDescent="0.25">
      <c r="B10" s="33" t="s">
        <v>63</v>
      </c>
      <c r="C10" s="21" t="s">
        <v>64</v>
      </c>
      <c r="D10" s="22"/>
      <c r="E10" s="22">
        <v>70</v>
      </c>
      <c r="F10" s="22" t="s">
        <v>74</v>
      </c>
      <c r="G10" s="22" t="s">
        <v>60</v>
      </c>
      <c r="H10" s="23"/>
      <c r="I10" s="23"/>
      <c r="J10" s="23"/>
      <c r="K10" s="23"/>
      <c r="L10" s="23"/>
      <c r="M10" s="23"/>
      <c r="N10" s="22">
        <f t="shared" si="1"/>
        <v>0</v>
      </c>
      <c r="O10" s="22">
        <f t="shared" si="0"/>
        <v>0</v>
      </c>
      <c r="P10" s="23"/>
      <c r="Q10" s="23"/>
      <c r="R10" s="23"/>
      <c r="S10" s="23"/>
    </row>
    <row r="11" spans="2:19" x14ac:dyDescent="0.25">
      <c r="B11" s="3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7" t="s">
        <v>65</v>
      </c>
      <c r="O11" s="24">
        <f>SUM(O7:O10)</f>
        <v>0</v>
      </c>
      <c r="P11" s="10"/>
      <c r="Q11" s="10"/>
      <c r="R11" s="10"/>
      <c r="S11" s="10"/>
    </row>
    <row r="12" spans="2:19" x14ac:dyDescent="0.25">
      <c r="B12" s="34"/>
      <c r="C12" s="10"/>
      <c r="D12" s="10"/>
      <c r="E12" s="10"/>
      <c r="F12" s="10"/>
      <c r="G12" s="10"/>
      <c r="H12" s="10" t="s">
        <v>66</v>
      </c>
      <c r="I12" s="10"/>
      <c r="J12" s="10"/>
      <c r="K12" s="10"/>
      <c r="L12" s="10"/>
      <c r="M12" s="10"/>
      <c r="N12" s="27"/>
      <c r="O12" s="24"/>
      <c r="P12" s="10"/>
      <c r="Q12" s="10"/>
      <c r="R12" s="10"/>
      <c r="S12" s="10"/>
    </row>
    <row r="13" spans="2:19" x14ac:dyDescent="0.25">
      <c r="C13" s="3"/>
      <c r="D13" s="3"/>
      <c r="E13" s="3"/>
      <c r="F13" s="3"/>
      <c r="G13" s="3"/>
      <c r="H13" s="23"/>
      <c r="I13" s="23"/>
      <c r="J13" s="23"/>
      <c r="K13" s="23"/>
      <c r="L13" s="23"/>
      <c r="M13" s="23"/>
      <c r="N13" s="22">
        <f>IFERROR(M13/L13,0)</f>
        <v>0</v>
      </c>
      <c r="O13" s="22"/>
      <c r="P13" s="23"/>
      <c r="Q13" s="23"/>
      <c r="R13" s="23"/>
      <c r="S13" s="23"/>
    </row>
    <row r="14" spans="2:19" x14ac:dyDescent="0.25">
      <c r="C14" s="3"/>
      <c r="D14" s="3"/>
      <c r="E14" s="3"/>
      <c r="F14" s="3"/>
      <c r="G14" s="3"/>
      <c r="H14" s="23"/>
      <c r="I14" s="23"/>
      <c r="J14" s="23"/>
      <c r="K14" s="23"/>
      <c r="L14" s="23"/>
      <c r="M14" s="23"/>
      <c r="N14" s="22">
        <f t="shared" ref="N14:N18" si="2">IFERROR(M14/L14,0)</f>
        <v>0</v>
      </c>
      <c r="O14" s="22"/>
      <c r="P14" s="23"/>
      <c r="Q14" s="23"/>
      <c r="R14" s="23"/>
      <c r="S14" s="23"/>
    </row>
    <row r="15" spans="2:19" x14ac:dyDescent="0.25">
      <c r="C15" s="3"/>
      <c r="D15" s="3"/>
      <c r="E15" s="3"/>
      <c r="F15" s="3"/>
      <c r="G15" s="3"/>
      <c r="H15" s="23"/>
      <c r="I15" s="23"/>
      <c r="J15" s="23"/>
      <c r="K15" s="23"/>
      <c r="L15" s="23"/>
      <c r="M15" s="23"/>
      <c r="N15" s="22">
        <f t="shared" si="2"/>
        <v>0</v>
      </c>
      <c r="O15" s="22"/>
      <c r="P15" s="23"/>
      <c r="Q15" s="23"/>
      <c r="R15" s="23"/>
      <c r="S15" s="23"/>
    </row>
    <row r="16" spans="2:19" x14ac:dyDescent="0.25">
      <c r="C16" s="3"/>
      <c r="D16" s="3"/>
      <c r="E16" s="3"/>
      <c r="F16" s="3"/>
      <c r="G16" s="3"/>
      <c r="H16" s="23"/>
      <c r="I16" s="23"/>
      <c r="J16" s="23"/>
      <c r="K16" s="23"/>
      <c r="L16" s="23"/>
      <c r="M16" s="23"/>
      <c r="N16" s="22">
        <f t="shared" si="2"/>
        <v>0</v>
      </c>
      <c r="O16" s="22"/>
      <c r="P16" s="23"/>
      <c r="Q16" s="23"/>
      <c r="R16" s="23"/>
      <c r="S16" s="23"/>
    </row>
    <row r="17" spans="2:19" x14ac:dyDescent="0.25">
      <c r="C17" s="3"/>
      <c r="D17" s="3"/>
      <c r="E17" s="3"/>
      <c r="F17" s="3"/>
      <c r="G17" s="3"/>
      <c r="H17" s="23"/>
      <c r="I17" s="23"/>
      <c r="J17" s="23"/>
      <c r="K17" s="23"/>
      <c r="L17" s="23"/>
      <c r="M17" s="23"/>
      <c r="N17" s="22">
        <f t="shared" si="2"/>
        <v>0</v>
      </c>
      <c r="O17" s="22"/>
      <c r="P17" s="23"/>
      <c r="Q17" s="23"/>
      <c r="R17" s="23"/>
      <c r="S17" s="23"/>
    </row>
    <row r="18" spans="2:19" x14ac:dyDescent="0.25">
      <c r="C18" s="3"/>
      <c r="D18" s="3"/>
      <c r="E18" s="3"/>
      <c r="F18" s="3"/>
      <c r="G18" s="3"/>
      <c r="H18" s="23"/>
      <c r="I18" s="23"/>
      <c r="J18" s="23"/>
      <c r="K18" s="23"/>
      <c r="L18" s="23"/>
      <c r="M18" s="23"/>
      <c r="N18" s="22">
        <f t="shared" si="2"/>
        <v>0</v>
      </c>
      <c r="O18" s="22"/>
      <c r="P18" s="23"/>
      <c r="Q18" s="23"/>
      <c r="R18" s="23"/>
      <c r="S18" s="23"/>
    </row>
    <row r="19" spans="2:19" x14ac:dyDescent="0.25">
      <c r="C19" s="3"/>
      <c r="D19" s="3"/>
      <c r="E19" s="3"/>
      <c r="F19" s="3"/>
      <c r="G19" s="3"/>
    </row>
    <row r="20" spans="2:19" ht="30" x14ac:dyDescent="0.25">
      <c r="B20" s="32" t="s">
        <v>51</v>
      </c>
      <c r="C20" s="20" t="str">
        <f>INDEX(Delkontrakt[Beskrivelse],MATCH(B20,Delkontrakt[Delkontrakt],0))</f>
        <v>Vaskbare antistatiske sko til bruk på operasjonsavdelinger</v>
      </c>
      <c r="D20" s="20"/>
      <c r="E20" s="20"/>
      <c r="F20" s="20"/>
      <c r="G20" s="20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2:19" ht="45" x14ac:dyDescent="0.25">
      <c r="B21" s="33" t="s">
        <v>67</v>
      </c>
      <c r="C21" s="21" t="s">
        <v>73</v>
      </c>
      <c r="D21" s="22"/>
      <c r="E21" s="22">
        <v>30</v>
      </c>
      <c r="F21" s="22" t="s">
        <v>74</v>
      </c>
      <c r="G21" s="22" t="s">
        <v>60</v>
      </c>
      <c r="H21" s="23"/>
      <c r="I21" s="23"/>
      <c r="J21" s="23"/>
      <c r="K21" s="23"/>
      <c r="L21" s="23"/>
      <c r="M21" s="23"/>
      <c r="N21" s="22">
        <f>IFERROR(M21/L21,0)</f>
        <v>0</v>
      </c>
      <c r="O21" s="22">
        <f t="shared" ref="O21" si="3">E21*N21</f>
        <v>0</v>
      </c>
      <c r="P21" s="23"/>
      <c r="Q21" s="23"/>
      <c r="R21" s="23"/>
      <c r="S21" s="23"/>
    </row>
    <row r="22" spans="2:19" x14ac:dyDescent="0.25">
      <c r="B22" s="3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7" t="s">
        <v>65</v>
      </c>
      <c r="O22" s="24">
        <f>SUM(O21:O21)</f>
        <v>0</v>
      </c>
      <c r="P22" s="10"/>
      <c r="Q22" s="10"/>
      <c r="R22" s="10"/>
      <c r="S22" s="10"/>
    </row>
    <row r="23" spans="2:19" x14ac:dyDescent="0.25">
      <c r="B23" s="34"/>
      <c r="C23" s="10"/>
      <c r="D23" s="10"/>
      <c r="E23" s="10"/>
      <c r="F23" s="10"/>
      <c r="G23" s="10"/>
      <c r="H23" s="10" t="s">
        <v>66</v>
      </c>
      <c r="I23" s="10"/>
      <c r="J23" s="10"/>
      <c r="K23" s="10"/>
      <c r="L23" s="10"/>
      <c r="M23" s="10"/>
      <c r="N23" s="27"/>
      <c r="O23" s="24"/>
      <c r="P23" s="10"/>
      <c r="Q23" s="10"/>
      <c r="R23" s="10"/>
      <c r="S23" s="10"/>
    </row>
    <row r="24" spans="2:19" x14ac:dyDescent="0.25">
      <c r="C24" s="3"/>
      <c r="D24" s="3"/>
      <c r="E24" s="3"/>
      <c r="F24" s="3"/>
      <c r="G24" s="3"/>
      <c r="H24" s="23"/>
      <c r="I24" s="23"/>
      <c r="J24" s="23"/>
      <c r="K24" s="23"/>
      <c r="L24" s="23"/>
      <c r="M24" s="23"/>
      <c r="N24" s="22">
        <f>IFERROR(M24/L24,0)</f>
        <v>0</v>
      </c>
      <c r="O24" s="22"/>
      <c r="P24" s="23"/>
      <c r="Q24" s="23"/>
      <c r="R24" s="23"/>
      <c r="S24" s="23"/>
    </row>
    <row r="25" spans="2:19" x14ac:dyDescent="0.25">
      <c r="C25" s="3"/>
      <c r="D25" s="3"/>
      <c r="E25" s="3"/>
      <c r="F25" s="3"/>
      <c r="G25" s="3"/>
      <c r="H25" s="23"/>
      <c r="I25" s="23"/>
      <c r="J25" s="23"/>
      <c r="K25" s="23"/>
      <c r="L25" s="23"/>
      <c r="M25" s="23"/>
      <c r="N25" s="22">
        <v>0</v>
      </c>
      <c r="O25" s="22"/>
      <c r="P25" s="23"/>
      <c r="Q25" s="23"/>
      <c r="R25" s="23"/>
      <c r="S25" s="23"/>
    </row>
    <row r="26" spans="2:19" x14ac:dyDescent="0.25">
      <c r="C26" s="3"/>
      <c r="D26" s="3"/>
      <c r="E26" s="3"/>
      <c r="F26" s="3"/>
      <c r="G26" s="3"/>
      <c r="H26" s="23"/>
      <c r="I26" s="23"/>
      <c r="J26" s="23"/>
      <c r="K26" s="23"/>
      <c r="L26" s="23"/>
      <c r="M26" s="23"/>
      <c r="N26" s="22">
        <f t="shared" ref="N26:N29" si="4">IFERROR(M26/L26,0)</f>
        <v>0</v>
      </c>
      <c r="O26" s="22"/>
      <c r="P26" s="23"/>
      <c r="Q26" s="23"/>
      <c r="R26" s="23"/>
      <c r="S26" s="23"/>
    </row>
    <row r="27" spans="2:19" x14ac:dyDescent="0.25">
      <c r="C27" s="3"/>
      <c r="D27" s="3"/>
      <c r="E27" s="3"/>
      <c r="F27" s="3"/>
      <c r="G27" s="3"/>
      <c r="H27" s="23"/>
      <c r="I27" s="23"/>
      <c r="J27" s="23"/>
      <c r="K27" s="23"/>
      <c r="L27" s="23"/>
      <c r="M27" s="23"/>
      <c r="N27" s="22">
        <f t="shared" si="4"/>
        <v>0</v>
      </c>
      <c r="O27" s="22"/>
      <c r="P27" s="23"/>
      <c r="Q27" s="23"/>
      <c r="R27" s="23"/>
      <c r="S27" s="23"/>
    </row>
    <row r="28" spans="2:19" x14ac:dyDescent="0.25">
      <c r="C28" s="3"/>
      <c r="D28" s="3"/>
      <c r="E28" s="3"/>
      <c r="F28" s="3"/>
      <c r="G28" s="3"/>
      <c r="H28" s="23"/>
      <c r="I28" s="23"/>
      <c r="J28" s="23"/>
      <c r="K28" s="23"/>
      <c r="L28" s="23"/>
      <c r="M28" s="23"/>
      <c r="N28" s="22">
        <f t="shared" si="4"/>
        <v>0</v>
      </c>
      <c r="O28" s="22"/>
      <c r="P28" s="23"/>
      <c r="Q28" s="23"/>
      <c r="R28" s="23"/>
      <c r="S28" s="23"/>
    </row>
    <row r="29" spans="2:19" x14ac:dyDescent="0.25">
      <c r="C29" s="3"/>
      <c r="D29" s="3"/>
      <c r="E29" s="3"/>
      <c r="F29" s="3"/>
      <c r="G29" s="3"/>
      <c r="H29" s="23"/>
      <c r="I29" s="23"/>
      <c r="J29" s="23"/>
      <c r="K29" s="23"/>
      <c r="L29" s="23"/>
      <c r="M29" s="23"/>
      <c r="N29" s="22">
        <f t="shared" si="4"/>
        <v>0</v>
      </c>
      <c r="O29" s="22"/>
      <c r="P29" s="23"/>
      <c r="Q29" s="23"/>
      <c r="R29" s="23"/>
      <c r="S29" s="23"/>
    </row>
    <row r="30" spans="2:19" x14ac:dyDescent="0.25">
      <c r="C30" s="3"/>
      <c r="D30" s="3"/>
      <c r="E30" s="3"/>
      <c r="F30" s="3"/>
      <c r="G30" s="3"/>
    </row>
  </sheetData>
  <sheetProtection algorithmName="SHA-512" hashValue="Hxd0dCHo4fnWziRtQcVWeZhKGTbJilfgDsSA0YO7jTbTyLS8i8PmOIiXEjYAHgXt9pcBtz17pFmOH1eRxQ05NA==" saltValue="TJ88ufPlbZ97iFB9zMFPtQ==" spinCount="100000" sheet="1" formatColumns="0" formatRows="0"/>
  <phoneticPr fontId="12" type="noConversion"/>
  <pageMargins left="0.74803149606299213" right="0.74803149606299213" top="0.6692913385826772" bottom="0.74803149606299213" header="0.51181102362204722" footer="0.51181102362204722"/>
  <pageSetup paperSize="9" scale="39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85094-F22B-46E6-AA9F-873DBB1A6623}">
  <sheetPr>
    <tabColor theme="8" tint="0.59999389629810485"/>
    <outlinePr summaryBelow="0" summaryRight="0"/>
    <pageSetUpPr fitToPage="1"/>
  </sheetPr>
  <dimension ref="B1:F8"/>
  <sheetViews>
    <sheetView tabSelected="1" zoomScale="90" zoomScaleNormal="90" workbookViewId="0">
      <pane xSplit="3" ySplit="1" topLeftCell="D2" activePane="bottomRight" state="frozen"/>
      <selection pane="topRight" activeCell="B3" sqref="B3:C3"/>
      <selection pane="bottomLeft" activeCell="B3" sqref="B3:C3"/>
      <selection pane="bottomRight" activeCell="F16" sqref="F16"/>
    </sheetView>
  </sheetViews>
  <sheetFormatPr baseColWidth="10" defaultColWidth="9.85546875" defaultRowHeight="15" x14ac:dyDescent="0.25"/>
  <cols>
    <col min="1" max="1" width="3" style="3" customWidth="1"/>
    <col min="2" max="2" width="14" style="30" customWidth="1"/>
    <col min="3" max="3" width="30.5703125" style="8" customWidth="1"/>
    <col min="4" max="4" width="49.42578125" style="8" customWidth="1"/>
    <col min="5" max="5" width="44.7109375" style="8" customWidth="1"/>
    <col min="6" max="6" width="35.140625" style="8" customWidth="1"/>
    <col min="7" max="7" width="11" style="3" customWidth="1"/>
    <col min="8" max="8" width="30.42578125" style="3" customWidth="1"/>
    <col min="9" max="9" width="30.28515625" style="3" customWidth="1"/>
    <col min="10" max="12" width="16.5703125" style="3" customWidth="1"/>
    <col min="13" max="13" width="14.140625" style="3" customWidth="1"/>
    <col min="14" max="14" width="16.28515625" style="3" customWidth="1"/>
    <col min="15" max="15" width="16.85546875" style="3" customWidth="1"/>
    <col min="16" max="16" width="15.140625" style="3" customWidth="1"/>
    <col min="17" max="17" width="20.85546875" style="3" customWidth="1"/>
    <col min="18" max="18" width="17.85546875" style="3" customWidth="1"/>
    <col min="19" max="19" width="2.42578125" style="3" customWidth="1"/>
    <col min="20" max="16384" width="9.85546875" style="3"/>
  </cols>
  <sheetData>
    <row r="1" spans="2:6" s="1" customFormat="1" ht="50.1" customHeight="1" x14ac:dyDescent="0.25">
      <c r="B1" s="29"/>
      <c r="C1" s="7"/>
      <c r="D1" s="7"/>
      <c r="E1" s="7"/>
      <c r="F1" s="7"/>
    </row>
    <row r="2" spans="2:6" x14ac:dyDescent="0.25">
      <c r="C2" s="3"/>
      <c r="D2" s="3"/>
      <c r="E2" s="3"/>
      <c r="F2" s="3"/>
    </row>
    <row r="4" spans="2:6" ht="28.5" x14ac:dyDescent="0.45">
      <c r="D4" s="37" t="s">
        <v>68</v>
      </c>
      <c r="E4" s="3"/>
      <c r="F4" s="3"/>
    </row>
    <row r="5" spans="2:6" x14ac:dyDescent="0.25">
      <c r="D5" s="30"/>
    </row>
    <row r="6" spans="2:6" ht="15.75" x14ac:dyDescent="0.25">
      <c r="D6" s="19" t="s">
        <v>69</v>
      </c>
      <c r="E6" s="19" t="s">
        <v>70</v>
      </c>
      <c r="F6" s="25" t="s">
        <v>71</v>
      </c>
    </row>
    <row r="7" spans="2:6" x14ac:dyDescent="0.25">
      <c r="D7" s="33" t="s">
        <v>49</v>
      </c>
      <c r="E7" s="13" t="s">
        <v>50</v>
      </c>
      <c r="F7" s="38"/>
    </row>
    <row r="8" spans="2:6" ht="30" x14ac:dyDescent="0.25">
      <c r="D8" s="33" t="s">
        <v>51</v>
      </c>
      <c r="E8" s="13" t="s">
        <v>52</v>
      </c>
      <c r="F8" s="38"/>
    </row>
  </sheetData>
  <sheetProtection algorithmName="SHA-512" hashValue="Ks3QpESqxICTPzon/CmSRT7WIuCNfHb0WY6setxVc2AhLH3N1PgIoNhMPOvJoK8nMtrKhIyJ+XzypAckKx+ycg==" saltValue="XS+urAkA4JtZfeuHnDXzmg==" spinCount="100000" sheet="1" formatColumns="0" formatRows="0"/>
  <pageMargins left="0.74803149606299213" right="0.74803149606299213" top="0.6692913385826772" bottom="0.74803149606299213" header="0.51181102362204722" footer="0.51181102362204722"/>
  <pageSetup paperSize="9" scale="39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0EDAA0AEAB7A46BD337D29A5F5A71D" ma:contentTypeVersion="3" ma:contentTypeDescription="Create a new document." ma:contentTypeScope="" ma:versionID="01c270d336131f94ebc26429df62c648">
  <xsd:schema xmlns:xsd="http://www.w3.org/2001/XMLSchema" xmlns:xs="http://www.w3.org/2001/XMLSchema" xmlns:p="http://schemas.microsoft.com/office/2006/metadata/properties" xmlns:ns2="973a7017-7736-4dc5-90d6-7f8097df5bc4" targetNamespace="http://schemas.microsoft.com/office/2006/metadata/properties" ma:root="true" ma:fieldsID="45a9a4c06bc7a0751a24f536304adb62" ns2:_="">
    <xsd:import namespace="973a7017-7736-4dc5-90d6-7f8097df5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a7017-7736-4dc5-90d6-7f8097df5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ABFDF-279C-4EF3-84EF-E2E82C91273D}"/>
</file>

<file path=customXml/itemProps2.xml><?xml version="1.0" encoding="utf-8"?>
<ds:datastoreItem xmlns:ds="http://schemas.openxmlformats.org/officeDocument/2006/customXml" ds:itemID="{8392D205-0B3F-485B-9103-C5B2101F190D}">
  <ds:schemaRefs>
    <ds:schemaRef ds:uri="http://purl.org/dc/elements/1.1/"/>
    <ds:schemaRef ds:uri="http://purl.org/dc/terms/"/>
    <ds:schemaRef ds:uri="973a7017-7736-4dc5-90d6-7f8097df5bc4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Navngitte områder</vt:lpstr>
      </vt:variant>
      <vt:variant>
        <vt:i4>7</vt:i4>
      </vt:variant>
    </vt:vector>
  </HeadingPairs>
  <TitlesOfParts>
    <vt:vector size="12" baseType="lpstr">
      <vt:lpstr>Forside</vt:lpstr>
      <vt:lpstr>Veiledning</vt:lpstr>
      <vt:lpstr>Omfang</vt:lpstr>
      <vt:lpstr>Prisskjema</vt:lpstr>
      <vt:lpstr>Rabattsats på tilleggssortiment</vt:lpstr>
      <vt:lpstr>Delkontrakt_1</vt:lpstr>
      <vt:lpstr>Delkontrakt_2</vt:lpstr>
      <vt:lpstr>Forside!Utskriftsområde</vt:lpstr>
      <vt:lpstr>Omfang!Utskriftsområde</vt:lpstr>
      <vt:lpstr>Veiledning!Utskriftsområde</vt:lpstr>
      <vt:lpstr>Prisskjema!Utskriftstitler</vt:lpstr>
      <vt:lpstr>'Rabattsats på tilleggssortiment'!Utskriftstitler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Marit Slungård</cp:lastModifiedBy>
  <cp:revision/>
  <dcterms:created xsi:type="dcterms:W3CDTF">2020-09-30T13:16:59Z</dcterms:created>
  <dcterms:modified xsi:type="dcterms:W3CDTF">2026-08-31T06:35:11Z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0x010100B50EDAA0AEAB7A46BD337D29A5F5A71D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</Properties>
</file>