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ktagder.sharepoint.com/teams/NyeOFA/Shared Documents/General/Avtaler/MFP/Hardware/"/>
    </mc:Choice>
  </mc:AlternateContent>
  <xr:revisionPtr revIDLastSave="611" documentId="8_{236986BF-D4F3-448B-98F5-8328DA534369}" xr6:coauthVersionLast="47" xr6:coauthVersionMax="47" xr10:uidLastSave="{ABDC1FDB-8230-4687-A7D2-DFAB6276AEB1}"/>
  <bookViews>
    <workbookView xWindow="28680" yWindow="-120" windowWidth="29040" windowHeight="15720" xr2:uid="{F5F1AE15-1EF3-481A-ACE2-E8186F4AA311}"/>
  </bookViews>
  <sheets>
    <sheet name="Instruks" sheetId="1" r:id="rId1"/>
    <sheet name="Produksjonsvolum" sheetId="2" r:id="rId2"/>
    <sheet name="Høyvolum" sheetId="3" r:id="rId3"/>
    <sheet name="Mellomvolum" sheetId="7" r:id="rId4"/>
    <sheet name="Lavvolum" sheetId="8" r:id="rId5"/>
    <sheet name="Opsjoner" sheetId="10" r:id="rId6"/>
    <sheet name="Evalueringssum" sheetId="9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6" i="2" l="1"/>
  <c r="B19" i="2" s="1"/>
  <c r="B16" i="7"/>
  <c r="B16" i="3"/>
  <c r="B8" i="2" l="1"/>
  <c r="B14" i="8" l="1"/>
  <c r="B8" i="8"/>
  <c r="B8" i="7"/>
  <c r="B8" i="3"/>
  <c r="B19" i="3" s="1"/>
  <c r="B19" i="7" l="1"/>
  <c r="B4" i="9" s="1"/>
  <c r="B3" i="9"/>
  <c r="B17" i="8"/>
  <c r="B5" i="9" s="1"/>
  <c r="B2" i="9"/>
  <c r="B6" i="9" l="1"/>
</calcChain>
</file>

<file path=xl/sharedStrings.xml><?xml version="1.0" encoding="utf-8"?>
<sst xmlns="http://schemas.openxmlformats.org/spreadsheetml/2006/main" count="108" uniqueCount="58">
  <si>
    <t>Instruksjoner til utfylling av prisskjema:</t>
  </si>
  <si>
    <t>Generelt</t>
  </si>
  <si>
    <t>For at tilbudet skal kunne evalueres korrekt, må tilbyder følge instruksene nedenfor nøye.</t>
  </si>
  <si>
    <t>Eventuelle mangler eller avvik kan medføre at tilbudet avvises.</t>
  </si>
  <si>
    <r>
      <t xml:space="preserve">Tilbyder skal fylle ut prisskjemaet i samtlige faner: </t>
    </r>
    <r>
      <rPr>
        <sz val="10"/>
        <color theme="1"/>
        <rFont val="Arial"/>
        <family val="2"/>
      </rPr>
      <t>Én for hver av de fire maskinkategoriene.</t>
    </r>
  </si>
  <si>
    <t>Det skal oppgis fullstendig betegnelse (modellnavn) på maskinen som tilbys i hver enkelt kategori i Celle B2</t>
  </si>
  <si>
    <t>Samme maskinmodell kan ikke tilbys i flere kategorier.</t>
  </si>
  <si>
    <t>Pris</t>
  </si>
  <si>
    <t xml:space="preserve">Pris skal gjelde for en leieperiode på 5 år, altså 60 mnd. </t>
  </si>
  <si>
    <t xml:space="preserve">Antall maskiner er forhåndsutfylt av oppdragsgiver og benyttes kun til evalueringsformål. </t>
  </si>
  <si>
    <t>Leverandøren gjøres oppmerksom på at estimert antall er oppgitt i evalueringssammenheng, og er ikke forpliktende for oppdragsgiver.</t>
  </si>
  <si>
    <t>Fylles ut av tilbyder:</t>
  </si>
  <si>
    <t>Tilbudt Kategori Produksjonsvolum (fabrikat og merke):</t>
  </si>
  <si>
    <t>Pris eks mva pr mnd</t>
  </si>
  <si>
    <t>Pris pr mnd</t>
  </si>
  <si>
    <t>Estimert antall maskiner</t>
  </si>
  <si>
    <t>Årskostnad for alle maskinene</t>
  </si>
  <si>
    <t>Etterbehandler med stift og hefte</t>
  </si>
  <si>
    <t>Tilbudt kategori Høyvolum (fabrikat og merke):</t>
  </si>
  <si>
    <t>Tilbudt kategori Mellomvolum (fabrikat og merke):</t>
  </si>
  <si>
    <t>Tilbudt kategori Lavvolum (fabrikat og merke):</t>
  </si>
  <si>
    <t>Evalueringssum</t>
  </si>
  <si>
    <t>Pris eks mva, pr år</t>
  </si>
  <si>
    <t>Produksjonsvolum</t>
  </si>
  <si>
    <t>Høyvolum</t>
  </si>
  <si>
    <t>Mellomvolum</t>
  </si>
  <si>
    <t>Lavvolum</t>
  </si>
  <si>
    <t>Sum</t>
  </si>
  <si>
    <t>2 utskuffer</t>
  </si>
  <si>
    <t>Pris pr mnd på tilleggsutstyr*:</t>
  </si>
  <si>
    <t>*Hvis tilleggsutstyr allerede er inkludert eller tilbys gratis settes linjen til 0.</t>
  </si>
  <si>
    <t>Estimert antall maskiner med tilleggsutstyr</t>
  </si>
  <si>
    <t xml:space="preserve">Årskostnad for alle maskiner med tilleggsutstyr </t>
  </si>
  <si>
    <t xml:space="preserve">Etterbehandler med stift </t>
  </si>
  <si>
    <t>Etterbehandler med stift og hefte (booklet)</t>
  </si>
  <si>
    <t>2 Utskuffer</t>
  </si>
  <si>
    <t>Rammeavtale for Multifunksjonmaskin (MFP) - Leie</t>
  </si>
  <si>
    <t>Tilleggsutstyr: Pris pr utstyr skal oppgis pr mnd og leies sammen med maskinen. Dersom dette utstyret allerede er inkludert i opprinnelig maskin eller tilbys gratis settes linjen til 0 kr.</t>
  </si>
  <si>
    <t>Opsjoner</t>
  </si>
  <si>
    <r>
      <t xml:space="preserve">Pris eks mva for </t>
    </r>
    <r>
      <rPr>
        <b/>
        <sz val="10"/>
        <color theme="1"/>
        <rFont val="Arial"/>
        <family val="2"/>
      </rPr>
      <t>Kjøp</t>
    </r>
  </si>
  <si>
    <t>Spesifikasjoner</t>
  </si>
  <si>
    <t>Pris eks mva for Leie 5 år</t>
  </si>
  <si>
    <t>Plottere KJØP:</t>
  </si>
  <si>
    <t>Plottere Leie:</t>
  </si>
  <si>
    <t>Husk å fylle ut alle fanene i prisskjemaet:</t>
  </si>
  <si>
    <t>Pris skal kun fylles inn i kolonne B i blå farge.</t>
  </si>
  <si>
    <t xml:space="preserve">Foreslått modell og nummer </t>
  </si>
  <si>
    <t>Totalpris pr år for maskin og tilleggsutstyr</t>
  </si>
  <si>
    <t>Informasjon om utfylling av arkfanen "opsjon"</t>
  </si>
  <si>
    <t xml:space="preserve">Fyll inn maskiner som kan kjøpes eller leies som opsjon pr maskin. </t>
  </si>
  <si>
    <t xml:space="preserve">Totalsummen av alle priselementene, se fanen "evalueringssum" vil utgjøre summen som leverandøren blir evaluert på under tildelingskriteriet pris. </t>
  </si>
  <si>
    <t>Opsjon inngår ikke i evalueringssummen.</t>
  </si>
  <si>
    <t>Småskrivere KJØP (til mindre kontorlandskap)</t>
  </si>
  <si>
    <t>Prisen skal oppgis pr mnd og er leie med ubegrenset antall utskrifter</t>
  </si>
  <si>
    <t xml:space="preserve">Høykapasitetsmagasin(er) </t>
  </si>
  <si>
    <t>Ekstra integrert pairbeholder (ofte kalt skuff)</t>
  </si>
  <si>
    <t xml:space="preserve">Leiepris 5 år for tilbudt maskin </t>
  </si>
  <si>
    <t>Småmaskiner vil kjøpes, Plottere vil kunne kjøpes og leies. Ved leie gjelder som hovedrergel kravspesifikasjonens punkter.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</si>
</sst>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4" formatCode="_-&quot;kr&quot;\ * #,##0.00_-;\-&quot;kr&quot;\ * #,##0.00_-;_-&quot;kr&quot;\ * &quot;-&quot;??_-;_-@_-"/>
    <numFmt numFmtId="43" formatCode="_-* #,##0.00_-;\-* #,##0.00_-;_-* &quot;-&quot;??_-;_-@_-"/>
    <numFmt numFmtId="164" formatCode="_-&quot;kr&quot;\ * #,##0_-;\-&quot;kr&quot;\ * #,##0_-;_-&quot;kr&quot;\ * &quot;-&quot;??_-;_-@_-"/>
    <numFmt numFmtId="165" formatCode="&quot;kr&quot;\ #,##0"/>
  </numFmts>
  <fonts count="17" x14ac:knownFonts="1">
    <font>
      <sz val="10"/>
      <color theme="1"/>
      <name val="Arial"/>
      <family val="2"/>
    </font>
    <font>
      <sz val="10"/>
      <color rgb="FFFF000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i/>
      <sz val="11"/>
      <color rgb="FFFF0000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b/>
      <sz val="12"/>
      <name val="Arial"/>
      <family val="2"/>
    </font>
    <font>
      <sz val="10"/>
      <color rgb="FFFFFF00"/>
      <name val="Arial"/>
      <family val="2"/>
    </font>
    <font>
      <sz val="8"/>
      <color theme="1"/>
      <name val="Arial"/>
      <family val="2"/>
    </font>
    <font>
      <b/>
      <sz val="14"/>
      <color theme="1"/>
      <name val="Aptos Narrow"/>
      <family val="2"/>
      <scheme val="minor"/>
    </font>
    <font>
      <u/>
      <sz val="10"/>
      <color theme="1"/>
      <name val="Arial"/>
      <family val="2"/>
    </font>
    <font>
      <sz val="22"/>
      <color theme="1"/>
      <name val="Arial"/>
      <family val="2"/>
    </font>
    <font>
      <sz val="1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89999084444715716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44" fontId="2" fillId="0" borderId="0" applyFont="0" applyFill="0" applyBorder="0" applyAlignment="0" applyProtection="0"/>
  </cellStyleXfs>
  <cellXfs count="37">
    <xf numFmtId="0" fontId="0" fillId="0" borderId="0" xfId="0"/>
    <xf numFmtId="0" fontId="0" fillId="0" borderId="0" xfId="0" applyAlignment="1">
      <alignment wrapText="1"/>
    </xf>
    <xf numFmtId="0" fontId="1" fillId="0" borderId="0" xfId="0" applyFont="1"/>
    <xf numFmtId="0" fontId="4" fillId="2" borderId="1" xfId="0" applyFont="1" applyFill="1" applyBorder="1"/>
    <xf numFmtId="0" fontId="6" fillId="3" borderId="0" xfId="0" applyFont="1" applyFill="1"/>
    <xf numFmtId="0" fontId="0" fillId="3" borderId="0" xfId="0" applyFill="1"/>
    <xf numFmtId="0" fontId="7" fillId="2" borderId="1" xfId="0" applyFont="1" applyFill="1" applyBorder="1"/>
    <xf numFmtId="0" fontId="0" fillId="4" borderId="0" xfId="0" applyFill="1"/>
    <xf numFmtId="0" fontId="0" fillId="4" borderId="0" xfId="0" applyFill="1" applyAlignment="1">
      <alignment horizontal="center"/>
    </xf>
    <xf numFmtId="0" fontId="3" fillId="4" borderId="0" xfId="0" applyFont="1" applyFill="1"/>
    <xf numFmtId="0" fontId="8" fillId="0" borderId="0" xfId="0" applyFont="1" applyAlignment="1">
      <alignment vertical="center"/>
    </xf>
    <xf numFmtId="0" fontId="0" fillId="0" borderId="0" xfId="0" applyAlignment="1">
      <alignment horizontal="left" vertical="center" indent="1"/>
    </xf>
    <xf numFmtId="164" fontId="0" fillId="0" borderId="1" xfId="2" applyNumberFormat="1" applyFont="1" applyFill="1" applyBorder="1" applyProtection="1">
      <protection locked="0"/>
    </xf>
    <xf numFmtId="1" fontId="0" fillId="0" borderId="0" xfId="1" applyNumberFormat="1" applyFont="1"/>
    <xf numFmtId="164" fontId="0" fillId="0" borderId="6" xfId="0" applyNumberFormat="1" applyBorder="1"/>
    <xf numFmtId="0" fontId="9" fillId="0" borderId="0" xfId="0" applyFont="1"/>
    <xf numFmtId="165" fontId="9" fillId="0" borderId="0" xfId="0" applyNumberFormat="1" applyFont="1"/>
    <xf numFmtId="0" fontId="10" fillId="2" borderId="1" xfId="0" applyFont="1" applyFill="1" applyBorder="1"/>
    <xf numFmtId="165" fontId="10" fillId="2" borderId="1" xfId="0" applyNumberFormat="1" applyFont="1" applyFill="1" applyBorder="1"/>
    <xf numFmtId="0" fontId="11" fillId="0" borderId="0" xfId="0" applyFont="1"/>
    <xf numFmtId="0" fontId="12" fillId="0" borderId="0" xfId="0" applyFont="1"/>
    <xf numFmtId="0" fontId="0" fillId="5" borderId="0" xfId="0" applyFill="1"/>
    <xf numFmtId="0" fontId="0" fillId="4" borderId="0" xfId="0" applyFill="1" applyAlignment="1">
      <alignment wrapText="1"/>
    </xf>
    <xf numFmtId="0" fontId="13" fillId="2" borderId="1" xfId="0" applyFont="1" applyFill="1" applyBorder="1"/>
    <xf numFmtId="0" fontId="14" fillId="4" borderId="0" xfId="0" applyFont="1" applyFill="1"/>
    <xf numFmtId="164" fontId="0" fillId="6" borderId="1" xfId="2" applyNumberFormat="1" applyFont="1" applyFill="1" applyBorder="1" applyProtection="1">
      <protection locked="0"/>
    </xf>
    <xf numFmtId="164" fontId="0" fillId="6" borderId="5" xfId="2" applyNumberFormat="1" applyFont="1" applyFill="1" applyBorder="1" applyProtection="1">
      <protection locked="0"/>
    </xf>
    <xf numFmtId="0" fontId="0" fillId="6" borderId="0" xfId="0" applyFill="1"/>
    <xf numFmtId="0" fontId="15" fillId="0" borderId="0" xfId="0" applyFont="1"/>
    <xf numFmtId="1" fontId="0" fillId="0" borderId="0" xfId="1" applyNumberFormat="1" applyFont="1" applyFill="1"/>
    <xf numFmtId="0" fontId="16" fillId="4" borderId="0" xfId="0" applyFont="1" applyFill="1"/>
    <xf numFmtId="49" fontId="0" fillId="6" borderId="2" xfId="0" applyNumberFormat="1" applyFill="1" applyBorder="1" applyAlignment="1">
      <alignment horizontal="center"/>
    </xf>
    <xf numFmtId="49" fontId="0" fillId="6" borderId="3" xfId="0" applyNumberFormat="1" applyFill="1" applyBorder="1" applyAlignment="1">
      <alignment horizontal="center"/>
    </xf>
    <xf numFmtId="49" fontId="0" fillId="6" borderId="4" xfId="0" applyNumberFormat="1" applyFill="1" applyBorder="1" applyAlignment="1">
      <alignment horizontal="center"/>
    </xf>
    <xf numFmtId="0" fontId="5" fillId="6" borderId="2" xfId="0" applyFont="1" applyFill="1" applyBorder="1" applyAlignment="1" applyProtection="1">
      <alignment horizontal="left" wrapText="1"/>
      <protection locked="0"/>
    </xf>
    <xf numFmtId="0" fontId="5" fillId="6" borderId="3" xfId="0" applyFont="1" applyFill="1" applyBorder="1" applyAlignment="1" applyProtection="1">
      <alignment horizontal="left" wrapText="1"/>
      <protection locked="0"/>
    </xf>
    <xf numFmtId="0" fontId="5" fillId="6" borderId="4" xfId="0" applyFont="1" applyFill="1" applyBorder="1" applyAlignment="1" applyProtection="1">
      <alignment horizontal="left" wrapText="1"/>
      <protection locked="0"/>
    </xf>
  </cellXfs>
  <cellStyles count="3">
    <cellStyle name="Komma" xfId="1" builtinId="3"/>
    <cellStyle name="Normal" xfId="0" builtinId="0"/>
    <cellStyle name="Valuta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2825477</xdr:colOff>
      <xdr:row>0</xdr:row>
      <xdr:rowOff>121731</xdr:rowOff>
    </xdr:from>
    <xdr:to>
      <xdr:col>0</xdr:col>
      <xdr:colOff>3874497</xdr:colOff>
      <xdr:row>3</xdr:row>
      <xdr:rowOff>144679</xdr:rowOff>
    </xdr:to>
    <xdr:pic>
      <xdr:nvPicPr>
        <xdr:cNvPr id="2" name="Bilde 1" descr="Logo for offentlig fellesinnkjøp på Agder">
          <a:extLst>
            <a:ext uri="{FF2B5EF4-FFF2-40B4-BE49-F238E27FC236}">
              <a16:creationId xmlns:a16="http://schemas.microsoft.com/office/drawing/2014/main" id="{411041F5-F37A-1E24-2236-1930036C73D3}"/>
            </a:ext>
            <a:ext uri="{C183D7F6-B498-43B3-948B-1728B52AA6E4}">
              <adec:decorative xmlns:adec="http://schemas.microsoft.com/office/drawing/2017/decorative" val="0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825477" y="121731"/>
          <a:ext cx="1049020" cy="50515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4F1F11-3F16-4397-933D-E2CBC4AC1AF8}">
  <sheetPr>
    <tabColor theme="0" tint="-0.14999847407452621"/>
  </sheetPr>
  <dimension ref="A1:E43"/>
  <sheetViews>
    <sheetView tabSelected="1" zoomScale="160" zoomScaleNormal="160" workbookViewId="0">
      <selection activeCell="A29" sqref="A29"/>
    </sheetView>
  </sheetViews>
  <sheetFormatPr baseColWidth="10" defaultColWidth="11.42578125" defaultRowHeight="12.75" x14ac:dyDescent="0.2"/>
  <cols>
    <col min="1" max="1" width="99" customWidth="1"/>
    <col min="5" max="5" width="65.7109375" customWidth="1"/>
  </cols>
  <sheetData>
    <row r="1" spans="1:5" x14ac:dyDescent="0.2">
      <c r="A1" s="7"/>
      <c r="B1" s="7"/>
      <c r="C1" s="7"/>
      <c r="D1" s="7"/>
    </row>
    <row r="2" spans="1:5" x14ac:dyDescent="0.2">
      <c r="A2" s="7"/>
      <c r="B2" s="7"/>
      <c r="C2" s="7"/>
      <c r="D2" s="7"/>
    </row>
    <row r="3" spans="1:5" x14ac:dyDescent="0.2">
      <c r="A3" s="7"/>
      <c r="B3" s="7"/>
      <c r="C3" s="7"/>
      <c r="D3" s="7"/>
    </row>
    <row r="4" spans="1:5" x14ac:dyDescent="0.2">
      <c r="A4" s="7"/>
      <c r="B4" s="7"/>
      <c r="C4" s="7"/>
      <c r="D4" s="7"/>
      <c r="E4" s="1"/>
    </row>
    <row r="5" spans="1:5" x14ac:dyDescent="0.2">
      <c r="A5" s="8" t="s">
        <v>36</v>
      </c>
      <c r="B5" s="7"/>
      <c r="C5" s="7"/>
      <c r="D5" s="7"/>
      <c r="E5" s="1"/>
    </row>
    <row r="6" spans="1:5" x14ac:dyDescent="0.2">
      <c r="A6" s="7"/>
      <c r="B6" s="7"/>
      <c r="C6" s="7"/>
      <c r="D6" s="7"/>
    </row>
    <row r="7" spans="1:5" x14ac:dyDescent="0.2">
      <c r="A7" s="9" t="s">
        <v>0</v>
      </c>
      <c r="B7" s="7"/>
      <c r="C7" s="7"/>
      <c r="D7" s="7"/>
    </row>
    <row r="8" spans="1:5" x14ac:dyDescent="0.2">
      <c r="A8" s="7"/>
      <c r="B8" s="7"/>
      <c r="C8" s="7"/>
      <c r="D8" s="7"/>
      <c r="E8" s="2"/>
    </row>
    <row r="9" spans="1:5" x14ac:dyDescent="0.2">
      <c r="A9" s="9" t="s">
        <v>1</v>
      </c>
      <c r="B9" s="7"/>
      <c r="C9" s="7"/>
      <c r="D9" s="7"/>
    </row>
    <row r="10" spans="1:5" x14ac:dyDescent="0.2">
      <c r="A10" s="7" t="s">
        <v>2</v>
      </c>
      <c r="B10" s="7"/>
      <c r="C10" s="7"/>
      <c r="D10" s="7"/>
    </row>
    <row r="11" spans="1:5" x14ac:dyDescent="0.2">
      <c r="A11" s="7" t="s">
        <v>3</v>
      </c>
      <c r="B11" s="7"/>
      <c r="C11" s="7"/>
      <c r="D11" s="7"/>
    </row>
    <row r="12" spans="1:5" x14ac:dyDescent="0.2">
      <c r="A12" s="7" t="s">
        <v>4</v>
      </c>
      <c r="B12" s="7"/>
      <c r="C12" s="7"/>
      <c r="D12" s="7"/>
    </row>
    <row r="13" spans="1:5" x14ac:dyDescent="0.2">
      <c r="A13" s="7" t="s">
        <v>5</v>
      </c>
      <c r="B13" s="7"/>
      <c r="C13" s="7"/>
      <c r="D13" s="7"/>
    </row>
    <row r="14" spans="1:5" x14ac:dyDescent="0.2">
      <c r="A14" s="7" t="s">
        <v>6</v>
      </c>
      <c r="B14" s="7"/>
      <c r="C14" s="7"/>
      <c r="D14" s="7"/>
    </row>
    <row r="15" spans="1:5" x14ac:dyDescent="0.2">
      <c r="A15" s="7" t="s">
        <v>9</v>
      </c>
      <c r="B15" s="7"/>
      <c r="C15" s="7"/>
      <c r="D15" s="7"/>
    </row>
    <row r="16" spans="1:5" x14ac:dyDescent="0.2">
      <c r="A16" s="7" t="s">
        <v>10</v>
      </c>
      <c r="B16" s="7"/>
      <c r="C16" s="7"/>
      <c r="D16" s="7"/>
    </row>
    <row r="17" spans="1:4" x14ac:dyDescent="0.2">
      <c r="A17" s="7"/>
      <c r="B17" s="7"/>
      <c r="C17" s="7"/>
      <c r="D17" s="7"/>
    </row>
    <row r="18" spans="1:4" x14ac:dyDescent="0.2">
      <c r="A18" s="9" t="s">
        <v>7</v>
      </c>
      <c r="B18" s="7"/>
      <c r="C18" s="7"/>
      <c r="D18" s="7"/>
    </row>
    <row r="19" spans="1:4" x14ac:dyDescent="0.2">
      <c r="A19" s="7" t="s">
        <v>45</v>
      </c>
      <c r="B19" s="7"/>
      <c r="C19" s="7"/>
      <c r="D19" s="7"/>
    </row>
    <row r="20" spans="1:4" x14ac:dyDescent="0.2">
      <c r="A20" s="7" t="s">
        <v>8</v>
      </c>
      <c r="B20" s="7"/>
      <c r="C20" s="7"/>
      <c r="D20" s="7"/>
    </row>
    <row r="21" spans="1:4" x14ac:dyDescent="0.2">
      <c r="A21" s="30" t="s">
        <v>53</v>
      </c>
      <c r="B21" s="7"/>
      <c r="C21" s="7"/>
      <c r="D21" s="7"/>
    </row>
    <row r="22" spans="1:4" ht="25.5" x14ac:dyDescent="0.2">
      <c r="A22" s="22" t="s">
        <v>37</v>
      </c>
      <c r="B22" s="7"/>
      <c r="C22" s="7"/>
      <c r="D22" s="7"/>
    </row>
    <row r="23" spans="1:4" x14ac:dyDescent="0.2">
      <c r="A23" s="7" t="s">
        <v>50</v>
      </c>
      <c r="B23" s="7"/>
      <c r="C23" s="7"/>
      <c r="D23" s="7"/>
    </row>
    <row r="24" spans="1:4" x14ac:dyDescent="0.2">
      <c r="A24" s="7" t="s">
        <v>51</v>
      </c>
      <c r="B24" s="7"/>
      <c r="C24" s="7"/>
      <c r="D24" s="7"/>
    </row>
    <row r="25" spans="1:4" x14ac:dyDescent="0.2">
      <c r="A25" s="7"/>
      <c r="B25" s="7"/>
      <c r="C25" s="7"/>
      <c r="D25" s="7"/>
    </row>
    <row r="26" spans="1:4" x14ac:dyDescent="0.2">
      <c r="A26" s="9" t="s">
        <v>48</v>
      </c>
      <c r="B26" s="7"/>
      <c r="C26" s="7"/>
      <c r="D26" s="7"/>
    </row>
    <row r="27" spans="1:4" x14ac:dyDescent="0.2">
      <c r="A27" s="7" t="s">
        <v>49</v>
      </c>
      <c r="B27" s="7"/>
      <c r="C27" s="7"/>
      <c r="D27" s="7"/>
    </row>
    <row r="28" spans="1:4" x14ac:dyDescent="0.2">
      <c r="A28" s="7" t="s">
        <v>57</v>
      </c>
      <c r="B28" s="7"/>
      <c r="C28" s="7"/>
      <c r="D28" s="7"/>
    </row>
    <row r="29" spans="1:4" x14ac:dyDescent="0.2">
      <c r="A29" s="7"/>
      <c r="B29" s="7"/>
      <c r="C29" s="7"/>
      <c r="D29" s="7"/>
    </row>
    <row r="30" spans="1:4" x14ac:dyDescent="0.2">
      <c r="A30" s="7" t="s">
        <v>44</v>
      </c>
      <c r="B30" s="7"/>
      <c r="C30" s="7"/>
      <c r="D30" s="7"/>
    </row>
    <row r="31" spans="1:4" x14ac:dyDescent="0.2">
      <c r="A31" s="24" t="s">
        <v>23</v>
      </c>
      <c r="B31" s="7"/>
      <c r="C31" s="7"/>
      <c r="D31" s="7"/>
    </row>
    <row r="32" spans="1:4" x14ac:dyDescent="0.2">
      <c r="A32" s="24" t="s">
        <v>24</v>
      </c>
      <c r="B32" s="7"/>
      <c r="C32" s="7"/>
      <c r="D32" s="7"/>
    </row>
    <row r="33" spans="1:4" x14ac:dyDescent="0.2">
      <c r="A33" s="24" t="s">
        <v>25</v>
      </c>
      <c r="B33" s="7"/>
      <c r="C33" s="7"/>
      <c r="D33" s="7"/>
    </row>
    <row r="34" spans="1:4" x14ac:dyDescent="0.2">
      <c r="A34" s="24" t="s">
        <v>26</v>
      </c>
      <c r="B34" s="7"/>
      <c r="C34" s="7"/>
      <c r="D34" s="7"/>
    </row>
    <row r="35" spans="1:4" x14ac:dyDescent="0.2">
      <c r="A35" s="24" t="s">
        <v>38</v>
      </c>
      <c r="B35" s="7"/>
      <c r="C35" s="7"/>
      <c r="D35" s="7"/>
    </row>
    <row r="36" spans="1:4" x14ac:dyDescent="0.2">
      <c r="A36" s="11"/>
    </row>
    <row r="39" spans="1:4" ht="15.75" x14ac:dyDescent="0.2">
      <c r="A39" s="10"/>
    </row>
    <row r="40" spans="1:4" x14ac:dyDescent="0.2">
      <c r="A40" s="11"/>
    </row>
    <row r="41" spans="1:4" x14ac:dyDescent="0.2">
      <c r="A41" s="11"/>
    </row>
    <row r="42" spans="1:4" x14ac:dyDescent="0.2">
      <c r="A42" s="11"/>
    </row>
    <row r="43" spans="1:4" x14ac:dyDescent="0.2">
      <c r="A43" s="11"/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11AD6-6213-4BA4-A44F-47DFF87C4CD7}">
  <sheetPr>
    <tabColor theme="3" tint="0.89999084444715716"/>
  </sheetPr>
  <dimension ref="A1:E20"/>
  <sheetViews>
    <sheetView zoomScale="160" zoomScaleNormal="160" workbookViewId="0">
      <selection activeCell="A5" sqref="A5"/>
    </sheetView>
  </sheetViews>
  <sheetFormatPr baseColWidth="10" defaultColWidth="11.42578125" defaultRowHeight="12.75" x14ac:dyDescent="0.2"/>
  <cols>
    <col min="1" max="1" width="66.85546875" bestFit="1" customWidth="1"/>
    <col min="2" max="2" width="17.7109375" bestFit="1" customWidth="1"/>
    <col min="3" max="3" width="23.140625" bestFit="1" customWidth="1"/>
    <col min="4" max="4" width="15.85546875" bestFit="1" customWidth="1"/>
    <col min="5" max="5" width="20.7109375" customWidth="1"/>
  </cols>
  <sheetData>
    <row r="1" spans="1:5" x14ac:dyDescent="0.2">
      <c r="B1" t="s">
        <v>11</v>
      </c>
    </row>
    <row r="2" spans="1:5" ht="15" x14ac:dyDescent="0.25">
      <c r="A2" s="3" t="s">
        <v>12</v>
      </c>
      <c r="B2" s="31"/>
      <c r="C2" s="32"/>
      <c r="D2" s="32"/>
      <c r="E2" s="33"/>
    </row>
    <row r="3" spans="1:5" ht="15" x14ac:dyDescent="0.25">
      <c r="A3" s="4"/>
      <c r="B3" s="5"/>
      <c r="C3" s="5"/>
      <c r="D3" s="5"/>
      <c r="E3" s="5"/>
    </row>
    <row r="5" spans="1:5" ht="15" x14ac:dyDescent="0.25">
      <c r="A5" s="6" t="s">
        <v>56</v>
      </c>
      <c r="B5" s="6" t="s">
        <v>13</v>
      </c>
    </row>
    <row r="6" spans="1:5" x14ac:dyDescent="0.2">
      <c r="A6" s="21" t="s">
        <v>14</v>
      </c>
      <c r="B6" s="25">
        <v>0</v>
      </c>
    </row>
    <row r="7" spans="1:5" x14ac:dyDescent="0.2">
      <c r="A7" t="s">
        <v>15</v>
      </c>
      <c r="B7" s="13">
        <v>5</v>
      </c>
    </row>
    <row r="8" spans="1:5" x14ac:dyDescent="0.2">
      <c r="A8" t="s">
        <v>16</v>
      </c>
      <c r="B8" s="12">
        <f>+(B6*12)*B7</f>
        <v>0</v>
      </c>
    </row>
    <row r="10" spans="1:5" ht="15" x14ac:dyDescent="0.25">
      <c r="A10" s="6" t="s">
        <v>29</v>
      </c>
      <c r="B10" s="6" t="s">
        <v>13</v>
      </c>
    </row>
    <row r="11" spans="1:5" x14ac:dyDescent="0.2">
      <c r="A11" s="21" t="s">
        <v>34</v>
      </c>
      <c r="B11" s="26">
        <v>0</v>
      </c>
    </row>
    <row r="12" spans="1:5" x14ac:dyDescent="0.2">
      <c r="A12" s="21" t="s">
        <v>54</v>
      </c>
      <c r="B12" s="25">
        <v>0</v>
      </c>
    </row>
    <row r="13" spans="1:5" x14ac:dyDescent="0.2">
      <c r="A13" s="21" t="s">
        <v>28</v>
      </c>
      <c r="B13" s="25">
        <v>0</v>
      </c>
    </row>
    <row r="14" spans="1:5" x14ac:dyDescent="0.2">
      <c r="A14" s="20" t="s">
        <v>30</v>
      </c>
    </row>
    <row r="15" spans="1:5" x14ac:dyDescent="0.2">
      <c r="A15" t="s">
        <v>31</v>
      </c>
      <c r="B15" s="13">
        <v>3</v>
      </c>
    </row>
    <row r="16" spans="1:5" x14ac:dyDescent="0.2">
      <c r="A16" t="s">
        <v>32</v>
      </c>
      <c r="B16" s="12" t="e">
        <f>+(((+B11+#REF!+#REF!+B12+B13))*12)*B15</f>
        <v>#REF!</v>
      </c>
    </row>
    <row r="19" spans="1:3" x14ac:dyDescent="0.2">
      <c r="A19" t="s">
        <v>47</v>
      </c>
      <c r="B19" s="14" t="e">
        <f>+B16+B8</f>
        <v>#REF!</v>
      </c>
      <c r="C19" s="19"/>
    </row>
    <row r="20" spans="1:3" ht="13.5" thickTop="1" x14ac:dyDescent="0.2"/>
  </sheetData>
  <mergeCells count="1">
    <mergeCell ref="B2:E2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CB7F4-70AA-49A3-ABD4-B76028BDF9D5}">
  <sheetPr>
    <tabColor theme="3" tint="0.89999084444715716"/>
  </sheetPr>
  <dimension ref="A1:E20"/>
  <sheetViews>
    <sheetView zoomScale="145" zoomScaleNormal="145" workbookViewId="0">
      <selection activeCell="A5" sqref="A5"/>
    </sheetView>
  </sheetViews>
  <sheetFormatPr baseColWidth="10" defaultColWidth="11.42578125" defaultRowHeight="12.75" x14ac:dyDescent="0.2"/>
  <cols>
    <col min="1" max="1" width="66.42578125" bestFit="1" customWidth="1"/>
    <col min="2" max="2" width="19" bestFit="1" customWidth="1"/>
    <col min="3" max="3" width="14.85546875" bestFit="1" customWidth="1"/>
  </cols>
  <sheetData>
    <row r="1" spans="1:5" x14ac:dyDescent="0.2">
      <c r="B1" t="s">
        <v>11</v>
      </c>
    </row>
    <row r="2" spans="1:5" ht="15" x14ac:dyDescent="0.25">
      <c r="A2" s="3" t="s">
        <v>18</v>
      </c>
      <c r="B2" s="34"/>
      <c r="C2" s="35"/>
      <c r="D2" s="35"/>
      <c r="E2" s="36"/>
    </row>
    <row r="3" spans="1:5" ht="15" x14ac:dyDescent="0.25">
      <c r="A3" s="4"/>
      <c r="B3" s="5"/>
      <c r="C3" s="5"/>
      <c r="D3" s="5"/>
      <c r="E3" s="5"/>
    </row>
    <row r="5" spans="1:5" ht="15" x14ac:dyDescent="0.25">
      <c r="A5" s="6" t="s">
        <v>56</v>
      </c>
      <c r="B5" s="6" t="s">
        <v>13</v>
      </c>
    </row>
    <row r="6" spans="1:5" x14ac:dyDescent="0.2">
      <c r="A6" s="21" t="s">
        <v>14</v>
      </c>
      <c r="B6" s="25"/>
    </row>
    <row r="7" spans="1:5" x14ac:dyDescent="0.2">
      <c r="A7" t="s">
        <v>15</v>
      </c>
      <c r="B7" s="29">
        <v>70</v>
      </c>
    </row>
    <row r="8" spans="1:5" x14ac:dyDescent="0.2">
      <c r="A8" t="s">
        <v>16</v>
      </c>
      <c r="B8" s="12">
        <f>+(B6*12)*B7</f>
        <v>0</v>
      </c>
    </row>
    <row r="10" spans="1:5" ht="15" x14ac:dyDescent="0.25">
      <c r="A10" s="6" t="s">
        <v>29</v>
      </c>
      <c r="B10" s="6" t="s">
        <v>13</v>
      </c>
    </row>
    <row r="11" spans="1:5" x14ac:dyDescent="0.2">
      <c r="A11" s="21" t="s">
        <v>17</v>
      </c>
      <c r="B11" s="26">
        <v>0</v>
      </c>
    </row>
    <row r="12" spans="1:5" x14ac:dyDescent="0.2">
      <c r="A12" s="21" t="s">
        <v>54</v>
      </c>
      <c r="B12" s="26">
        <v>0</v>
      </c>
    </row>
    <row r="13" spans="1:5" x14ac:dyDescent="0.2">
      <c r="A13" s="21" t="s">
        <v>28</v>
      </c>
      <c r="B13" s="25">
        <v>0</v>
      </c>
    </row>
    <row r="14" spans="1:5" x14ac:dyDescent="0.2">
      <c r="A14" s="20" t="s">
        <v>30</v>
      </c>
    </row>
    <row r="15" spans="1:5" x14ac:dyDescent="0.2">
      <c r="A15" t="s">
        <v>31</v>
      </c>
      <c r="B15" s="29">
        <v>35</v>
      </c>
    </row>
    <row r="16" spans="1:5" x14ac:dyDescent="0.2">
      <c r="A16" t="s">
        <v>32</v>
      </c>
      <c r="B16" s="12" t="e">
        <f>+(((#REF!+B11+#REF!+#REF!+B12+B13))*12)*B15</f>
        <v>#REF!</v>
      </c>
    </row>
    <row r="19" spans="1:2" ht="13.5" thickBot="1" x14ac:dyDescent="0.25">
      <c r="A19" t="s">
        <v>47</v>
      </c>
      <c r="B19" s="14" t="e">
        <f>+B16+B8</f>
        <v>#REF!</v>
      </c>
    </row>
    <row r="20" spans="1:2" ht="13.5" thickTop="1" x14ac:dyDescent="0.2"/>
  </sheetData>
  <mergeCells count="1">
    <mergeCell ref="B2:E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9F9F01-20E3-4416-A493-DB8CEA9D5009}">
  <sheetPr>
    <tabColor theme="3" tint="0.89999084444715716"/>
  </sheetPr>
  <dimension ref="A1:E20"/>
  <sheetViews>
    <sheetView zoomScale="145" zoomScaleNormal="145" workbookViewId="0">
      <selection activeCell="A5" sqref="A5"/>
    </sheetView>
  </sheetViews>
  <sheetFormatPr baseColWidth="10" defaultColWidth="11.42578125" defaultRowHeight="12.75" x14ac:dyDescent="0.2"/>
  <cols>
    <col min="1" max="1" width="62.7109375" customWidth="1"/>
    <col min="2" max="2" width="14.28515625" bestFit="1" customWidth="1"/>
    <col min="3" max="3" width="14.85546875" bestFit="1" customWidth="1"/>
  </cols>
  <sheetData>
    <row r="1" spans="1:5" x14ac:dyDescent="0.2">
      <c r="B1" t="s">
        <v>11</v>
      </c>
    </row>
    <row r="2" spans="1:5" ht="15" x14ac:dyDescent="0.25">
      <c r="A2" s="3" t="s">
        <v>19</v>
      </c>
      <c r="B2" s="34"/>
      <c r="C2" s="35"/>
      <c r="D2" s="35"/>
      <c r="E2" s="36"/>
    </row>
    <row r="3" spans="1:5" ht="15" x14ac:dyDescent="0.25">
      <c r="A3" s="4"/>
      <c r="B3" s="5"/>
      <c r="C3" s="5"/>
      <c r="D3" s="5"/>
      <c r="E3" s="5"/>
    </row>
    <row r="5" spans="1:5" ht="15" x14ac:dyDescent="0.25">
      <c r="A5" s="6" t="s">
        <v>56</v>
      </c>
      <c r="B5" s="6" t="s">
        <v>13</v>
      </c>
    </row>
    <row r="6" spans="1:5" x14ac:dyDescent="0.2">
      <c r="A6" s="21" t="s">
        <v>14</v>
      </c>
      <c r="B6" s="25"/>
    </row>
    <row r="7" spans="1:5" x14ac:dyDescent="0.2">
      <c r="A7" t="s">
        <v>15</v>
      </c>
      <c r="B7" s="29">
        <v>140</v>
      </c>
    </row>
    <row r="8" spans="1:5" x14ac:dyDescent="0.2">
      <c r="A8" t="s">
        <v>16</v>
      </c>
      <c r="B8" s="12">
        <f>+(B6*12)*B7</f>
        <v>0</v>
      </c>
    </row>
    <row r="10" spans="1:5" ht="15" x14ac:dyDescent="0.25">
      <c r="A10" s="6" t="s">
        <v>29</v>
      </c>
      <c r="B10" s="6" t="s">
        <v>13</v>
      </c>
    </row>
    <row r="11" spans="1:5" x14ac:dyDescent="0.2">
      <c r="A11" s="21" t="s">
        <v>33</v>
      </c>
      <c r="B11" s="26">
        <v>0</v>
      </c>
    </row>
    <row r="12" spans="1:5" x14ac:dyDescent="0.2">
      <c r="A12" s="21" t="s">
        <v>35</v>
      </c>
      <c r="B12" s="26">
        <v>0</v>
      </c>
    </row>
    <row r="13" spans="1:5" x14ac:dyDescent="0.2">
      <c r="A13" s="21" t="s">
        <v>54</v>
      </c>
      <c r="B13" s="26">
        <v>0</v>
      </c>
    </row>
    <row r="14" spans="1:5" x14ac:dyDescent="0.2">
      <c r="A14" s="20" t="s">
        <v>30</v>
      </c>
    </row>
    <row r="15" spans="1:5" x14ac:dyDescent="0.2">
      <c r="A15" t="s">
        <v>31</v>
      </c>
      <c r="B15" s="29">
        <v>40</v>
      </c>
    </row>
    <row r="16" spans="1:5" x14ac:dyDescent="0.2">
      <c r="A16" t="s">
        <v>32</v>
      </c>
      <c r="B16" s="12" t="e">
        <f>+(((B11+#REF!+#REF!+#REF!+B12+B13))*12)*B15</f>
        <v>#REF!</v>
      </c>
    </row>
    <row r="19" spans="1:2" ht="13.5" thickBot="1" x14ac:dyDescent="0.25">
      <c r="A19" t="s">
        <v>47</v>
      </c>
      <c r="B19" s="14" t="e">
        <f>+B16+B8</f>
        <v>#REF!</v>
      </c>
    </row>
    <row r="20" spans="1:2" ht="13.5" thickTop="1" x14ac:dyDescent="0.2"/>
  </sheetData>
  <mergeCells count="1">
    <mergeCell ref="B2:E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DA203-C01B-4B99-8974-F35BCEE07AF5}">
  <sheetPr>
    <tabColor theme="3" tint="0.89999084444715716"/>
  </sheetPr>
  <dimension ref="A1:E18"/>
  <sheetViews>
    <sheetView zoomScale="145" zoomScaleNormal="145" workbookViewId="0">
      <selection activeCell="A5" sqref="A5"/>
    </sheetView>
  </sheetViews>
  <sheetFormatPr baseColWidth="10" defaultColWidth="11.42578125" defaultRowHeight="12.75" x14ac:dyDescent="0.2"/>
  <cols>
    <col min="1" max="1" width="63.5703125" customWidth="1"/>
    <col min="2" max="2" width="17.7109375" customWidth="1"/>
    <col min="3" max="3" width="14.85546875" bestFit="1" customWidth="1"/>
  </cols>
  <sheetData>
    <row r="1" spans="1:5" x14ac:dyDescent="0.2">
      <c r="B1" t="s">
        <v>11</v>
      </c>
    </row>
    <row r="2" spans="1:5" ht="15" x14ac:dyDescent="0.25">
      <c r="A2" s="3" t="s">
        <v>20</v>
      </c>
      <c r="B2" s="34"/>
      <c r="C2" s="35"/>
      <c r="D2" s="35"/>
      <c r="E2" s="36"/>
    </row>
    <row r="3" spans="1:5" ht="15" x14ac:dyDescent="0.25">
      <c r="A3" s="4"/>
      <c r="B3" s="5"/>
      <c r="C3" s="5"/>
      <c r="D3" s="5"/>
      <c r="E3" s="5"/>
    </row>
    <row r="5" spans="1:5" ht="15" x14ac:dyDescent="0.25">
      <c r="A5" s="6" t="s">
        <v>56</v>
      </c>
      <c r="B5" s="6" t="s">
        <v>13</v>
      </c>
    </row>
    <row r="6" spans="1:5" x14ac:dyDescent="0.2">
      <c r="A6" s="21" t="s">
        <v>14</v>
      </c>
      <c r="B6" s="25">
        <v>0</v>
      </c>
    </row>
    <row r="7" spans="1:5" x14ac:dyDescent="0.2">
      <c r="A7" t="s">
        <v>15</v>
      </c>
      <c r="B7" s="29">
        <v>125</v>
      </c>
    </row>
    <row r="8" spans="1:5" x14ac:dyDescent="0.2">
      <c r="A8" t="s">
        <v>16</v>
      </c>
      <c r="B8" s="12">
        <f>+(B6*12)*B7</f>
        <v>0</v>
      </c>
    </row>
    <row r="10" spans="1:5" ht="15" x14ac:dyDescent="0.25">
      <c r="A10" s="6" t="s">
        <v>29</v>
      </c>
      <c r="B10" s="6" t="s">
        <v>13</v>
      </c>
    </row>
    <row r="11" spans="1:5" x14ac:dyDescent="0.2">
      <c r="A11" t="s">
        <v>55</v>
      </c>
      <c r="B11" s="26">
        <v>0</v>
      </c>
    </row>
    <row r="12" spans="1:5" x14ac:dyDescent="0.2">
      <c r="A12" s="20" t="s">
        <v>30</v>
      </c>
    </row>
    <row r="13" spans="1:5" x14ac:dyDescent="0.2">
      <c r="A13" t="s">
        <v>31</v>
      </c>
      <c r="B13" s="29">
        <v>15</v>
      </c>
    </row>
    <row r="14" spans="1:5" x14ac:dyDescent="0.2">
      <c r="A14" t="s">
        <v>32</v>
      </c>
      <c r="B14" s="12">
        <f>+((B11)*12)*B13</f>
        <v>0</v>
      </c>
    </row>
    <row r="17" spans="1:2" ht="13.5" thickBot="1" x14ac:dyDescent="0.25">
      <c r="A17" t="s">
        <v>47</v>
      </c>
      <c r="B17" s="14">
        <f>+B14+B8</f>
        <v>0</v>
      </c>
    </row>
    <row r="18" spans="1:2" ht="13.5" thickTop="1" x14ac:dyDescent="0.2"/>
  </sheetData>
  <mergeCells count="1">
    <mergeCell ref="B2:E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5AD415-4680-4121-994E-C9E61464D9E0}">
  <sheetPr>
    <tabColor theme="3" tint="0.89999084444715716"/>
  </sheetPr>
  <dimension ref="A1:C23"/>
  <sheetViews>
    <sheetView workbookViewId="0"/>
  </sheetViews>
  <sheetFormatPr baseColWidth="10" defaultRowHeight="12.75" x14ac:dyDescent="0.2"/>
  <cols>
    <col min="1" max="1" width="66.85546875" bestFit="1" customWidth="1"/>
    <col min="2" max="2" width="25" customWidth="1"/>
    <col min="3" max="3" width="15" bestFit="1" customWidth="1"/>
  </cols>
  <sheetData>
    <row r="1" spans="1:3" ht="27" x14ac:dyDescent="0.35">
      <c r="A1" s="28" t="s">
        <v>38</v>
      </c>
    </row>
    <row r="3" spans="1:3" ht="18.75" x14ac:dyDescent="0.3">
      <c r="A3" s="23" t="s">
        <v>52</v>
      </c>
      <c r="B3" s="6"/>
      <c r="C3" s="6"/>
    </row>
    <row r="4" spans="1:3" ht="15" x14ac:dyDescent="0.25">
      <c r="A4" s="6" t="s">
        <v>46</v>
      </c>
      <c r="B4" s="6" t="s">
        <v>39</v>
      </c>
      <c r="C4" s="6" t="s">
        <v>40</v>
      </c>
    </row>
    <row r="5" spans="1:3" x14ac:dyDescent="0.2">
      <c r="A5" s="27"/>
      <c r="B5" s="25">
        <v>0</v>
      </c>
      <c r="C5" s="27"/>
    </row>
    <row r="6" spans="1:3" x14ac:dyDescent="0.2">
      <c r="A6" s="27"/>
      <c r="B6" s="25">
        <v>0</v>
      </c>
      <c r="C6" s="27"/>
    </row>
    <row r="7" spans="1:3" x14ac:dyDescent="0.2">
      <c r="A7" s="27"/>
      <c r="B7" s="25">
        <v>0</v>
      </c>
      <c r="C7" s="27"/>
    </row>
    <row r="11" spans="1:3" ht="18.75" x14ac:dyDescent="0.3">
      <c r="A11" s="23" t="s">
        <v>42</v>
      </c>
      <c r="B11" s="6"/>
      <c r="C11" s="6"/>
    </row>
    <row r="12" spans="1:3" ht="15" x14ac:dyDescent="0.25">
      <c r="A12" s="6" t="s">
        <v>46</v>
      </c>
      <c r="B12" s="6" t="s">
        <v>39</v>
      </c>
      <c r="C12" s="6" t="s">
        <v>40</v>
      </c>
    </row>
    <row r="13" spans="1:3" x14ac:dyDescent="0.2">
      <c r="A13" s="27"/>
      <c r="B13" s="25">
        <v>0</v>
      </c>
      <c r="C13" s="27"/>
    </row>
    <row r="14" spans="1:3" x14ac:dyDescent="0.2">
      <c r="A14" s="27"/>
      <c r="B14" s="25">
        <v>0</v>
      </c>
      <c r="C14" s="27"/>
    </row>
    <row r="15" spans="1:3" x14ac:dyDescent="0.2">
      <c r="A15" s="27"/>
      <c r="B15" s="25">
        <v>0</v>
      </c>
      <c r="C15" s="27"/>
    </row>
    <row r="19" spans="1:3" ht="18.75" x14ac:dyDescent="0.3">
      <c r="A19" s="23" t="s">
        <v>43</v>
      </c>
      <c r="B19" s="6"/>
      <c r="C19" s="6"/>
    </row>
    <row r="20" spans="1:3" ht="15" x14ac:dyDescent="0.25">
      <c r="A20" s="6" t="s">
        <v>46</v>
      </c>
      <c r="B20" s="6" t="s">
        <v>41</v>
      </c>
      <c r="C20" s="6" t="s">
        <v>40</v>
      </c>
    </row>
    <row r="21" spans="1:3" x14ac:dyDescent="0.2">
      <c r="A21" s="27"/>
      <c r="B21" s="25">
        <v>0</v>
      </c>
      <c r="C21" s="27"/>
    </row>
    <row r="22" spans="1:3" x14ac:dyDescent="0.2">
      <c r="A22" s="27"/>
      <c r="B22" s="25">
        <v>0</v>
      </c>
      <c r="C22" s="27"/>
    </row>
    <row r="23" spans="1:3" x14ac:dyDescent="0.2">
      <c r="A23" s="27"/>
      <c r="B23" s="25">
        <v>0</v>
      </c>
      <c r="C23" s="27"/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3DCD9A-27AB-47C3-9767-C4DE8F668CBE}">
  <sheetPr>
    <tabColor theme="0" tint="-0.14999847407452621"/>
  </sheetPr>
  <dimension ref="A1:B6"/>
  <sheetViews>
    <sheetView zoomScale="175" zoomScaleNormal="175" workbookViewId="0">
      <selection activeCell="C17" sqref="C17"/>
    </sheetView>
  </sheetViews>
  <sheetFormatPr baseColWidth="10" defaultColWidth="11.42578125" defaultRowHeight="12.75" x14ac:dyDescent="0.2"/>
  <cols>
    <col min="1" max="1" width="19.7109375" bestFit="1" customWidth="1"/>
    <col min="2" max="2" width="21.5703125" bestFit="1" customWidth="1"/>
  </cols>
  <sheetData>
    <row r="1" spans="1:2" ht="15.75" x14ac:dyDescent="0.25">
      <c r="A1" s="17" t="s">
        <v>21</v>
      </c>
      <c r="B1" s="17" t="s">
        <v>22</v>
      </c>
    </row>
    <row r="2" spans="1:2" ht="15" x14ac:dyDescent="0.2">
      <c r="A2" s="15" t="s">
        <v>23</v>
      </c>
      <c r="B2" s="16" t="e">
        <f>+Produksjonsvolum!B19</f>
        <v>#REF!</v>
      </c>
    </row>
    <row r="3" spans="1:2" ht="15" x14ac:dyDescent="0.2">
      <c r="A3" s="15" t="s">
        <v>24</v>
      </c>
      <c r="B3" s="16" t="e">
        <f>+Høyvolum!B19</f>
        <v>#REF!</v>
      </c>
    </row>
    <row r="4" spans="1:2" ht="15" x14ac:dyDescent="0.2">
      <c r="A4" s="15" t="s">
        <v>25</v>
      </c>
      <c r="B4" s="16" t="e">
        <f>+Mellomvolum!B19</f>
        <v>#REF!</v>
      </c>
    </row>
    <row r="5" spans="1:2" ht="15" x14ac:dyDescent="0.2">
      <c r="A5" s="15" t="s">
        <v>26</v>
      </c>
      <c r="B5" s="16">
        <f>+Lavvolum!B17</f>
        <v>0</v>
      </c>
    </row>
    <row r="6" spans="1:2" ht="15.75" x14ac:dyDescent="0.25">
      <c r="A6" s="17" t="s">
        <v>27</v>
      </c>
      <c r="B6" s="18" t="e">
        <f>SUM(B2:B5)</f>
        <v>#REF!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e68804-913a-44cc-9b5d-c6202f67e8e8" xsi:nil="true"/>
    <lcf76f155ced4ddcb4097134ff3c332f xmlns="08012fc6-b874-4347-8436-2a618f017cdb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AE81122942E5EC4EBE1E2625A3A63848" ma:contentTypeVersion="15" ma:contentTypeDescription="Opprett et nytt dokument." ma:contentTypeScope="" ma:versionID="e1fd09aaef7e8d638412521b59b6e88d">
  <xsd:schema xmlns:xsd="http://www.w3.org/2001/XMLSchema" xmlns:xs="http://www.w3.org/2001/XMLSchema" xmlns:p="http://schemas.microsoft.com/office/2006/metadata/properties" xmlns:ns2="08012fc6-b874-4347-8436-2a618f017cdb" xmlns:ns3="90e68804-913a-44cc-9b5d-c6202f67e8e8" targetNamespace="http://schemas.microsoft.com/office/2006/metadata/properties" ma:root="true" ma:fieldsID="12ae4f1c41bddde73a7263a2ffd13dd0" ns2:_="" ns3:_="">
    <xsd:import namespace="08012fc6-b874-4347-8436-2a618f017cdb"/>
    <xsd:import namespace="90e68804-913a-44cc-9b5d-c6202f67e8e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012fc6-b874-4347-8436-2a618f017c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2" nillable="true" ma:taxonomy="true" ma:internalName="lcf76f155ced4ddcb4097134ff3c332f" ma:taxonomyFieldName="MediaServiceImageTags" ma:displayName="Bildemerkelapper" ma:readOnly="false" ma:fieldId="{5cf76f15-5ced-4ddc-b409-7134ff3c332f}" ma:taxonomyMulti="true" ma:sspId="46af8f8e-1e45-4bcb-8b90-291e597263f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e68804-913a-44cc-9b5d-c6202f67e8e8" elementFormDefault="qualified">
    <xsd:import namespace="http://schemas.microsoft.com/office/2006/documentManagement/types"/>
    <xsd:import namespace="http://schemas.microsoft.com/office/infopath/2007/PartnerControls"/>
    <xsd:element name="TaxCatchAll" ma:index="13" nillable="true" ma:displayName="Taxonomy Catch All Column" ma:hidden="true" ma:list="{9d8646e8-7281-4b82-ac33-169c8b0dc026}" ma:internalName="TaxCatchAll" ma:showField="CatchAllData" ma:web="90e68804-913a-44cc-9b5d-c6202f67e8e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ingsdetaljer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holdstype"/>
        <xsd:element ref="dc:title" minOccurs="0" maxOccurs="1" ma:index="4" ma:displayName="Tit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2B3A96-A14C-4BA0-B600-12C420BE13A2}">
  <ds:schemaRefs>
    <ds:schemaRef ds:uri="http://schemas.microsoft.com/office/2006/metadata/properties"/>
    <ds:schemaRef ds:uri="http://schemas.microsoft.com/office/infopath/2007/PartnerControls"/>
    <ds:schemaRef ds:uri="90e68804-913a-44cc-9b5d-c6202f67e8e8"/>
    <ds:schemaRef ds:uri="08012fc6-b874-4347-8436-2a618f017cdb"/>
  </ds:schemaRefs>
</ds:datastoreItem>
</file>

<file path=customXml/itemProps2.xml><?xml version="1.0" encoding="utf-8"?>
<ds:datastoreItem xmlns:ds="http://schemas.openxmlformats.org/officeDocument/2006/customXml" ds:itemID="{FA851C41-5054-4524-8A40-FD59195FA22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68DE08D-5284-48D2-A40C-F9A6BF0D110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7</vt:i4>
      </vt:variant>
    </vt:vector>
  </HeadingPairs>
  <TitlesOfParts>
    <vt:vector size="7" baseType="lpstr">
      <vt:lpstr>Instruks</vt:lpstr>
      <vt:lpstr>Produksjonsvolum</vt:lpstr>
      <vt:lpstr>Høyvolum</vt:lpstr>
      <vt:lpstr>Mellomvolum</vt:lpstr>
      <vt:lpstr>Lavvolum</vt:lpstr>
      <vt:lpstr>Opsjoner</vt:lpstr>
      <vt:lpstr>Evalueringssum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Skårdal, Synnøve Torgersen</dc:creator>
  <cp:keywords/>
  <dc:description/>
  <cp:lastModifiedBy>Hamre, Sturle</cp:lastModifiedBy>
  <cp:revision/>
  <dcterms:created xsi:type="dcterms:W3CDTF">2025-06-20T11:15:50Z</dcterms:created>
  <dcterms:modified xsi:type="dcterms:W3CDTF">2026-09-09T12:02:59Z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0x010100AE81122942E5EC4EBE1E2625A3A63848</vt:lpwstr>
  </property>
  <property fmtid="{D5CDD505-2E9C-101B-9397-08002B2CF9AE}" pid="3" name="MediaServiceImageTags">
    <vt:lpwstr/>
  </property>
</Properties>
</file>