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48727-2025/Shared Documents/Syketransportbiler/Syketransportbiler HMN/Anskaffelse syketransportbiler HMN og SIV/Utlyste dokumenter/"/>
    </mc:Choice>
  </mc:AlternateContent>
  <xr:revisionPtr revIDLastSave="173" documentId="14_{C07CF346-8F6B-4DB2-BBA3-E3C74AED8553}" xr6:coauthVersionLast="47" xr6:coauthVersionMax="47" xr10:uidLastSave="{EA2DEA76-BC86-48D3-B6DC-6CE97647886C}"/>
  <bookViews>
    <workbookView xWindow="-105" yWindow="0" windowWidth="26010" windowHeight="20985" tabRatio="743" firstSheet="1" activeTab="4" xr2:uid="{A3C0B478-945C-4755-90FB-EA5C4B4063CD}"/>
  </bookViews>
  <sheets>
    <sheet name="Mal" sheetId="4" state="hidden" r:id="rId1"/>
    <sheet name="Forside" sheetId="2" r:id="rId2"/>
    <sheet name="Veiledning" sheetId="3" r:id="rId3"/>
    <sheet name="Veiledning mal" sheetId="8" state="hidden" r:id="rId4"/>
    <sheet name="Prisskjema" sheetId="5" r:id="rId5"/>
  </sheets>
  <definedNames>
    <definedName name="_ftnref1" localSheetId="4">Prisskjema!#REF!</definedName>
    <definedName name="_ftnref2" localSheetId="4">Prisskjema!#REF!</definedName>
    <definedName name="_Toc304455793" localSheetId="1">Forside!#REF!</definedName>
    <definedName name="_Toc304455793" localSheetId="2">Veiledning!#REF!</definedName>
    <definedName name="_Toc304455793" localSheetId="3">'Veiledning mal'!#REF!</definedName>
    <definedName name="_Toc304455794" localSheetId="2">Veiledning!#REF!</definedName>
    <definedName name="_Toc304455794" localSheetId="3">'Veiledning mal'!#REF!</definedName>
    <definedName name="_Toc304455795" localSheetId="1">Forside!#REF!</definedName>
    <definedName name="_Toc304455795" localSheetId="2">Veiledning!#REF!</definedName>
    <definedName name="_Toc304455795" localSheetId="3">'Veiledning mal'!#REF!</definedName>
    <definedName name="_Toc444763954" localSheetId="2">Veiledning!#REF!</definedName>
    <definedName name="_Toc444763954" localSheetId="3">'Veiledning mal'!#REF!</definedName>
    <definedName name="Delkontrakt_1">Prisskjema!$B$6</definedName>
    <definedName name="Delkontrakt_10">Prisskjema!#REF!</definedName>
    <definedName name="Delkontrakt_2">Prisskjema!#REF!</definedName>
    <definedName name="Delkontrakt_3">Prisskjema!#REF!</definedName>
    <definedName name="Delkontrakt_4">Prisskjema!#REF!</definedName>
    <definedName name="Delkontrakt_5">Prisskjema!#REF!</definedName>
    <definedName name="Delkontrakt_6">Prisskjema!#REF!</definedName>
    <definedName name="Delkontrakt_7">Prisskjema!#REF!</definedName>
    <definedName name="Delkontrakt_8">Prisskjema!#REF!</definedName>
    <definedName name="Delkontrakt_9">Prisskjema!#REF!</definedName>
    <definedName name="_xlnm.Print_Area" localSheetId="1">Forside!$A$1:$E$45</definedName>
    <definedName name="_xlnm.Print_Area" localSheetId="2">Veiledning!$A$1:$D$17</definedName>
    <definedName name="_xlnm.Print_Area" localSheetId="3">'Veiledning mal'!$A$1:$D$3</definedName>
    <definedName name="_xlnm.Print_Titles" localSheetId="4">Prisskjema!$1:$5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5" l="1"/>
  <c r="K20" i="5"/>
  <c r="K21" i="5"/>
  <c r="K17" i="5"/>
  <c r="K18" i="5"/>
  <c r="K19" i="5"/>
  <c r="K15" i="5"/>
  <c r="K16" i="5"/>
  <c r="K11" i="5"/>
  <c r="K12" i="5"/>
  <c r="K13" i="5"/>
  <c r="K10" i="5"/>
  <c r="K9" i="5"/>
  <c r="K14" i="5"/>
  <c r="K7" i="5"/>
</calcChain>
</file>

<file path=xl/sharedStrings.xml><?xml version="1.0" encoding="utf-8"?>
<sst xmlns="http://schemas.openxmlformats.org/spreadsheetml/2006/main" count="135" uniqueCount="86">
  <si>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</si>
  <si>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</si>
  <si>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</si>
  <si>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</si>
  <si>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</si>
  <si>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</si>
  <si>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</si>
  <si>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</si>
  <si>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</si>
  <si>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</si>
  <si>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</si>
  <si>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</si>
  <si>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</si>
  <si>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</si>
  <si>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Prisskjema</t>
  </si>
  <si>
    <t>VEILEDNING FOR UTFYLLING AV PRISSKJEMA</t>
  </si>
  <si>
    <t xml:space="preserve">Oppdragsgivers krav er beskrevet i de andre arkfanene i dette regnearket. Her forklares hvordan prisskjema skal forstås og fylles ut. Tilbyder skal bare skrive i felt med gul bakgrunn.
</t>
  </si>
  <si>
    <t>Kolonne</t>
  </si>
  <si>
    <t>Kommentar</t>
  </si>
  <si>
    <t>Linjenr.</t>
  </si>
  <si>
    <t>Unikt nummer.</t>
  </si>
  <si>
    <t>Oppdragsgivers bekrivelse (anbudslinjenavn)</t>
  </si>
  <si>
    <t>Oppdragsgivers beskrivelse av varen/produktet som ønskes tilbudt.</t>
  </si>
  <si>
    <t xml:space="preserve">Enhet </t>
  </si>
  <si>
    <t xml:space="preserve">Den enhet som antatt mengde er oppgitt i. </t>
  </si>
  <si>
    <t>Tilbyders art.nr</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</si>
  <si>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</si>
  <si>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</si>
  <si>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</si>
  <si>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Kort beskrivelse av og/eller kommentar til tilbudt produkt</t>
  </si>
  <si>
    <t>Her kan tilbyder ved behov gi utfyllende informasjon som ikke fremkommer av artikkelteksten. Kan være blankt.</t>
  </si>
  <si>
    <t>Minste salgsenhet</t>
  </si>
  <si>
    <t>Tilbudt pris pr salgsenhet</t>
  </si>
  <si>
    <t>Produsent</t>
  </si>
  <si>
    <t>Oppgi navn på produsent.</t>
  </si>
  <si>
    <t>Produsentens art.nr</t>
  </si>
  <si>
    <t>Oppgi produsentens artikkelnummer slik dette skrives på produkt og/eller dokumentasjon fra produsenten.</t>
  </si>
  <si>
    <t>Produksjonsland</t>
  </si>
  <si>
    <t>Oppgi hvor produktet er produsert</t>
  </si>
  <si>
    <t/>
  </si>
  <si>
    <t xml:space="preserve">Tilbyders navn: </t>
  </si>
  <si>
    <t xml:space="preserve"> &lt; Navn fylles ut av tilbyder&gt;</t>
  </si>
  <si>
    <t>Totalsum pr. år</t>
  </si>
  <si>
    <t>1 stk</t>
  </si>
  <si>
    <t>Punkt i 
kravspesifikasjon</t>
  </si>
  <si>
    <t>Stk</t>
  </si>
  <si>
    <t>Antatt mengde pr. år/Antatt andel av etterspurte biler</t>
  </si>
  <si>
    <t>Automatisk beregnet felt. (Inneholder formelen: Antatt mengde * Tilbudt pris pr minste enhet). 
For opsjoner vil antatt andel også benyttes i formelen.</t>
  </si>
  <si>
    <t>Punkt i kravspesifikasjon</t>
  </si>
  <si>
    <t xml:space="preserve">Henvisning til ref.nr i kravspesifikasjon. </t>
  </si>
  <si>
    <t>Antatt mengde</t>
  </si>
  <si>
    <t>Oppgi tilbudt pris for salgsenheten oppgitt i kolonnen "Minste salgsenhet". Tilbudt pris oppgis eks. mva.</t>
  </si>
  <si>
    <t>Det antall som oppdragsgiver legger til grunn ved evaluering av tilbudene. Oppgitt verdi er hva kunden forventer/antar vil bli kjøpt.
Antatt andel av etterspurte biler er hvor stor andel av etterspurte biler som forventes å utløse aktuell opsjon.
Omfanget av uløste opsjoner vil avhenge av tilbudt løsning og pris for opsjonene.</t>
  </si>
  <si>
    <t xml:space="preserve">Minste salgsenhet for det tilbudte produktet skal være 1 stk. </t>
  </si>
  <si>
    <t>1</t>
  </si>
  <si>
    <t>Opsjoner</t>
  </si>
  <si>
    <t>Syketransportbiler</t>
  </si>
  <si>
    <t>Syketransportbiler under 3,5 tonn med drift på begge akslinger, automatgir, diesel- eller elektrisk drevet motor.</t>
  </si>
  <si>
    <t>Kravnr.</t>
  </si>
  <si>
    <t xml:space="preserve">Syketransportbiler </t>
  </si>
  <si>
    <t xml:space="preserve">Betjening av varslingsutstyr skal være plassert nærmest mulig rattet (betjeningspanel 1 - førerkupé). Intensjonen er at sjåfør ikke skal ta blikket av veien for å betjene varsellysene. Betjening skal være lett, selv i mørket. </t>
  </si>
  <si>
    <t xml:space="preserve">Det skal være hovedstrømbryter for varslingsutstyr, arbeidslys med mer i førerkupeen. </t>
  </si>
  <si>
    <t xml:space="preserve">Kjøretøyet skal leveres med mulighet for montering av kamera for monitorering av pasient på båre. Kamera skal plasseres i sykekupé og må ikke være til hinder for inn- og utlasting av pasient. 
</t>
  </si>
  <si>
    <t xml:space="preserve">I sykekupeen skal det monteres minimum 1 feste/ krok på vegg sentrert ved båre til eksempelvis infusjonsvæske.  innfestingen skal motivrke slingring av poser under transport. </t>
  </si>
  <si>
    <t xml:space="preserve">Det skal tilbys løsning for innfesting av enkel hjertestarter/AED på vegg i sykekupe. 
Beskriv tilbudt løsning som viser at kravet er oppfylt.
Endelig plassering skal gjøres i samarbeid med Kunde. </t>
  </si>
  <si>
    <t>O-1</t>
  </si>
  <si>
    <t>O-2</t>
  </si>
  <si>
    <t>O-3</t>
  </si>
  <si>
    <t>O-4</t>
  </si>
  <si>
    <t>O-5</t>
  </si>
  <si>
    <t>O-6</t>
  </si>
  <si>
    <t>O-7</t>
  </si>
  <si>
    <t>O-8</t>
  </si>
  <si>
    <t>O-9</t>
  </si>
  <si>
    <t>O-10</t>
  </si>
  <si>
    <t>O-11</t>
  </si>
  <si>
    <t>O-12</t>
  </si>
  <si>
    <t>O-13</t>
  </si>
  <si>
    <t>Det skal være montert inverter 12V til 230 V (50 hertz, pure sinus) med minimum 800 W effekt. Monteres med 4 kontakter på hensiktsmessig sted i sykekupéen etter avtale med kunden. Kontaktene skal være utstyrt med indikatorlamper.
Alle 230V ledninger i påbygg skal gå i rør.</t>
  </si>
  <si>
    <r>
      <rPr>
        <u/>
        <sz val="11"/>
        <color theme="1"/>
        <rFont val="Calibri"/>
        <family val="2"/>
        <scheme val="minor"/>
      </rPr>
      <t>Stor skapløsning</t>
    </r>
    <r>
      <rPr>
        <sz val="11"/>
        <color theme="1"/>
        <rFont val="Calibri"/>
        <family val="2"/>
        <scheme val="minor"/>
      </rPr>
      <t xml:space="preserve">
Det skal monteres skap/ hylleløsning ved bakluke i kjøretøyet. 
Skapløsningen skal minimum ha plass til førstehjelpskoffert/ bag, hjertestarter (enkel AED), sengetøy/ tepper, utstyr til bårevask og bærestol. Minst en av hyllene i skapløsningen skal ha en form for sikring, f. eks skapdør, sjalusidør, bagasjenett, sikringsstropp e.l. 
Maksimal bredde på skapløsning skal være lik bredde på ledsagerstol for å gi god plass til båre. Maksimal høyde opp til tak. 
Tilbyder bes beskrive/inngi tegning på tilbudt løsning. Endelig utforming gjøres sammen med kunden etter kontraktsinngåelse.
</t>
    </r>
  </si>
  <si>
    <r>
      <rPr>
        <u/>
        <sz val="11"/>
        <color theme="1"/>
        <rFont val="Calibri"/>
        <family val="2"/>
        <scheme val="minor"/>
      </rPr>
      <t>Forenklet skapløsning</t>
    </r>
    <r>
      <rPr>
        <sz val="11"/>
        <color theme="1"/>
        <rFont val="Calibri"/>
        <family val="2"/>
        <scheme val="minor"/>
      </rPr>
      <t xml:space="preserve">
Det skal monteres skap/ hylleløsning ved bakluke i kjøretøyet. 
Skapløsningen skal være en boks/skap med lokk i topp og en hylle under boksen. I boksen skal det være mulig å lagre diverse utstyr, som sengetøy/ tepper, utstyr til bårevask etc. I hylle under boks skal det være mulig å lagre bærestol. 
Maksimal bredde på skapløsning skal være lik bredde på ledsagerstol for å gi god plass til båre. Maksimal høyde opp til båre. 
Tilbyder bes beskrive/inngi tegning på tilbudt løsning. Endelig utforming gjøres sammen med kunden etter kontraktsinngåelse.
Kravet prises som opsjon. Se Vedlegg - Prisskjema for mer informasjon.</t>
    </r>
  </si>
  <si>
    <r>
      <rPr>
        <u/>
        <sz val="11"/>
        <rFont val="Calibri"/>
        <family val="2"/>
        <scheme val="minor"/>
      </rPr>
      <t>Ekstra skapløsning</t>
    </r>
    <r>
      <rPr>
        <sz val="11"/>
        <rFont val="Calibri"/>
        <family val="2"/>
        <scheme val="minor"/>
      </rPr>
      <t xml:space="preserve">
Det skal monteres et enkelt skap/ hylleløsning inntil skillevegg i forkant av ledsagersete som tar lite plass. 
Skapløsningen skal minimum ha plass til hanskepakker, desinfeksjonssprit, oksygenutstyr, oppkastposer, cellestoff osv. Skapløsningen skal ha en gjennomsiktig og tett dør som sikrer at utstyr holdes på plass. 
Tilbyder bes beskrive/inngi tegning på tilbudt løsning. Endelig utforming gjøres sammen med kunden etter kontraktsinngåelse.
Kravet prises som opsjon. Se Vedlegg - Prisskjema for mer informasjon.</t>
    </r>
  </si>
  <si>
    <t>Det skal tilbys løsning for innfesting av multimonitor på vegg ved båre i sykekupe.
Beskriv tilbudt løsning som viser at kravet er oppfylt. Endelig plassering skal gjøres i samarbeid med Kunde. 
Kravet prises som opsjon. Se Vedlegg - Prisskjema for mer informasjon.</t>
  </si>
  <si>
    <t>Kjøretøyet skal kunne leveres med blålys med moderne LED teknologi som minimum oppfyller kravene i NS-EN1789:2020 + A1:2023.  
Alle blålys skal ha god lysstyrke og holdbar kvalitet som tåler normal bruk av bilpleieprodukter og vaskemidler. Leverandør må beskrive anbefalte vaskemidler/avfetting.
- Kjøretøyet skal kunne leveres med blålys montert foran og bak, som minimum oppfyller kravene i NS-EN 1789:2020+A1:2023. 
- Kjøretøyet skal kunne leveres med  1 stk midtstilt eller 2 stk sidestilte LED blålys innvendig i frontrute, avhengig av plassering av sensorteknologi. Skal leveres med lystett gummilist, og det skal ikke gi problemer med ising/ fukt i frontrute. 
- Det skal kunne monteres LED blålys i front som lyser sideveis og peker 90 grader til venstre og høyre for å synliggjøre syketransportbilen i kryss.
- Det skal kunne monteres 2 stk LED blålys montert i bakrute/ bakdører med lystett gummilist. 
- Det skal kunne monteres 1 stk LED blålys på hver side av kjøretøyet bak, innvendig i vindu hvis mulig. Ved plassering av blålys innvendig i vindu, skal det monteres lystett gummilist.
- Kjøretøyet skal kunne leveres med sirenehøytaler integrert i kjøretøyets front.</t>
  </si>
  <si>
    <t xml:space="preserve">Kjøretøyet skal kunne leveres med blålys av typen kombinert blålys og sirene med magnetfeste. Blålys skal være av moderne LED teknologi som minimum oppfyller kravene i NS-EN1789:2020 + A1:2023.  
Blålyset skal ha god lysstyrke og holdbar kvalitet som tåler normal bruk av bilpleieprodukter og vaskemidler. Leverandør må beskrive anbefalte vaskemidler/avfetting.  </t>
  </si>
  <si>
    <t xml:space="preserve">Kjøretøyet skal kunne leveres med justerbar stemmeforsterker for kommunikasjon mellom sjåfør og  sykekupé. Stemmerforsterker skal kunne justeres fra sjåførposisjon.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</si>
</sst>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sz val="8"/>
      <name val="Calibri"/>
      <family val="2"/>
      <scheme val="minor"/>
    </font>
    <font>
      <b/>
      <sz val="18"/>
      <color theme="1"/>
      <name val="Calibri"/>
      <family val="2"/>
      <scheme val="minor"/>
    </font>
    <font>
      <sz val="12"/>
      <color theme="0"/>
      <name val="Calibri"/>
      <family val="2"/>
      <scheme val="minor"/>
    </font>
    <font>
      <u/>
      <sz val="11"/>
      <color theme="1"/>
      <name val="Calibri"/>
      <family val="2"/>
      <scheme val="minor"/>
    </font>
    <font>
      <u/>
      <sz val="11"/>
      <name val="Calibri"/>
      <family val="2"/>
      <scheme val="minor"/>
    </font>
  </fonts>
  <fills count="9">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s>
  <cellStyleXfs count="9">
    <xf numFmtId="0" fontId="0" fillId="0" borderId="0"/>
    <xf numFmtId="0" fontId="1" fillId="2" borderId="0"/>
    <xf numFmtId="0" fontId="5" fillId="0" borderId="0" applyNumberFormat="0" applyFill="0" applyBorder="0" applyAlignment="0" applyProtection="0"/>
    <xf numFmtId="0" fontId="8" fillId="4" borderId="1" applyBorder="0" applyAlignment="0">
      <alignment vertical="top"/>
    </xf>
    <xf numFmtId="0" fontId="1" fillId="5" borderId="0" applyBorder="0" applyAlignment="0"/>
    <xf numFmtId="0" fontId="1" fillId="6" borderId="0"/>
    <xf numFmtId="0" fontId="4" fillId="7" borderId="0"/>
    <xf numFmtId="0" fontId="1" fillId="3" borderId="0" applyBorder="0">
      <alignment horizontal="left" vertical="top" wrapText="1"/>
    </xf>
    <xf numFmtId="0" fontId="1" fillId="8" borderId="0" applyBorder="0" applyAlignment="0">
      <alignment wrapText="1"/>
      <protection locked="0"/>
    </xf>
  </cellStyleXfs>
  <cellXfs count="56">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7" fillId="3" borderId="0" xfId="1" applyFont="1" applyFill="1"/>
    <xf numFmtId="0" fontId="1" fillId="3" borderId="0" xfId="1" applyFill="1" applyAlignment="1">
      <alignment wrapText="1"/>
    </xf>
    <xf numFmtId="0" fontId="1" fillId="2" borderId="0" xfId="1" applyAlignment="1">
      <alignment wrapText="1"/>
    </xf>
    <xf numFmtId="0" fontId="8" fillId="4" borderId="0" xfId="3" applyBorder="1" applyAlignment="1"/>
    <xf numFmtId="0" fontId="1" fillId="6" borderId="0" xfId="5"/>
    <xf numFmtId="0" fontId="1" fillId="5" borderId="2" xfId="4" applyBorder="1" applyAlignment="1">
      <alignment horizontal="left" vertical="top" wrapText="1"/>
    </xf>
    <xf numFmtId="0" fontId="2" fillId="2" borderId="0" xfId="1" applyFont="1"/>
    <xf numFmtId="0" fontId="9" fillId="5" borderId="2" xfId="4" applyFont="1" applyBorder="1" applyAlignment="1">
      <alignment horizontal="left" vertical="top" wrapText="1"/>
    </xf>
    <xf numFmtId="0" fontId="0" fillId="5" borderId="2" xfId="4" applyFont="1" applyBorder="1" applyAlignment="1">
      <alignment horizontal="left" vertical="top" wrapText="1"/>
    </xf>
    <xf numFmtId="0" fontId="2" fillId="2" borderId="0" xfId="1" applyFont="1" applyAlignment="1">
      <alignment horizontal="left" vertical="top" wrapText="1"/>
    </xf>
    <xf numFmtId="0" fontId="4" fillId="7" borderId="0" xfId="6"/>
    <xf numFmtId="0" fontId="1" fillId="3" borderId="0" xfId="7">
      <alignment horizontal="left" vertical="top" wrapText="1"/>
    </xf>
    <xf numFmtId="0" fontId="1" fillId="5" borderId="0" xfId="4" applyAlignment="1">
      <alignment wrapText="1"/>
    </xf>
    <xf numFmtId="0" fontId="1" fillId="8" borderId="0" xfId="8">
      <alignment wrapText="1"/>
      <protection locked="0"/>
    </xf>
    <xf numFmtId="0" fontId="1" fillId="3" borderId="0" xfId="7" applyAlignment="1">
      <alignment wrapText="1"/>
    </xf>
    <xf numFmtId="0" fontId="8" fillId="4" borderId="0" xfId="3" applyBorder="1" applyAlignment="1">
      <alignment wrapText="1"/>
    </xf>
    <xf numFmtId="0" fontId="4" fillId="7" borderId="0" xfId="6" applyAlignment="1">
      <alignment wrapText="1"/>
    </xf>
    <xf numFmtId="0" fontId="8" fillId="4" borderId="0" xfId="3" applyBorder="1" applyAlignment="1">
      <alignment horizontal="center" wrapText="1"/>
    </xf>
    <xf numFmtId="49" fontId="1" fillId="3" borderId="0" xfId="1" applyNumberFormat="1" applyFill="1"/>
    <xf numFmtId="49" fontId="1" fillId="2" borderId="0" xfId="1" applyNumberFormat="1"/>
    <xf numFmtId="49" fontId="8" fillId="4" borderId="0" xfId="3" applyNumberFormat="1" applyBorder="1" applyAlignment="1"/>
    <xf numFmtId="49" fontId="4" fillId="7" borderId="0" xfId="6" applyNumberFormat="1"/>
    <xf numFmtId="0" fontId="1" fillId="2" borderId="0" xfId="1" quotePrefix="1"/>
    <xf numFmtId="0" fontId="1" fillId="6" borderId="0" xfId="5" applyAlignment="1">
      <alignment vertical="top"/>
    </xf>
    <xf numFmtId="0" fontId="1" fillId="2" borderId="0" xfId="1" applyAlignment="1">
      <alignment vertical="top"/>
    </xf>
    <xf numFmtId="0" fontId="1" fillId="8" borderId="2" xfId="8" applyBorder="1" applyAlignment="1">
      <alignment vertical="top" wrapText="1"/>
      <protection locked="0"/>
    </xf>
    <xf numFmtId="49" fontId="1" fillId="6" borderId="0" xfId="5" applyNumberFormat="1" applyAlignment="1">
      <alignment vertical="top"/>
    </xf>
    <xf numFmtId="164" fontId="1" fillId="8" borderId="2" xfId="8" applyNumberFormat="1" applyBorder="1" applyAlignment="1">
      <alignment vertical="top" wrapText="1"/>
      <protection locked="0"/>
    </xf>
    <xf numFmtId="164" fontId="1" fillId="5" borderId="2" xfId="4" applyNumberFormat="1" applyBorder="1" applyAlignment="1">
      <alignment vertical="top" wrapText="1"/>
    </xf>
    <xf numFmtId="164" fontId="3" fillId="6" borderId="0" xfId="5" applyNumberFormat="1" applyFont="1" applyAlignment="1">
      <alignment vertical="top"/>
    </xf>
    <xf numFmtId="0" fontId="11" fillId="2" borderId="0" xfId="1" applyFont="1" applyAlignment="1">
      <alignment vertical="center"/>
    </xf>
    <xf numFmtId="0" fontId="1" fillId="2" borderId="0" xfId="1" applyAlignment="1">
      <alignment vertical="center" wrapText="1"/>
    </xf>
    <xf numFmtId="0" fontId="1" fillId="8" borderId="0" xfId="8" applyAlignment="1">
      <alignment horizontal="centerContinuous" vertical="center" wrapText="1"/>
      <protection locked="0"/>
    </xf>
    <xf numFmtId="0" fontId="1" fillId="2" borderId="0" xfId="1" applyAlignment="1">
      <alignment vertical="center"/>
    </xf>
    <xf numFmtId="49" fontId="12" fillId="4" borderId="0" xfId="3" applyNumberFormat="1" applyFont="1" applyBorder="1" applyAlignment="1"/>
    <xf numFmtId="0" fontId="12" fillId="4" borderId="0" xfId="3" applyFont="1" applyBorder="1" applyAlignment="1">
      <alignment wrapText="1"/>
    </xf>
    <xf numFmtId="0" fontId="12" fillId="4" borderId="0" xfId="3" applyFont="1" applyBorder="1" applyAlignment="1">
      <alignment horizontal="center" wrapText="1"/>
    </xf>
    <xf numFmtId="0" fontId="12" fillId="4" borderId="0" xfId="3" applyFont="1" applyBorder="1" applyAlignment="1">
      <alignment horizontal="right" wrapText="1"/>
    </xf>
    <xf numFmtId="0" fontId="8" fillId="4" borderId="0" xfId="3" applyBorder="1" applyAlignment="1">
      <alignment horizontal="right" wrapText="1"/>
    </xf>
    <xf numFmtId="0" fontId="9" fillId="5" borderId="3" xfId="4" applyFont="1" applyBorder="1" applyAlignment="1">
      <alignment horizontal="left" vertical="top" wrapText="1"/>
    </xf>
    <xf numFmtId="17" fontId="1" fillId="2" borderId="0" xfId="1" applyNumberFormat="1" applyAlignment="1">
      <alignment wrapText="1"/>
    </xf>
    <xf numFmtId="0" fontId="3" fillId="2" borderId="0" xfId="1" applyFont="1" applyAlignment="1">
      <alignment horizontal="right" vertical="center"/>
    </xf>
    <xf numFmtId="0" fontId="12" fillId="4" borderId="0" xfId="3" applyFont="1" applyBorder="1" applyAlignment="1"/>
    <xf numFmtId="49" fontId="9" fillId="5" borderId="2" xfId="4" applyNumberFormat="1" applyFont="1" applyBorder="1" applyAlignment="1">
      <alignment horizontal="center" vertical="top" wrapText="1"/>
    </xf>
    <xf numFmtId="0" fontId="9" fillId="5" borderId="2" xfId="4" applyFont="1" applyBorder="1" applyAlignment="1">
      <alignment vertical="top" wrapText="1"/>
    </xf>
    <xf numFmtId="0" fontId="9" fillId="5" borderId="2" xfId="4" applyFont="1" applyBorder="1" applyAlignment="1">
      <alignment horizontal="center" vertical="top" wrapText="1"/>
    </xf>
    <xf numFmtId="12" fontId="9" fillId="5" borderId="2" xfId="4" quotePrefix="1" applyNumberFormat="1" applyFont="1" applyBorder="1" applyAlignment="1">
      <alignment horizontal="center" vertical="top" wrapText="1"/>
    </xf>
    <xf numFmtId="0" fontId="0" fillId="5" borderId="2" xfId="4" applyFont="1" applyBorder="1" applyAlignment="1">
      <alignment vertical="top" wrapText="1"/>
    </xf>
    <xf numFmtId="0" fontId="1" fillId="5" borderId="0" xfId="4" applyAlignment="1">
      <alignment horizontal="left" vertical="top" wrapText="1"/>
    </xf>
  </cellXfs>
  <cellStyles count="9">
    <cellStyle name="Grunnfarge" xfId="1" xr:uid="{5A4AD0F5-1337-48CE-8C61-FE5ACC4EA7F0}"/>
    <cellStyle name="Hyperkobling 2" xfId="2" xr:uid="{CC7F9EB8-0A75-4486-ABA7-ACAD2CB0EACA}"/>
    <cellStyle name="Normal" xfId="0" builtinId="0"/>
    <cellStyle name="Normal 2" xfId="7" xr:uid="{BF7FB4EE-3677-45F5-A807-4A02DB12973F}"/>
    <cellStyle name="Normal beskyttet" xfId="4" xr:uid="{3569BEA1-9928-4713-9C97-A0F9008F6E3E}"/>
    <cellStyle name="Normal inntasting" xfId="8" xr:uid="{7AE3BD89-C89F-4D54-A732-10EC5BD6AB55}"/>
    <cellStyle name="SHI Overskrift 2" xfId="6" xr:uid="{0157017D-ED33-4C64-B148-4956988172E6}"/>
    <cellStyle name="SHI Overskrift 3" xfId="5" xr:uid="{878DC1A9-BE9D-4C4C-BE64-2F467FAB390E}"/>
    <cellStyle name="SHI Overskrift1" xfId="3" xr:uid="{C983577D-101F-4E78-AE7D-C31E81EC3673}"/>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1953058</xdr:colOff>
      <xdr:row>0</xdr:row>
      <xdr:rowOff>417514</xdr:rowOff>
    </xdr:to>
    <xdr:pic>
      <xdr:nvPicPr>
        <xdr:cNvPr id="2" name="Bilde 7">
          <a:extLst>
            <a:ext uri="{FF2B5EF4-FFF2-40B4-BE49-F238E27FC236}">
              <a16:creationId xmlns:a16="http://schemas.microsoft.com/office/drawing/2014/main" id="{478FB733-796D-4B32-BC30-EEA0330CA8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531" y="101269"/>
          <a:ext cx="1828137" cy="316245"/>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F4609FB-C958-4165-AE7D-C36DEF605007}"/>
            </a:ext>
          </a:extLst>
        </xdr:cNvPr>
        <xdr:cNvSpPr txBox="1"/>
      </xdr:nvSpPr>
      <xdr:spPr>
        <a:xfrm>
          <a:off x="182880" y="5837747"/>
          <a:ext cx="5934462" cy="13610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2792039</xdr:colOff>
      <xdr:row>0</xdr:row>
      <xdr:rowOff>558800</xdr:rowOff>
    </xdr:to>
    <xdr:pic>
      <xdr:nvPicPr>
        <xdr:cNvPr id="4" name="Logo">
          <a:extLst>
            <a:ext uri="{FF2B5EF4-FFF2-40B4-BE49-F238E27FC236}">
              <a16:creationId xmlns:a16="http://schemas.microsoft.com/office/drawing/2014/main" id="{EBEFD91F-5316-4EA4-8FEA-4A37FBEA99EC}"/>
            </a:ext>
          </a:extLst>
        </xdr:cNvPr>
        <xdr:cNvPicPr>
          <a:picLocks noChangeAspect="1"/>
        </xdr:cNvPicPr>
      </xdr:nvPicPr>
      <xdr:blipFill>
        <a:blip xmlns:r="http://schemas.openxmlformats.org/officeDocument/2006/relationships" r:embed="rId2"/>
        <a:stretch>
          <a:fillRect/>
        </a:stretch>
      </xdr:blipFill>
      <xdr:spPr>
        <a:xfrm>
          <a:off x="250190" y="76200"/>
          <a:ext cx="2723459" cy="485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783316</xdr:colOff>
      <xdr:row>0</xdr:row>
      <xdr:rowOff>571501</xdr:rowOff>
    </xdr:to>
    <xdr:pic>
      <xdr:nvPicPr>
        <xdr:cNvPr id="2" name="Bilde 1">
          <a:extLst>
            <a:ext uri="{FF2B5EF4-FFF2-40B4-BE49-F238E27FC236}">
              <a16:creationId xmlns:a16="http://schemas.microsoft.com/office/drawing/2014/main" id="{CC31494E-AE7E-408A-ABEC-9245CCA64B69}"/>
            </a:ext>
          </a:extLst>
        </xdr:cNvPr>
        <xdr:cNvPicPr>
          <a:picLocks noChangeAspect="1"/>
        </xdr:cNvPicPr>
      </xdr:nvPicPr>
      <xdr:blipFill>
        <a:blip xmlns:r="http://schemas.openxmlformats.org/officeDocument/2006/relationships" r:embed="rId1"/>
        <a:stretch>
          <a:fillRect/>
        </a:stretch>
      </xdr:blipFill>
      <xdr:spPr>
        <a:xfrm>
          <a:off x="263886" y="95635"/>
          <a:ext cx="2681605" cy="475866"/>
        </a:xfrm>
        <a:prstGeom prst="rect">
          <a:avLst/>
        </a:prstGeom>
      </xdr:spPr>
    </xdr:pic>
    <xdr:clientData/>
  </xdr:twoCellAnchor>
  <xdr:twoCellAnchor>
    <xdr:from>
      <xdr:col>1</xdr:col>
      <xdr:colOff>0</xdr:colOff>
      <xdr:row>4</xdr:row>
      <xdr:rowOff>0</xdr:rowOff>
    </xdr:from>
    <xdr:to>
      <xdr:col>2</xdr:col>
      <xdr:colOff>6809740</xdr:colOff>
      <xdr:row>30</xdr:row>
      <xdr:rowOff>167640</xdr:rowOff>
    </xdr:to>
    <xdr:sp macro="" textlink="">
      <xdr:nvSpPr>
        <xdr:cNvPr id="9" name="TekstSylinder 8">
          <a:extLst>
            <a:ext uri="{FF2B5EF4-FFF2-40B4-BE49-F238E27FC236}">
              <a16:creationId xmlns:a16="http://schemas.microsoft.com/office/drawing/2014/main" id="{B40117E3-46FE-491A-B1A1-180E9911B5C0}"/>
            </a:ext>
          </a:extLst>
        </xdr:cNvPr>
        <xdr:cNvSpPr txBox="1"/>
      </xdr:nvSpPr>
      <xdr:spPr>
        <a:xfrm>
          <a:off x="182880" y="1318260"/>
          <a:ext cx="8890000" cy="492252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prisskjema for alle delkontraktene er samlet i en arkfane.</a:t>
          </a:r>
        </a:p>
        <a:p>
          <a:endParaRPr lang="nb-NO" sz="1100">
            <a:effectLst/>
            <a:latin typeface="+mn-lt"/>
            <a:ea typeface="+mn-ea"/>
            <a:cs typeface="+mn-cs"/>
          </a:endParaRPr>
        </a:p>
        <a:p>
          <a:r>
            <a:rPr lang="nb-NO" sz="1100">
              <a:effectLst/>
              <a:latin typeface="+mn-lt"/>
              <a:ea typeface="+mn-ea"/>
              <a:cs typeface="+mn-cs"/>
            </a:rPr>
            <a:t>Det er tillatt å tilpasse grunnmalen,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 i arkfanen Prisskjema.</a:t>
          </a:r>
        </a:p>
        <a:p>
          <a:endParaRPr lang="nb-NO" sz="1100">
            <a:effectLst/>
            <a:latin typeface="+mn-lt"/>
            <a:ea typeface="+mn-ea"/>
            <a:cs typeface="+mn-cs"/>
          </a:endParaRPr>
        </a:p>
        <a:p>
          <a:r>
            <a:rPr lang="nb-NO" sz="1100" b="1">
              <a:effectLst/>
              <a:latin typeface="+mn-lt"/>
              <a:ea typeface="+mn-ea"/>
              <a:cs typeface="+mn-cs"/>
            </a:rPr>
            <a:t>Arkfane Prisskjema:</a:t>
          </a:r>
          <a:br>
            <a:rPr lang="nb-NO" sz="1100" b="1">
              <a:effectLst/>
              <a:latin typeface="+mn-lt"/>
              <a:ea typeface="+mn-ea"/>
              <a:cs typeface="+mn-cs"/>
            </a:rPr>
          </a:br>
          <a:r>
            <a:rPr lang="nb-NO" sz="1100">
              <a:effectLst/>
              <a:latin typeface="+mn-lt"/>
              <a:ea typeface="+mn-ea"/>
              <a:cs typeface="+mn-cs"/>
            </a:rPr>
            <a:t>Se arkfanen Veiledning for hvordan pristabellen skal forstås.</a:t>
          </a:r>
        </a:p>
        <a:p>
          <a:endParaRPr lang="nb-NO" sz="1100">
            <a:effectLst/>
            <a:latin typeface="+mn-lt"/>
            <a:ea typeface="+mn-ea"/>
            <a:cs typeface="+mn-cs"/>
          </a:endParaRPr>
        </a:p>
        <a:p>
          <a:r>
            <a:rPr lang="nb-NO" sz="1100">
              <a:effectLst/>
              <a:latin typeface="+mn-lt"/>
              <a:ea typeface="+mn-ea"/>
              <a:cs typeface="+mn-cs"/>
            </a:rPr>
            <a:t>Kolonner med blå tekst, kan slettes dersom kolonnen ikke er relevante for anskaffelsen. Velg</a:t>
          </a:r>
          <a:r>
            <a:rPr lang="nb-NO" sz="1100" baseline="0">
              <a:effectLst/>
              <a:latin typeface="+mn-lt"/>
              <a:ea typeface="+mn-ea"/>
              <a:cs typeface="+mn-cs"/>
            </a:rPr>
            <a:t> eller slett "pr. år" i tekst for kolonne "Antatt mengde" og " Totalsum" avhengig av hva som er relevant for anskaffelsen.</a:t>
          </a:r>
          <a:br>
            <a:rPr lang="nb-NO" sz="1100">
              <a:effectLst/>
              <a:latin typeface="+mn-lt"/>
              <a:ea typeface="+mn-ea"/>
              <a:cs typeface="+mn-cs"/>
            </a:rPr>
          </a:br>
          <a:r>
            <a:rPr lang="nb-NO" sz="1100">
              <a:effectLst/>
              <a:latin typeface="+mn-lt"/>
              <a:ea typeface="+mn-ea"/>
              <a:cs typeface="+mn-cs"/>
            </a:rPr>
            <a:t>[instruks]: Teksten mellom klammene viser hva som skal skrives i feltet.</a:t>
          </a:r>
        </a:p>
        <a:p>
          <a:endParaRPr lang="nb-NO" sz="1100">
            <a:effectLst/>
            <a:latin typeface="+mn-lt"/>
            <a:ea typeface="+mn-ea"/>
            <a:cs typeface="+mn-cs"/>
          </a:endParaRPr>
        </a:p>
        <a:p>
          <a:r>
            <a:rPr lang="nb-NO" sz="1100" baseline="0">
              <a:effectLst/>
              <a:latin typeface="+mn-lt"/>
              <a:ea typeface="+mn-ea"/>
              <a:cs typeface="+mn-cs"/>
            </a:rPr>
            <a:t>Tilpass antall vare-/produkt-/undergrupper per delkontrakt til det som passer for anskaffelsen.</a:t>
          </a:r>
        </a:p>
        <a:p>
          <a:r>
            <a:rPr lang="nb-NO" sz="1100" baseline="0">
              <a:effectLst/>
              <a:latin typeface="+mn-lt"/>
              <a:ea typeface="+mn-ea"/>
              <a:cs typeface="+mn-cs"/>
            </a:rPr>
            <a:t>Hvis det ikke er aktuelt å be om tilleggsortiment, slett rader for dette.</a:t>
          </a:r>
        </a:p>
        <a:p>
          <a:r>
            <a:rPr lang="nb-NO" sz="1100" baseline="0">
              <a:effectLst/>
              <a:latin typeface="+mn-lt"/>
              <a:ea typeface="+mn-ea"/>
              <a:cs typeface="+mn-cs"/>
            </a:rPr>
            <a:t>Det kan også legges til flere kolonner, da fortrinnsvis til høyre for kolonnen "Totalsum".</a:t>
          </a:r>
          <a:endParaRPr lang="nb-NO" sz="1100">
            <a:effectLst/>
            <a:latin typeface="+mn-lt"/>
            <a:ea typeface="+mn-ea"/>
            <a:cs typeface="+mn-cs"/>
          </a:endParaRPr>
        </a:p>
        <a:p>
          <a:endParaRPr lang="nb-NO" sz="1100">
            <a:effectLst/>
            <a:latin typeface="+mn-lt"/>
            <a:ea typeface="+mn-ea"/>
            <a:cs typeface="+mn-cs"/>
          </a:endParaRPr>
        </a:p>
        <a:p>
          <a:r>
            <a:rPr lang="nb-NO" sz="1100">
              <a:effectLst/>
              <a:latin typeface="+mn-lt"/>
              <a:ea typeface="+mn-ea"/>
              <a:cs typeface="+mn-cs"/>
            </a:rPr>
            <a:t>Alle produktlinjer bør ha unikt nummer.</a:t>
          </a:r>
        </a:p>
        <a:p>
          <a:endParaRPr lang="nb-NO" sz="1100">
            <a:effectLst/>
            <a:latin typeface="+mn-lt"/>
            <a:ea typeface="+mn-ea"/>
            <a:cs typeface="+mn-cs"/>
          </a:endParaRPr>
        </a:p>
        <a:p>
          <a:r>
            <a:rPr lang="nb-NO" sz="1100">
              <a:effectLst/>
              <a:latin typeface="+mn-lt"/>
              <a:ea typeface="+mn-ea"/>
              <a:cs typeface="+mn-cs"/>
            </a:rPr>
            <a:t>Skriv inn nøytral beskrivelse</a:t>
          </a:r>
          <a:r>
            <a:rPr lang="nb-NO" sz="1100" baseline="0">
              <a:effectLst/>
              <a:latin typeface="+mn-lt"/>
              <a:ea typeface="+mn-ea"/>
              <a:cs typeface="+mn-cs"/>
            </a:rPr>
            <a:t>/</a:t>
          </a:r>
          <a:r>
            <a:rPr lang="nb-NO" sz="1100">
              <a:effectLst/>
              <a:latin typeface="+mn-lt"/>
              <a:ea typeface="+mn-ea"/>
              <a:cs typeface="+mn-cs"/>
            </a:rPr>
            <a:t>generisk</a:t>
          </a:r>
          <a:r>
            <a:rPr lang="nb-NO" sz="1100" baseline="0">
              <a:effectLst/>
              <a:latin typeface="+mn-lt"/>
              <a:ea typeface="+mn-ea"/>
              <a:cs typeface="+mn-cs"/>
            </a:rPr>
            <a:t> navn</a:t>
          </a:r>
          <a:r>
            <a:rPr lang="nb-NO" sz="1100">
              <a:effectLst/>
              <a:latin typeface="+mn-lt"/>
              <a:ea typeface="+mn-ea"/>
              <a:cs typeface="+mn-cs"/>
            </a:rPr>
            <a:t> i kolonnen </a:t>
          </a:r>
          <a:r>
            <a:rPr lang="nb-NO" sz="1100" b="1">
              <a:effectLst/>
              <a:latin typeface="+mn-lt"/>
              <a:ea typeface="+mn-ea"/>
              <a:cs typeface="+mn-cs"/>
            </a:rPr>
            <a:t>Oppdragsgivers bekrivelse (anbudslinjenavn)</a:t>
          </a:r>
          <a:r>
            <a:rPr lang="nb-NO" sz="1100">
              <a:effectLst/>
              <a:latin typeface="+mn-lt"/>
              <a:ea typeface="+mn-ea"/>
              <a:cs typeface="+mn-cs"/>
            </a:rPr>
            <a:t>. Pass på det beskrivelsen er tydelig. Følg</a:t>
          </a:r>
          <a:r>
            <a:rPr lang="nb-NO" sz="1100" baseline="0">
              <a:effectLst/>
              <a:latin typeface="+mn-lt"/>
              <a:ea typeface="+mn-ea"/>
              <a:cs typeface="+mn-cs"/>
            </a:rPr>
            <a:t> ev.</a:t>
          </a:r>
          <a:r>
            <a:rPr lang="nb-NO" sz="1100">
              <a:effectLst/>
              <a:latin typeface="+mn-lt"/>
              <a:ea typeface="+mn-ea"/>
              <a:cs typeface="+mn-cs"/>
            </a:rPr>
            <a:t> navngivingsregler.</a:t>
          </a:r>
          <a:r>
            <a:rPr lang="nb-NO" sz="1100" baseline="0">
              <a:effectLst/>
              <a:latin typeface="+mn-lt"/>
              <a:ea typeface="+mn-ea"/>
              <a:cs typeface="+mn-cs"/>
            </a:rPr>
            <a:t> Det må være minst en opplysning som skiller </a:t>
          </a:r>
          <a:r>
            <a:rPr lang="nb-NO" sz="1100">
              <a:effectLst/>
              <a:latin typeface="+mn-lt"/>
              <a:ea typeface="+mn-ea"/>
              <a:cs typeface="+mn-cs"/>
            </a:rPr>
            <a:t>to linjer</a:t>
          </a:r>
          <a:r>
            <a:rPr lang="nb-NO" sz="1100" baseline="0">
              <a:effectLst/>
              <a:latin typeface="+mn-lt"/>
              <a:ea typeface="+mn-ea"/>
              <a:cs typeface="+mn-cs"/>
            </a:rPr>
            <a:t> i samme vare-/produkt-/undergruppe.</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Ev.supplerende informasjon/kommentar</a:t>
          </a:r>
          <a:r>
            <a:rPr lang="nb-NO" sz="1100">
              <a:effectLst/>
              <a:latin typeface="+mn-lt"/>
              <a:ea typeface="+mn-ea"/>
              <a:cs typeface="+mn-cs"/>
            </a:rPr>
            <a:t> dersom</a:t>
          </a:r>
          <a:r>
            <a:rPr lang="nb-NO" sz="1100" baseline="0">
              <a:effectLst/>
              <a:latin typeface="+mn-lt"/>
              <a:ea typeface="+mn-ea"/>
              <a:cs typeface="+mn-cs"/>
            </a:rPr>
            <a:t> opplysningene i </a:t>
          </a:r>
          <a:r>
            <a:rPr lang="nb-NO" sz="1100">
              <a:effectLst/>
              <a:latin typeface="+mn-lt"/>
              <a:ea typeface="+mn-ea"/>
              <a:cs typeface="+mn-cs"/>
            </a:rPr>
            <a:t>kolonnen </a:t>
          </a:r>
          <a:r>
            <a:rPr lang="nb-NO" sz="1100" b="1">
              <a:effectLst/>
              <a:latin typeface="+mn-lt"/>
              <a:ea typeface="+mn-ea"/>
              <a:cs typeface="+mn-cs"/>
            </a:rPr>
            <a:t>Oppdragsgivers bekrivelse (anbudslinjenavn)</a:t>
          </a:r>
          <a:r>
            <a:rPr lang="nb-NO" sz="1100" b="0" baseline="0">
              <a:effectLst/>
              <a:latin typeface="+mn-lt"/>
              <a:ea typeface="+mn-ea"/>
              <a:cs typeface="+mn-cs"/>
            </a:rPr>
            <a:t> ikke er tilstrekkelig til at tilbyder vil kunne forstå hva vi ønsker tilbudt</a:t>
          </a:r>
          <a:r>
            <a:rPr lang="nb-NO" sz="1100" baseline="0">
              <a:effectLst/>
              <a:latin typeface="+mn-lt"/>
              <a:ea typeface="+mn-ea"/>
              <a:cs typeface="+mn-cs"/>
            </a:rPr>
            <a:t>.</a:t>
          </a:r>
          <a:r>
            <a:rPr lang="nb-NO" sz="1100">
              <a:effectLst/>
              <a:latin typeface="+mn-lt"/>
              <a:ea typeface="+mn-ea"/>
              <a:cs typeface="+mn-cs"/>
            </a:rPr>
            <a:t> Feltet kan være blankt.</a:t>
          </a:r>
        </a:p>
        <a:p>
          <a:endParaRPr lang="nb-NO" sz="110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prisskjemaet.</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br>
            <a:rPr lang="nb-NO" baseline="0">
              <a:effectLst/>
            </a:rPr>
          </a:br>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2278953</xdr:colOff>
      <xdr:row>0</xdr:row>
      <xdr:rowOff>536151</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7:C21" totalsRowShown="0" dataDxfId="2" headerRowCellStyle="SHI Overskrift 3" dataCellStyle="Normal beskyttet">
  <autoFilter ref="B7:C21" xr:uid="{00000000-0009-0000-0100-000001000000}"/>
  <tableColumns count="2">
    <tableColumn id="1" xr3:uid="{0114C7F3-961D-4E01-BD23-1DFAA9935A1B}" name="Kolonne" dataDxfId="1" dataCellStyle="Normal beskyttet"/>
    <tableColumn id="2" xr3:uid="{C11C0807-B885-4F1E-9FAD-32B050FD7878}"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190BD5A-0590-4483-8091-20EB49AB7454}">
  <we:reference id="335cdadf-6c56-445b-a08c-5e68b1db7ee6" version="1.0.0.4" store="EXCatalog" storeType="EXCatalog"/>
  <we:alternateReferences/>
  <we:properties>
    <we:property name="Office.AutoShowTaskpaneWithDocument" value="fals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C612F-5F50-4D45-A526-24DB23077208}">
  <sheetPr>
    <tabColor theme="2" tint="-9.9978637043366805E-2"/>
  </sheetPr>
  <dimension ref="B1:D26"/>
  <sheetViews>
    <sheetView showGridLines="0" showRowColHeaders="0" zoomScaleNormal="100" zoomScalePageLayoutView="130" workbookViewId="0">
      <selection activeCell="B5" sqref="B5"/>
    </sheetView>
  </sheetViews>
  <sheetFormatPr baseColWidth="10" defaultColWidth="11.5703125" defaultRowHeight="15" x14ac:dyDescent="0.25"/>
  <cols>
    <col min="1" max="1" width="2.5703125" style="3" customWidth="1"/>
    <col min="2" max="2" width="60.140625" style="3" customWidth="1"/>
    <col min="3" max="16384" width="11.5703125" style="3"/>
  </cols>
  <sheetData>
    <row r="1" spans="2:2" s="1" customFormat="1" ht="49.9" customHeight="1" x14ac:dyDescent="0.25"/>
    <row r="3" spans="2:2" ht="15.75" x14ac:dyDescent="0.25">
      <c r="B3" s="10" t="s">
        <v>0</v>
      </c>
    </row>
    <row r="4" spans="2:2" x14ac:dyDescent="0.25">
      <c r="B4" s="17" t="s">
        <v>1</v>
      </c>
    </row>
    <row r="5" spans="2:2" x14ac:dyDescent="0.25">
      <c r="B5" s="11" t="s">
        <v>2</v>
      </c>
    </row>
    <row r="6" spans="2:2" x14ac:dyDescent="0.25">
      <c r="B6" s="3" t="s">
        <v>3</v>
      </c>
    </row>
    <row r="7" spans="2:2" x14ac:dyDescent="0.25">
      <c r="B7" s="18" t="s">
        <v>4</v>
      </c>
    </row>
    <row r="8" spans="2:2" x14ac:dyDescent="0.25">
      <c r="B8" s="19" t="s">
        <v>5</v>
      </c>
    </row>
    <row r="9" spans="2:2" x14ac:dyDescent="0.25">
      <c r="B9" s="20" t="s">
        <v>6</v>
      </c>
    </row>
    <row r="11" spans="2:2" x14ac:dyDescent="0.25">
      <c r="B11" s="21" t="s">
        <v>7</v>
      </c>
    </row>
    <row r="12" spans="2:2" x14ac:dyDescent="0.25">
      <c r="B12" s="21" t="s">
        <v>8</v>
      </c>
    </row>
    <row r="13" spans="2:2" x14ac:dyDescent="0.25">
      <c r="B13" s="21"/>
    </row>
    <row r="14" spans="2:2" x14ac:dyDescent="0.25">
      <c r="B14" s="21" t="s">
        <v>9</v>
      </c>
    </row>
    <row r="15" spans="2:2" x14ac:dyDescent="0.25">
      <c r="B15" s="21" t="s">
        <v>10</v>
      </c>
    </row>
    <row r="16" spans="2:2" x14ac:dyDescent="0.25">
      <c r="B16" s="21"/>
    </row>
    <row r="17" spans="2:4" ht="30" x14ac:dyDescent="0.25">
      <c r="B17" s="21" t="s">
        <v>11</v>
      </c>
      <c r="D17" s="13"/>
    </row>
    <row r="18" spans="2:4" ht="45" x14ac:dyDescent="0.25">
      <c r="B18" s="21" t="s">
        <v>12</v>
      </c>
    </row>
    <row r="26" spans="2:4" x14ac:dyDescent="0.25">
      <c r="B26" s="3" t="s">
        <v>13</v>
      </c>
    </row>
  </sheetData>
  <hyperlinks>
    <hyperlink ref="B26" r:id="rId1" xr:uid="{D1FE668D-0244-4792-8595-BAF731A4808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zoomScaleNormal="100" workbookViewId="0">
      <selection activeCell="A15" sqref="A15"/>
    </sheetView>
  </sheetViews>
  <sheetFormatPr baseColWidth="10" defaultColWidth="10.85546875" defaultRowHeight="15" x14ac:dyDescent="0.25"/>
  <cols>
    <col min="1" max="1" width="2.85546875" style="3" customWidth="1"/>
    <col min="2" max="2" width="9.140625" style="3" customWidth="1"/>
    <col min="3" max="3" width="57.85546875" style="3" customWidth="1"/>
    <col min="4" max="4" width="29.7109375" style="3" customWidth="1"/>
    <col min="5" max="5" width="2.85546875" style="3" customWidth="1"/>
    <col min="6" max="7" width="10.85546875" style="3"/>
    <col min="8" max="8" width="2.140625" style="3" customWidth="1"/>
    <col min="9" max="16384" width="10.85546875" style="3"/>
  </cols>
  <sheetData>
    <row r="1" spans="2:12" s="1" customFormat="1" ht="50.25" customHeight="1" x14ac:dyDescent="0.25">
      <c r="D1" s="2"/>
    </row>
    <row r="2" spans="2:12" ht="18.75" customHeight="1" x14ac:dyDescent="0.25"/>
    <row r="3" spans="2:12" x14ac:dyDescent="0.25">
      <c r="B3" s="1"/>
      <c r="C3" s="1"/>
      <c r="D3" s="2"/>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x14ac:dyDescent="0.25">
      <c r="B13" s="1"/>
      <c r="C13" s="1"/>
      <c r="D13" s="1"/>
    </row>
    <row r="14" spans="2:12" ht="15.75" x14ac:dyDescent="0.25">
      <c r="B14" s="1"/>
      <c r="C14" s="6"/>
      <c r="D14" s="1"/>
    </row>
    <row r="15" spans="2:12" ht="28.5" x14ac:dyDescent="0.45">
      <c r="B15" s="1"/>
      <c r="C15" s="7" t="s">
        <v>56</v>
      </c>
      <c r="D15" s="1"/>
    </row>
    <row r="16" spans="2:12" x14ac:dyDescent="0.25">
      <c r="B16" s="1"/>
      <c r="C16" s="1"/>
      <c r="D16" s="1"/>
    </row>
    <row r="17" spans="2:4" x14ac:dyDescent="0.25">
      <c r="B17" s="1"/>
      <c r="C17" s="1"/>
      <c r="D17" s="1"/>
    </row>
    <row r="18" spans="2:4" ht="15.75" x14ac:dyDescent="0.25">
      <c r="B18" s="1"/>
      <c r="C18" s="6"/>
      <c r="D18" s="1"/>
    </row>
    <row r="19" spans="2:4" ht="15.75" x14ac:dyDescent="0.25">
      <c r="B19" s="1"/>
      <c r="C19" s="6" t="s">
        <v>14</v>
      </c>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row r="40" spans="2:4" x14ac:dyDescent="0.25">
      <c r="B40" s="1"/>
      <c r="C40" s="1"/>
      <c r="D40" s="1"/>
    </row>
    <row r="41" spans="2:4" x14ac:dyDescent="0.25">
      <c r="B41" s="1"/>
      <c r="C41" s="1"/>
      <c r="D41" s="1"/>
    </row>
    <row r="42" spans="2:4" x14ac:dyDescent="0.25">
      <c r="B42" s="1"/>
      <c r="C42" s="1"/>
      <c r="D42" s="1"/>
    </row>
    <row r="43" spans="2:4" x14ac:dyDescent="0.25">
      <c r="B43" s="1"/>
      <c r="C43" s="1"/>
      <c r="D43" s="1"/>
    </row>
    <row r="44" spans="2:4" x14ac:dyDescent="0.25">
      <c r="B44" s="1"/>
      <c r="C44" s="1"/>
      <c r="D44" s="1"/>
    </row>
  </sheetData>
  <sheetProtection algorithmName="SHA-512" hashValue="fLGIOwF8AnKbfY8xxDQ+2rwft0dD1nc+DBjQKfvq8r/k8N/2lMCNWB+iDWkpeh4ySJ/5AXsteAnk9KIrB7Q8aA==" saltValue="CFySZ4J2YhnnoegPajKfUQ==" spinCount="100000" sheet="1" objects="1" scenarios="1"/>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G21"/>
  <sheetViews>
    <sheetView showGridLines="0" zoomScaleNormal="100" workbookViewId="0">
      <selection activeCell="F12" sqref="F12"/>
    </sheetView>
  </sheetViews>
  <sheetFormatPr baseColWidth="10" defaultColWidth="10.85546875" defaultRowHeight="15" x14ac:dyDescent="0.25"/>
  <cols>
    <col min="1" max="1" width="2.85546875" style="3" customWidth="1"/>
    <col min="2" max="2" width="29.85546875" style="3" customWidth="1"/>
    <col min="3" max="3" width="98.42578125" style="9" customWidth="1"/>
    <col min="4" max="4" width="3.42578125" style="3" customWidth="1"/>
    <col min="5" max="16384" width="10.85546875" style="3"/>
  </cols>
  <sheetData>
    <row r="1" spans="2:7" s="1" customFormat="1" ht="50.25" customHeight="1" x14ac:dyDescent="0.25">
      <c r="C1" s="8"/>
    </row>
    <row r="2" spans="2:7" ht="20.25" customHeight="1" x14ac:dyDescent="0.25"/>
    <row r="3" spans="2:7" ht="20.25" customHeight="1" x14ac:dyDescent="0.25">
      <c r="B3" s="10" t="s">
        <v>15</v>
      </c>
      <c r="C3" s="10"/>
    </row>
    <row r="4" spans="2:7" ht="14.65" customHeight="1" x14ac:dyDescent="0.25">
      <c r="B4" s="55" t="s">
        <v>16</v>
      </c>
      <c r="C4" s="55"/>
    </row>
    <row r="5" spans="2:7" x14ac:dyDescent="0.25">
      <c r="B5" s="55"/>
      <c r="C5" s="55"/>
    </row>
    <row r="6" spans="2:7" x14ac:dyDescent="0.25">
      <c r="B6" s="55"/>
      <c r="C6" s="55"/>
    </row>
    <row r="7" spans="2:7" ht="14.65" customHeight="1" x14ac:dyDescent="0.25">
      <c r="B7" s="11" t="s">
        <v>17</v>
      </c>
      <c r="C7" s="11" t="s">
        <v>18</v>
      </c>
    </row>
    <row r="8" spans="2:7" x14ac:dyDescent="0.25">
      <c r="B8" s="12" t="s">
        <v>19</v>
      </c>
      <c r="C8" s="12" t="s">
        <v>20</v>
      </c>
    </row>
    <row r="9" spans="2:7" ht="30" x14ac:dyDescent="0.25">
      <c r="B9" s="14" t="s">
        <v>21</v>
      </c>
      <c r="C9" s="15" t="s">
        <v>22</v>
      </c>
    </row>
    <row r="10" spans="2:7" ht="52.15" customHeight="1" x14ac:dyDescent="0.25">
      <c r="B10" s="14" t="s">
        <v>48</v>
      </c>
      <c r="C10" s="14" t="s">
        <v>49</v>
      </c>
    </row>
    <row r="11" spans="2:7" ht="90" x14ac:dyDescent="0.25">
      <c r="B11" s="14" t="s">
        <v>46</v>
      </c>
      <c r="C11" s="12" t="s">
        <v>52</v>
      </c>
    </row>
    <row r="12" spans="2:7" x14ac:dyDescent="0.25">
      <c r="B12" s="12" t="s">
        <v>23</v>
      </c>
      <c r="C12" s="15" t="s">
        <v>24</v>
      </c>
      <c r="E12" s="16"/>
      <c r="F12" s="16"/>
      <c r="G12" s="16"/>
    </row>
    <row r="13" spans="2:7" ht="45" x14ac:dyDescent="0.25">
      <c r="B13" s="12" t="s">
        <v>25</v>
      </c>
      <c r="C13" s="12" t="s">
        <v>26</v>
      </c>
    </row>
    <row r="14" spans="2:7" x14ac:dyDescent="0.25">
      <c r="B14" s="12" t="s">
        <v>27</v>
      </c>
      <c r="C14" s="15" t="s">
        <v>28</v>
      </c>
    </row>
    <row r="15" spans="2:7" ht="30" x14ac:dyDescent="0.25">
      <c r="B15" s="12" t="s">
        <v>29</v>
      </c>
      <c r="C15" s="12" t="s">
        <v>30</v>
      </c>
    </row>
    <row r="16" spans="2:7" x14ac:dyDescent="0.25">
      <c r="B16" s="12" t="s">
        <v>31</v>
      </c>
      <c r="C16" s="12" t="s">
        <v>53</v>
      </c>
    </row>
    <row r="17" spans="2:3" x14ac:dyDescent="0.25">
      <c r="B17" s="12" t="s">
        <v>32</v>
      </c>
      <c r="C17" s="12" t="s">
        <v>51</v>
      </c>
    </row>
    <row r="18" spans="2:3" ht="30" x14ac:dyDescent="0.25">
      <c r="B18" s="14" t="s">
        <v>42</v>
      </c>
      <c r="C18" s="14" t="s">
        <v>47</v>
      </c>
    </row>
    <row r="19" spans="2:3" x14ac:dyDescent="0.25">
      <c r="B19" s="46" t="s">
        <v>33</v>
      </c>
      <c r="C19" s="46" t="s">
        <v>34</v>
      </c>
    </row>
    <row r="20" spans="2:3" ht="30" x14ac:dyDescent="0.25">
      <c r="B20" s="14" t="s">
        <v>35</v>
      </c>
      <c r="C20" s="14" t="s">
        <v>36</v>
      </c>
    </row>
    <row r="21" spans="2:3" x14ac:dyDescent="0.25">
      <c r="B21" s="14" t="s">
        <v>37</v>
      </c>
      <c r="C21" s="14" t="s">
        <v>38</v>
      </c>
    </row>
  </sheetData>
  <sheetProtection algorithmName="SHA-512" hashValue="zyP789zwjCUCpZp/UFJ+jj7JlCRLOvgCgNoxgYFTvbVrAjimcJuaaQCEYOYzChiqvmBNZq3B4h/Y1ryDTuiLRQ==" saltValue="64QtiZOyCe+hqeeHecsowA==" spinCount="100000" sheet="1" objects="1" scenarios="1"/>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2FCC9-28FE-432E-A408-E725D63A7857}">
  <sheetPr>
    <tabColor theme="2" tint="-9.9978637043366805E-2"/>
    <pageSetUpPr fitToPage="1"/>
  </sheetPr>
  <dimension ref="B1:C4"/>
  <sheetViews>
    <sheetView showGridLines="0" zoomScaleNormal="100" workbookViewId="0">
      <selection activeCell="B3" sqref="B3"/>
    </sheetView>
  </sheetViews>
  <sheetFormatPr baseColWidth="10" defaultColWidth="10.85546875" defaultRowHeight="15" x14ac:dyDescent="0.25"/>
  <cols>
    <col min="1" max="1" width="2.5703125" style="3" customWidth="1"/>
    <col min="2" max="2" width="29.85546875" style="3" customWidth="1"/>
    <col min="3" max="3" width="98.42578125" style="9" customWidth="1"/>
    <col min="4" max="4" width="3.42578125" style="3" customWidth="1"/>
    <col min="5" max="16384" width="10.85546875" style="3"/>
  </cols>
  <sheetData>
    <row r="1" spans="2:3" s="1" customFormat="1" ht="50.25" customHeight="1" x14ac:dyDescent="0.25">
      <c r="C1" s="8"/>
    </row>
    <row r="2" spans="2:3" ht="20.25" customHeight="1" x14ac:dyDescent="0.25"/>
    <row r="3" spans="2:3" ht="20.25" customHeight="1" x14ac:dyDescent="0.25">
      <c r="B3" s="10" t="s">
        <v>15</v>
      </c>
      <c r="C3" s="10"/>
    </row>
    <row r="4" spans="2:3" x14ac:dyDescent="0.25">
      <c r="B4" s="29" t="s">
        <v>39</v>
      </c>
    </row>
  </sheetData>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B1:N22"/>
  <sheetViews>
    <sheetView tabSelected="1" zoomScaleNormal="100" workbookViewId="0">
      <selection activeCell="G9" sqref="G9"/>
    </sheetView>
  </sheetViews>
  <sheetFormatPr baseColWidth="10" defaultColWidth="9.85546875" defaultRowHeight="15" x14ac:dyDescent="0.25"/>
  <cols>
    <col min="1" max="1" width="2.85546875" style="3" customWidth="1"/>
    <col min="2" max="2" width="8.140625" style="26" customWidth="1"/>
    <col min="3" max="3" width="67.7109375" style="9" customWidth="1"/>
    <col min="4" max="4" width="20.5703125" style="9" customWidth="1"/>
    <col min="5" max="5" width="21.7109375" style="9" customWidth="1"/>
    <col min="6" max="6" width="14.85546875" style="9" bestFit="1" customWidth="1"/>
    <col min="7" max="7" width="16.140625" style="3" bestFit="1" customWidth="1"/>
    <col min="8" max="8" width="30.42578125" style="3" customWidth="1"/>
    <col min="9" max="10" width="16.5703125" style="3" customWidth="1"/>
    <col min="11" max="11" width="16.28515625" style="3" customWidth="1"/>
    <col min="12" max="12" width="18.85546875" style="3" customWidth="1"/>
    <col min="13" max="13" width="29.28515625" style="3" customWidth="1"/>
    <col min="14" max="14" width="27" style="3" customWidth="1"/>
    <col min="15" max="15" width="2.42578125" style="3" customWidth="1"/>
    <col min="16" max="16384" width="9.85546875" style="3"/>
  </cols>
  <sheetData>
    <row r="1" spans="2:14" s="1" customFormat="1" ht="50.25" customHeight="1" x14ac:dyDescent="0.25">
      <c r="B1" s="25"/>
      <c r="C1" s="8"/>
      <c r="D1" s="8"/>
      <c r="E1" s="8"/>
      <c r="F1" s="8"/>
    </row>
    <row r="2" spans="2:14" ht="20.25" customHeight="1" x14ac:dyDescent="0.25">
      <c r="E2" s="47"/>
    </row>
    <row r="3" spans="2:14" s="40" customFormat="1" ht="27.75" customHeight="1" x14ac:dyDescent="0.25">
      <c r="B3" s="37" t="s">
        <v>56</v>
      </c>
      <c r="C3" s="38"/>
      <c r="D3" s="38"/>
      <c r="E3" s="38"/>
      <c r="F3" s="48" t="s">
        <v>40</v>
      </c>
      <c r="G3" s="39" t="s">
        <v>41</v>
      </c>
      <c r="H3" s="39"/>
      <c r="I3" s="38"/>
      <c r="J3" s="38"/>
      <c r="K3" s="38"/>
      <c r="L3" s="38"/>
      <c r="M3" s="38"/>
      <c r="N3" s="38"/>
    </row>
    <row r="4" spans="2:14" ht="17.649999999999999" customHeight="1" x14ac:dyDescent="0.25">
      <c r="K4" s="9"/>
    </row>
    <row r="5" spans="2:14" ht="31.5" x14ac:dyDescent="0.25">
      <c r="B5" s="27" t="s">
        <v>58</v>
      </c>
      <c r="C5" s="10" t="s">
        <v>21</v>
      </c>
      <c r="D5" s="22" t="s">
        <v>44</v>
      </c>
      <c r="E5" s="24" t="s">
        <v>50</v>
      </c>
      <c r="F5" s="24" t="s">
        <v>23</v>
      </c>
      <c r="G5" s="22" t="s">
        <v>25</v>
      </c>
      <c r="H5" s="22" t="s">
        <v>27</v>
      </c>
      <c r="I5" s="24" t="s">
        <v>31</v>
      </c>
      <c r="J5" s="24" t="s">
        <v>32</v>
      </c>
      <c r="K5" s="45" t="s">
        <v>42</v>
      </c>
      <c r="L5" s="24" t="s">
        <v>33</v>
      </c>
      <c r="M5" s="24" t="s">
        <v>35</v>
      </c>
      <c r="N5" s="24" t="s">
        <v>37</v>
      </c>
    </row>
    <row r="6" spans="2:14" x14ac:dyDescent="0.25">
      <c r="B6" s="28"/>
      <c r="C6" s="17" t="s">
        <v>59</v>
      </c>
      <c r="D6" s="23"/>
      <c r="E6" s="23"/>
      <c r="F6" s="23"/>
      <c r="G6" s="17"/>
      <c r="H6" s="17"/>
      <c r="I6" s="17"/>
      <c r="J6" s="17"/>
      <c r="K6" s="17"/>
      <c r="L6" s="17"/>
      <c r="M6" s="17"/>
      <c r="N6" s="17"/>
    </row>
    <row r="7" spans="2:14" s="31" customFormat="1" ht="30" x14ac:dyDescent="0.25">
      <c r="B7" s="50" t="s">
        <v>54</v>
      </c>
      <c r="C7" s="51" t="s">
        <v>57</v>
      </c>
      <c r="D7" s="52">
        <v>1</v>
      </c>
      <c r="E7" s="52">
        <v>6</v>
      </c>
      <c r="F7" s="52" t="s">
        <v>45</v>
      </c>
      <c r="G7" s="32"/>
      <c r="H7" s="32"/>
      <c r="I7" s="52" t="s">
        <v>43</v>
      </c>
      <c r="J7" s="34"/>
      <c r="K7" s="35">
        <f>E7*J7</f>
        <v>0</v>
      </c>
      <c r="L7" s="32"/>
      <c r="M7" s="32"/>
      <c r="N7" s="32"/>
    </row>
    <row r="8" spans="2:14" ht="31.5" x14ac:dyDescent="0.25">
      <c r="B8" s="41"/>
      <c r="C8" s="49" t="s">
        <v>55</v>
      </c>
      <c r="D8" s="42" t="s">
        <v>44</v>
      </c>
      <c r="E8" s="43" t="s">
        <v>50</v>
      </c>
      <c r="F8" s="43" t="s">
        <v>23</v>
      </c>
      <c r="G8" s="42" t="s">
        <v>25</v>
      </c>
      <c r="H8" s="42" t="s">
        <v>27</v>
      </c>
      <c r="I8" s="43" t="s">
        <v>31</v>
      </c>
      <c r="J8" s="43" t="s">
        <v>32</v>
      </c>
      <c r="K8" s="44" t="s">
        <v>42</v>
      </c>
      <c r="L8" s="43" t="s">
        <v>33</v>
      </c>
      <c r="M8" s="43" t="s">
        <v>35</v>
      </c>
      <c r="N8" s="43" t="s">
        <v>37</v>
      </c>
    </row>
    <row r="9" spans="2:14" s="31" customFormat="1" ht="60" x14ac:dyDescent="0.25">
      <c r="B9" s="50" t="s">
        <v>65</v>
      </c>
      <c r="C9" s="51" t="s">
        <v>60</v>
      </c>
      <c r="D9" s="52">
        <v>34</v>
      </c>
      <c r="E9" s="53">
        <v>5</v>
      </c>
      <c r="F9" s="52" t="s">
        <v>45</v>
      </c>
      <c r="G9" s="32"/>
      <c r="H9" s="32"/>
      <c r="I9" s="52" t="s">
        <v>43</v>
      </c>
      <c r="J9" s="34"/>
      <c r="K9" s="35">
        <f>+E9*J9</f>
        <v>0</v>
      </c>
      <c r="L9" s="32"/>
      <c r="M9" s="32"/>
      <c r="N9" s="32"/>
    </row>
    <row r="10" spans="2:14" s="31" customFormat="1" ht="409.5" x14ac:dyDescent="0.25">
      <c r="B10" s="50" t="s">
        <v>66</v>
      </c>
      <c r="C10" s="51" t="s">
        <v>83</v>
      </c>
      <c r="D10" s="52">
        <v>35</v>
      </c>
      <c r="E10" s="53">
        <v>5</v>
      </c>
      <c r="F10" s="52" t="s">
        <v>45</v>
      </c>
      <c r="G10" s="32"/>
      <c r="H10" s="32"/>
      <c r="I10" s="52" t="s">
        <v>43</v>
      </c>
      <c r="J10" s="34"/>
      <c r="K10" s="35">
        <f>+E10*J10</f>
        <v>0</v>
      </c>
      <c r="L10" s="32"/>
      <c r="M10" s="32"/>
      <c r="N10" s="32"/>
    </row>
    <row r="11" spans="2:14" s="31" customFormat="1" ht="90" x14ac:dyDescent="0.25">
      <c r="B11" s="50" t="s">
        <v>67</v>
      </c>
      <c r="C11" s="51" t="s">
        <v>84</v>
      </c>
      <c r="D11" s="52">
        <v>36</v>
      </c>
      <c r="E11" s="53">
        <v>1</v>
      </c>
      <c r="F11" s="52" t="s">
        <v>45</v>
      </c>
      <c r="G11" s="32"/>
      <c r="H11" s="32"/>
      <c r="I11" s="52" t="s">
        <v>43</v>
      </c>
      <c r="J11" s="34"/>
      <c r="K11" s="35">
        <f t="shared" ref="K11:K13" si="0">+E11*J11</f>
        <v>0</v>
      </c>
      <c r="L11" s="32"/>
      <c r="M11" s="32"/>
      <c r="N11" s="32"/>
    </row>
    <row r="12" spans="2:14" s="31" customFormat="1" ht="30" x14ac:dyDescent="0.25">
      <c r="B12" s="50" t="s">
        <v>68</v>
      </c>
      <c r="C12" s="51" t="s">
        <v>61</v>
      </c>
      <c r="D12" s="52">
        <v>73</v>
      </c>
      <c r="E12" s="53">
        <v>5</v>
      </c>
      <c r="F12" s="52" t="s">
        <v>45</v>
      </c>
      <c r="G12" s="32"/>
      <c r="H12" s="32"/>
      <c r="I12" s="52" t="s">
        <v>43</v>
      </c>
      <c r="J12" s="34"/>
      <c r="K12" s="35">
        <f t="shared" si="0"/>
        <v>0</v>
      </c>
      <c r="L12" s="32"/>
      <c r="M12" s="32"/>
      <c r="N12" s="32"/>
    </row>
    <row r="13" spans="2:14" s="31" customFormat="1" ht="105" x14ac:dyDescent="0.25">
      <c r="B13" s="50" t="s">
        <v>69</v>
      </c>
      <c r="C13" s="51" t="s">
        <v>78</v>
      </c>
      <c r="D13" s="52">
        <v>81</v>
      </c>
      <c r="E13" s="53">
        <v>5</v>
      </c>
      <c r="F13" s="52" t="s">
        <v>45</v>
      </c>
      <c r="G13" s="32"/>
      <c r="H13" s="32"/>
      <c r="I13" s="52" t="s">
        <v>43</v>
      </c>
      <c r="J13" s="34"/>
      <c r="K13" s="35">
        <f t="shared" si="0"/>
        <v>0</v>
      </c>
      <c r="L13" s="32"/>
      <c r="M13" s="32"/>
      <c r="N13" s="32"/>
    </row>
    <row r="14" spans="2:14" s="31" customFormat="1" ht="75" x14ac:dyDescent="0.25">
      <c r="B14" s="50" t="s">
        <v>70</v>
      </c>
      <c r="C14" s="51" t="s">
        <v>62</v>
      </c>
      <c r="D14" s="52">
        <v>87</v>
      </c>
      <c r="E14" s="53">
        <v>3</v>
      </c>
      <c r="F14" s="52" t="s">
        <v>45</v>
      </c>
      <c r="G14" s="32"/>
      <c r="H14" s="32"/>
      <c r="I14" s="52" t="s">
        <v>43</v>
      </c>
      <c r="J14" s="34"/>
      <c r="K14" s="35">
        <f>E14*J14</f>
        <v>0</v>
      </c>
      <c r="L14" s="32"/>
      <c r="M14" s="32"/>
      <c r="N14" s="32"/>
    </row>
    <row r="15" spans="2:14" s="31" customFormat="1" ht="60" x14ac:dyDescent="0.25">
      <c r="B15" s="50" t="s">
        <v>71</v>
      </c>
      <c r="C15" s="51" t="s">
        <v>63</v>
      </c>
      <c r="D15" s="52">
        <v>102</v>
      </c>
      <c r="E15" s="53">
        <v>5</v>
      </c>
      <c r="F15" s="52" t="s">
        <v>45</v>
      </c>
      <c r="G15" s="32"/>
      <c r="H15" s="32"/>
      <c r="I15" s="52" t="s">
        <v>43</v>
      </c>
      <c r="J15" s="34"/>
      <c r="K15" s="35">
        <f t="shared" ref="K15:K21" si="1">E15*J15</f>
        <v>0</v>
      </c>
      <c r="L15" s="32"/>
      <c r="M15" s="32"/>
      <c r="N15" s="32"/>
    </row>
    <row r="16" spans="2:14" s="31" customFormat="1" ht="300" x14ac:dyDescent="0.25">
      <c r="B16" s="50" t="s">
        <v>72</v>
      </c>
      <c r="C16" s="54" t="s">
        <v>79</v>
      </c>
      <c r="D16" s="52">
        <v>106</v>
      </c>
      <c r="E16" s="53">
        <v>5</v>
      </c>
      <c r="F16" s="52" t="s">
        <v>45</v>
      </c>
      <c r="G16" s="32"/>
      <c r="H16" s="32"/>
      <c r="I16" s="52" t="s">
        <v>43</v>
      </c>
      <c r="J16" s="34"/>
      <c r="K16" s="35">
        <f t="shared" si="1"/>
        <v>0</v>
      </c>
      <c r="L16" s="32"/>
      <c r="M16" s="32"/>
      <c r="N16" s="32"/>
    </row>
    <row r="17" spans="2:14" s="31" customFormat="1" ht="300" x14ac:dyDescent="0.25">
      <c r="B17" s="50" t="s">
        <v>73</v>
      </c>
      <c r="C17" s="54" t="s">
        <v>80</v>
      </c>
      <c r="D17" s="52">
        <v>107</v>
      </c>
      <c r="E17" s="53">
        <v>1</v>
      </c>
      <c r="F17" s="52" t="s">
        <v>45</v>
      </c>
      <c r="G17" s="32"/>
      <c r="H17" s="32"/>
      <c r="I17" s="52" t="s">
        <v>43</v>
      </c>
      <c r="J17" s="34"/>
      <c r="K17" s="35">
        <f t="shared" si="1"/>
        <v>0</v>
      </c>
      <c r="L17" s="32"/>
      <c r="M17" s="32"/>
      <c r="N17" s="32"/>
    </row>
    <row r="18" spans="2:14" s="31" customFormat="1" ht="240" x14ac:dyDescent="0.25">
      <c r="B18" s="50" t="s">
        <v>74</v>
      </c>
      <c r="C18" s="51" t="s">
        <v>81</v>
      </c>
      <c r="D18" s="52">
        <v>108</v>
      </c>
      <c r="E18" s="53">
        <v>3</v>
      </c>
      <c r="F18" s="52" t="s">
        <v>45</v>
      </c>
      <c r="G18" s="32"/>
      <c r="H18" s="32"/>
      <c r="I18" s="52" t="s">
        <v>43</v>
      </c>
      <c r="J18" s="34"/>
      <c r="K18" s="35">
        <f t="shared" si="1"/>
        <v>0</v>
      </c>
      <c r="L18" s="32"/>
      <c r="M18" s="32"/>
      <c r="N18" s="32"/>
    </row>
    <row r="19" spans="2:14" s="31" customFormat="1" ht="90" x14ac:dyDescent="0.25">
      <c r="B19" s="50" t="s">
        <v>75</v>
      </c>
      <c r="C19" s="51" t="s">
        <v>64</v>
      </c>
      <c r="D19" s="52">
        <v>123</v>
      </c>
      <c r="E19" s="53">
        <v>1</v>
      </c>
      <c r="F19" s="52" t="s">
        <v>45</v>
      </c>
      <c r="G19" s="32"/>
      <c r="H19" s="32"/>
      <c r="I19" s="52" t="s">
        <v>43</v>
      </c>
      <c r="J19" s="34"/>
      <c r="K19" s="35">
        <f t="shared" si="1"/>
        <v>0</v>
      </c>
      <c r="L19" s="32"/>
      <c r="M19" s="32"/>
      <c r="N19" s="32"/>
    </row>
    <row r="20" spans="2:14" s="31" customFormat="1" ht="120" x14ac:dyDescent="0.25">
      <c r="B20" s="50" t="s">
        <v>76</v>
      </c>
      <c r="C20" s="51" t="s">
        <v>82</v>
      </c>
      <c r="D20" s="52">
        <v>124</v>
      </c>
      <c r="E20" s="53">
        <v>1</v>
      </c>
      <c r="F20" s="52" t="s">
        <v>45</v>
      </c>
      <c r="G20" s="32"/>
      <c r="H20" s="32"/>
      <c r="I20" s="52" t="s">
        <v>43</v>
      </c>
      <c r="J20" s="34"/>
      <c r="K20" s="35">
        <f t="shared" si="1"/>
        <v>0</v>
      </c>
      <c r="L20" s="32"/>
      <c r="M20" s="32"/>
      <c r="N20" s="32"/>
    </row>
    <row r="21" spans="2:14" s="31" customFormat="1" ht="45" x14ac:dyDescent="0.25">
      <c r="B21" s="50" t="s">
        <v>77</v>
      </c>
      <c r="C21" s="51" t="s">
        <v>85</v>
      </c>
      <c r="D21" s="52">
        <v>130</v>
      </c>
      <c r="E21" s="53">
        <v>3</v>
      </c>
      <c r="F21" s="52" t="s">
        <v>45</v>
      </c>
      <c r="G21" s="32"/>
      <c r="H21" s="32"/>
      <c r="I21" s="52" t="s">
        <v>43</v>
      </c>
      <c r="J21" s="34"/>
      <c r="K21" s="35">
        <f t="shared" si="1"/>
        <v>0</v>
      </c>
      <c r="L21" s="32"/>
      <c r="M21" s="32"/>
      <c r="N21" s="32"/>
    </row>
    <row r="22" spans="2:14" s="31" customFormat="1" x14ac:dyDescent="0.25">
      <c r="B22" s="33"/>
      <c r="C22" s="30"/>
      <c r="D22" s="30"/>
      <c r="E22" s="30"/>
      <c r="F22" s="30"/>
      <c r="G22" s="30"/>
      <c r="H22" s="30"/>
      <c r="I22" s="30"/>
      <c r="J22" s="30"/>
      <c r="K22" s="36">
        <f>+K7+K9+K10+K11+K12+K13+K15+K14+K16+K17+K18+K19+K20+K21</f>
        <v>0</v>
      </c>
      <c r="L22" s="30"/>
      <c r="M22" s="30"/>
      <c r="N22" s="30"/>
    </row>
  </sheetData>
  <sheetProtection algorithmName="SHA-512" hashValue="I+8DHTrPBgIKDqAt7sGPM83fMDt2umK4aYuoNIcYgkesqCrO9myv7Wnyr5TaqY4COHpDAJBcNXZSlY9eDds7Ag==" saltValue="w7GYrysg/nHnkvod/MJJmg==" spinCount="100000" sheet="1" formatColumns="0" formatRows="0"/>
  <phoneticPr fontId="10" type="noConversion"/>
  <pageMargins left="0.74803149606299213" right="0.74803149606299213" top="0.6692913385826772" bottom="0.74803149606299213" header="0.51181102362204722" footer="0.51181102362204722"/>
  <pageSetup paperSize="9" scale="2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C4C1042128EC7240B183654F90E0C0FD" ma:contentTypeVersion="3" ma:contentTypeDescription="Opprett et nytt dokument." ma:contentTypeScope="" ma:versionID="dd460fdc14e46c09fa25283036f04f7d">
  <xsd:schema xmlns:xsd="http://www.w3.org/2001/XMLSchema" xmlns:xs="http://www.w3.org/2001/XMLSchema" xmlns:p="http://schemas.microsoft.com/office/2006/metadata/properties" xmlns:ns2="c3df2407-ed89-478f-a4d0-5fe63dc3b581" targetNamespace="http://schemas.microsoft.com/office/2006/metadata/properties" ma:root="true" ma:fieldsID="c0c324fd932ddea84e8604380f699144" ns2:_="">
    <xsd:import namespace="c3df2407-ed89-478f-a4d0-5fe63dc3b5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df2407-ed89-478f-a4d0-5fe63dc3b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2.xml><?xml version="1.0" encoding="utf-8"?>
<ds:datastoreItem xmlns:ds="http://schemas.openxmlformats.org/officeDocument/2006/customXml" ds:itemID="{0A02ED41-FFD9-4E7F-97D2-609A68FBD83B}">
  <ds:schemaRefs>
    <ds:schemaRef ds:uri="http://www.imanage.com/work/xmlschema"/>
  </ds:schemaRefs>
</ds:datastoreItem>
</file>

<file path=customXml/itemProps3.xml><?xml version="1.0" encoding="utf-8"?>
<ds:datastoreItem xmlns:ds="http://schemas.openxmlformats.org/officeDocument/2006/customXml" ds:itemID="{8392D205-0B3F-485B-9103-C5B2101F190D}">
  <ds:schemaRefs>
    <ds:schemaRef ds:uri="http://schemas.microsoft.com/office/infopath/2007/PartnerControls"/>
    <ds:schemaRef ds:uri="http://purl.org/dc/dcmitype/"/>
    <ds:schemaRef ds:uri="http://schemas.openxmlformats.org/package/2006/metadata/core-properties"/>
    <ds:schemaRef ds:uri="1308019b-2ec6-485c-ac87-737d6562e421"/>
    <ds:schemaRef ds:uri="http://schemas.microsoft.com/office/2006/metadata/properties"/>
    <ds:schemaRef ds:uri="http://schemas.microsoft.com/office/2006/documentManagement/types"/>
    <ds:schemaRef ds:uri="http://www.w3.org/XML/1998/namespace"/>
    <ds:schemaRef ds:uri="http://purl.org/dc/terms/"/>
    <ds:schemaRef ds:uri="http://purl.org/dc/elements/1.1/"/>
    <ds:schemaRef ds:uri="8f1d99e0-f293-46a5-9b95-af9531199313"/>
    <ds:schemaRef ds:uri="8d5ac428-1ac6-4807-adeb-a9620ed4003c"/>
  </ds:schemaRefs>
</ds:datastoreItem>
</file>

<file path=customXml/itemProps4.xml><?xml version="1.0" encoding="utf-8"?>
<ds:datastoreItem xmlns:ds="http://schemas.openxmlformats.org/officeDocument/2006/customXml" ds:itemID="{EA65A266-53A3-40EB-9967-7735028FCA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df2407-ed89-478f-a4d0-5fe63dc3b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5</vt:i4>
      </vt:variant>
    </vt:vector>
  </HeadingPairs>
  <TitlesOfParts>
    <vt:vector size="10" baseType="lpstr">
      <vt:lpstr>Mal</vt:lpstr>
      <vt:lpstr>Forside</vt:lpstr>
      <vt:lpstr>Veiledning</vt:lpstr>
      <vt:lpstr>Veiledning mal</vt:lpstr>
      <vt:lpstr>Prisskjema</vt:lpstr>
      <vt:lpstr>Delkontrakt_1</vt:lpstr>
      <vt:lpstr>Forside!Utskriftsområde</vt:lpstr>
      <vt:lpstr>Veiledning!Utskriftsområde</vt:lpstr>
      <vt:lpstr>'Veiledning mal'!Utskriftsområde</vt:lpstr>
      <vt:lpstr>Prisskjema!Utskriftstitler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Hege Pedersen</cp:lastModifiedBy>
  <cp:revision/>
  <dcterms:created xsi:type="dcterms:W3CDTF">2020-09-30T13:16:59Z</dcterms:created>
  <dcterms:modified xsi:type="dcterms:W3CDTF">2026-09-04T08:49:49Z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0x010100C4C1042128EC7240B183654F90E0C0FD</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ies>
</file>