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ppvekstharstadkommune.sharepoint.com/sites/Avtale-Brannslangerogbrannslukkere-kontroll/Delte dokumenter/General/2026/Konkurransegrunnlag/"/>
    </mc:Choice>
  </mc:AlternateContent>
  <xr:revisionPtr revIDLastSave="203" documentId="8_{649E646E-7CD6-45B4-B467-BCD011C3617C}" xr6:coauthVersionLast="47" xr6:coauthVersionMax="47" xr10:uidLastSave="{6ED379A5-E487-4B9D-9A22-2683AB033603}"/>
  <bookViews>
    <workbookView xWindow="8940" yWindow="1755" windowWidth="40920" windowHeight="17610" xr2:uid="{00000000-000D-0000-FFFF-FFFF00000000}"/>
  </bookViews>
  <sheets>
    <sheet name="1. Informasjon om utfylling" sheetId="4" r:id="rId1"/>
    <sheet name="2. Prisskjema" sheetId="5" r:id="rId2"/>
    <sheet name="3. Bygg - Harstad kommune" sheetId="6" r:id="rId3"/>
    <sheet name="4. Bygg - Harstad havn" sheetId="2" r:id="rId4"/>
    <sheet name="5. Bygg - Kvæfjord kommune" sheetId="3" r:id="rId5"/>
    <sheet name="6. Bygg Tjeldsund kommune" sheetId="7" r:id="rId6"/>
  </sheets>
  <definedNames>
    <definedName name="_xlnm.Print_Area" localSheetId="2">'3. Bygg - Harstad kommune'!$A$1:$H$109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5" l="1"/>
  <c r="D10" i="2"/>
  <c r="C10" i="2"/>
  <c r="D106" i="6"/>
  <c r="C106" i="6"/>
  <c r="E25" i="3"/>
  <c r="D25" i="3"/>
  <c r="K83" i="7"/>
  <c r="J83" i="7"/>
  <c r="E9" i="5"/>
  <c r="E10" i="5"/>
  <c r="E11" i="5"/>
  <c r="E15" i="5"/>
  <c r="E16" i="5"/>
  <c r="E17" i="5"/>
  <c r="E20" i="5"/>
  <c r="E22" i="5"/>
  <c r="E25" i="5"/>
  <c r="E26" i="5"/>
  <c r="E29" i="5"/>
  <c r="E31" i="5"/>
  <c r="E32" i="5"/>
  <c r="E8" i="5"/>
  <c r="E33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Svein Arne Langseth</author>
  </authors>
  <commentList>
    <comment ref="A77" authorId="0" shapeId="0" xr:uid="{DF900B6C-CB53-4AE6-9E08-9C31B3CAEBDB}">
      <text>
        <r>
          <rPr>
            <b/>
            <sz val="9"/>
            <color indexed="81"/>
            <rFont val="Tahoma"/>
            <charset val="1"/>
          </rPr>
          <t>Svein Arne Langseth:</t>
        </r>
        <r>
          <rPr>
            <sz val="9"/>
            <color indexed="81"/>
            <rFont val="Tahoma"/>
            <charset val="1"/>
          </rPr>
          <t xml:space="preserve">
Hjemmetjenesten og dagsenter 1.etg.</t>
        </r>
      </text>
    </comment>
    <comment ref="D77" authorId="0" shapeId="0" xr:uid="{752DDBB7-2C37-4316-AEFA-58EB5EB113BE}">
      <text>
        <r>
          <rPr>
            <b/>
            <sz val="9"/>
            <color indexed="81"/>
            <rFont val="Tahoma"/>
            <charset val="1"/>
          </rPr>
          <t>Svein Arne Langseth:</t>
        </r>
        <r>
          <rPr>
            <sz val="9"/>
            <color indexed="81"/>
            <rFont val="Tahoma"/>
            <charset val="1"/>
          </rPr>
          <t xml:space="preserve">
Slanger kontrolleres av borettslaget.</t>
        </r>
      </text>
    </comment>
    <comment ref="A78" authorId="0" shapeId="0" xr:uid="{AB5B61F3-8F17-4A79-8C79-0DEF97A5B0A1}">
      <text>
        <r>
          <rPr>
            <b/>
            <sz val="9"/>
            <color indexed="81"/>
            <rFont val="Tahoma"/>
            <charset val="1"/>
          </rPr>
          <t>Svein Arne Langseth:</t>
        </r>
        <r>
          <rPr>
            <sz val="9"/>
            <color indexed="81"/>
            <rFont val="Tahoma"/>
            <charset val="1"/>
          </rPr>
          <t xml:space="preserve">
Kafe 2.etg., og noen rom i 1.etg.</t>
        </r>
      </text>
    </comment>
    <comment ref="D78" authorId="0" shapeId="0" xr:uid="{E27B4AA0-6F29-4BCE-82EC-2AD34ECDEADD}">
      <text>
        <r>
          <rPr>
            <b/>
            <sz val="9"/>
            <color indexed="81"/>
            <rFont val="Tahoma"/>
            <charset val="1"/>
          </rPr>
          <t>Svein Arne Langseth:</t>
        </r>
        <r>
          <rPr>
            <sz val="9"/>
            <color indexed="81"/>
            <rFont val="Tahoma"/>
            <charset val="1"/>
          </rPr>
          <t xml:space="preserve">
Slanger kontrolleres av borettslaget.</t>
        </r>
      </text>
    </comment>
  </commentList>
</comments>
</file>

<file path=xl/sharedStrings.xml><?xml version="1.0" encoding="utf-8"?>
<sst xmlns="http://schemas.openxmlformats.org/spreadsheetml/2006/main" count="512" uniqueCount="438">
  <si>
    <t xml:space="preserve">Prisskjema, informasjon om utfylling </t>
  </si>
  <si>
    <r>
      <t xml:space="preserve">Det er kun arkfanen </t>
    </r>
    <r>
      <rPr>
        <b/>
        <sz val="11"/>
        <color theme="1"/>
        <rFont val="Calibri"/>
        <family val="2"/>
        <scheme val="minor"/>
      </rPr>
      <t>"2. Prisskjema"</t>
    </r>
    <r>
      <rPr>
        <sz val="11"/>
        <color theme="1"/>
        <rFont val="Calibri"/>
        <family val="2"/>
        <scheme val="minor"/>
      </rPr>
      <t xml:space="preserve"> som skal fylles ut av tilbyder, ovrige arkfaner er til informasjon.</t>
    </r>
  </si>
  <si>
    <t>Arkfane</t>
  </si>
  <si>
    <t>Innhold</t>
  </si>
  <si>
    <t>1. Informasjon om utfylling</t>
  </si>
  <si>
    <t>Denne arkfanen.</t>
  </si>
  <si>
    <t>2. Prisskjema</t>
  </si>
  <si>
    <t>Prisskjema for utfylling.</t>
  </si>
  <si>
    <t>3. Bygg - Harstad kommune</t>
  </si>
  <si>
    <t>Oversikt over bygg, og slokkeutstyr</t>
  </si>
  <si>
    <t>4. Bygg - Harstad havn</t>
  </si>
  <si>
    <t>5. Bygg - Kvæfjord kommune</t>
  </si>
  <si>
    <t>Prisskjema</t>
  </si>
  <si>
    <t xml:space="preserve">Celler markert med grønn farge fylles ut av tilbyder. </t>
  </si>
  <si>
    <t>Gule celler fylles ut der det er relevant.</t>
  </si>
  <si>
    <t>Grå celler med orange tekst oppdateres automatisk</t>
  </si>
  <si>
    <t>Enhetspris, eks mva</t>
  </si>
  <si>
    <t>Estimert årlig antall</t>
  </si>
  <si>
    <t>Kommentar</t>
  </si>
  <si>
    <t>Kontroller</t>
  </si>
  <si>
    <t>Kontroll brannslanger per stk</t>
  </si>
  <si>
    <t>Kontroll slukkeapparat per stk</t>
  </si>
  <si>
    <t>Trykktest av brannslanger hvert 5. år</t>
  </si>
  <si>
    <t>Kontroll-/vedlikeholdsrapport per bygg</t>
  </si>
  <si>
    <t>Pulver</t>
  </si>
  <si>
    <t>2 kg ABC brannslukker m/10 års garanti</t>
  </si>
  <si>
    <t>6 kg ABC brannslukker m/10 års garanti</t>
  </si>
  <si>
    <t>12 kg ABC brannslukker m/10 års garanti</t>
  </si>
  <si>
    <t>Skum</t>
  </si>
  <si>
    <t>6l AB brannslukker med 5 års garanti</t>
  </si>
  <si>
    <t>9l AB brannslukker med 5 års garanti</t>
  </si>
  <si>
    <t>CO2</t>
  </si>
  <si>
    <t>2 kg CO" brannslukker m/10 års garanti</t>
  </si>
  <si>
    <t>5 kg CO" brannslukker m/10 års garanti</t>
  </si>
  <si>
    <t>Delepriser, brannslange</t>
  </si>
  <si>
    <t>NOHA pakningssett, gammel modell inkl. bytte</t>
  </si>
  <si>
    <t>NOHA pakningssett, ny modell inkl. bytte</t>
  </si>
  <si>
    <t>Sum:</t>
  </si>
  <si>
    <t>Avklaringer:</t>
  </si>
  <si>
    <t>Priser skal være inkludert kjøring.</t>
  </si>
  <si>
    <t>Det aksepteres likevel kjøregodtgjørelse i henhold til statens satser, når oppdragsadresse er utover 20 km fra rådhuset i kommunen til oppdragsgiver, samt til steder der man er avhengig av å ta ferge for å komme til og fra rådhuset i kommunen til oppdragsgiver.</t>
  </si>
  <si>
    <t>Dokumentasjon etter utført service leveres digitalt som PDF-filer per bygg.</t>
  </si>
  <si>
    <t>Bergsodden sykehjem</t>
  </si>
  <si>
    <t>Froskedammen</t>
  </si>
  <si>
    <t>Olavsgården</t>
  </si>
  <si>
    <t>Plassenveien 54</t>
  </si>
  <si>
    <t>Plassenveien 56</t>
  </si>
  <si>
    <t>Plassenveien 58</t>
  </si>
  <si>
    <t>Stangnesveien 41</t>
  </si>
  <si>
    <t>Hålogalandshallen</t>
  </si>
  <si>
    <t>Landsåshallen</t>
  </si>
  <si>
    <t>Seljestadhallen</t>
  </si>
  <si>
    <t>Stangneshallen</t>
  </si>
  <si>
    <t>Byggoversikt Årskontroll Håndslokkere og Slangetromler</t>
  </si>
  <si>
    <t>Bygning/type</t>
  </si>
  <si>
    <t xml:space="preserve">Adresse </t>
  </si>
  <si>
    <t>Brannslukker</t>
  </si>
  <si>
    <t>Brannslange</t>
  </si>
  <si>
    <t>Harstad Havn KF</t>
  </si>
  <si>
    <t>Havnebygget/Terminalbygget/Tollboden</t>
  </si>
  <si>
    <t>Ric. Kaarbøsgt 2, Harstad</t>
  </si>
  <si>
    <t>Kindbrygga</t>
  </si>
  <si>
    <t>Stangnesterminalen (Postnord)</t>
  </si>
  <si>
    <t>Stangnesterminalen 8</t>
  </si>
  <si>
    <r>
      <rPr>
        <b/>
        <sz val="10"/>
        <color rgb="FF232323"/>
        <rFont val="Arial"/>
        <family val="2"/>
      </rPr>
      <t>Kvæfjord kommune -Oversikt - Bygninger</t>
    </r>
  </si>
  <si>
    <r>
      <rPr>
        <b/>
        <sz val="10"/>
        <color rgb="FF423B16"/>
        <rFont val="Arial"/>
        <family val="2"/>
      </rPr>
      <t>lnr</t>
    </r>
  </si>
  <si>
    <r>
      <rPr>
        <b/>
        <sz val="10"/>
        <color rgb="FF151513"/>
        <rFont val="Arial"/>
        <family val="2"/>
      </rPr>
      <t>Sted</t>
    </r>
  </si>
  <si>
    <r>
      <rPr>
        <b/>
        <sz val="10"/>
        <color rgb="FF151513"/>
        <rFont val="Arial"/>
        <family val="2"/>
      </rPr>
      <t>Adresse</t>
    </r>
  </si>
  <si>
    <r>
      <rPr>
        <b/>
        <sz val="10"/>
        <color rgb="FF151513"/>
        <rFont val="Arial"/>
        <family val="2"/>
      </rPr>
      <t>Antall slukkere</t>
    </r>
  </si>
  <si>
    <r>
      <rPr>
        <b/>
        <sz val="10"/>
        <color rgb="FF151513"/>
        <rFont val="Arial"/>
        <family val="2"/>
      </rPr>
      <t xml:space="preserve">Ant
</t>
    </r>
    <r>
      <rPr>
        <b/>
        <sz val="10"/>
        <color rgb="FF151513"/>
        <rFont val="Arial"/>
        <family val="2"/>
      </rPr>
      <t>Brannslanger</t>
    </r>
  </si>
  <si>
    <r>
      <rPr>
        <sz val="9.5"/>
        <color rgb="FF232323"/>
        <rFont val="Arial"/>
        <family val="2"/>
      </rPr>
      <t>Rådhuset</t>
    </r>
  </si>
  <si>
    <r>
      <rPr>
        <sz val="9.5"/>
        <color rgb="FF232323"/>
        <rFont val="Arial"/>
        <family val="2"/>
      </rPr>
      <t>Bygdeveien 26</t>
    </r>
  </si>
  <si>
    <r>
      <rPr>
        <sz val="9.5"/>
        <color rgb="FF232323"/>
        <rFont val="Arial"/>
        <family val="2"/>
      </rPr>
      <t>Borkenes ungdomsskole</t>
    </r>
  </si>
  <si>
    <r>
      <rPr>
        <sz val="9.5"/>
        <color rgb="FF232323"/>
        <rFont val="Arial"/>
        <family val="2"/>
      </rPr>
      <t>Skoleveien 4</t>
    </r>
  </si>
  <si>
    <r>
      <rPr>
        <sz val="9.5"/>
        <color rgb="FF232323"/>
        <rFont val="Arial"/>
        <family val="2"/>
      </rPr>
      <t>Borkenes skole - Ny skolefløy</t>
    </r>
  </si>
  <si>
    <r>
      <rPr>
        <sz val="9.5"/>
        <color rgb="FF232323"/>
        <rFont val="Arial"/>
        <family val="2"/>
      </rPr>
      <t>Borkenes småsko</t>
    </r>
    <r>
      <rPr>
        <sz val="9.5"/>
        <color rgb="FF3F3F3D"/>
        <rFont val="Arial"/>
        <family val="2"/>
      </rPr>
      <t>l</t>
    </r>
    <r>
      <rPr>
        <sz val="9.5"/>
        <color rgb="FF232323"/>
        <rFont val="Arial"/>
        <family val="2"/>
      </rPr>
      <t>e</t>
    </r>
  </si>
  <si>
    <r>
      <rPr>
        <sz val="9.5"/>
        <color rgb="FF232323"/>
        <rFont val="Arial"/>
        <family val="2"/>
      </rPr>
      <t>Laskenveien 1</t>
    </r>
  </si>
  <si>
    <r>
      <rPr>
        <sz val="9.5"/>
        <color rgb="FF232323"/>
        <rFont val="Arial"/>
        <family val="2"/>
      </rPr>
      <t>Vik oppvekstsenter</t>
    </r>
  </si>
  <si>
    <r>
      <rPr>
        <sz val="9.5"/>
        <color rgb="FF232323"/>
        <rFont val="Arial"/>
        <family val="2"/>
      </rPr>
      <t>Vik</t>
    </r>
  </si>
  <si>
    <r>
      <rPr>
        <sz val="9.5"/>
        <color rgb="FF232323"/>
        <rFont val="Arial"/>
        <family val="2"/>
      </rPr>
      <t>Flesnes skole</t>
    </r>
  </si>
  <si>
    <r>
      <rPr>
        <sz val="9.5"/>
        <color rgb="FF3F3F3D"/>
        <rFont val="Arial"/>
        <family val="2"/>
      </rPr>
      <t>F</t>
    </r>
    <r>
      <rPr>
        <sz val="9.5"/>
        <color rgb="FF232323"/>
        <rFont val="Arial"/>
        <family val="2"/>
      </rPr>
      <t>lesnes</t>
    </r>
  </si>
  <si>
    <r>
      <rPr>
        <sz val="9.5"/>
        <color rgb="FF232323"/>
        <rFont val="Arial"/>
        <family val="2"/>
      </rPr>
      <t>Biblioteket</t>
    </r>
  </si>
  <si>
    <r>
      <rPr>
        <sz val="9.5"/>
        <color rgb="FF232323"/>
        <rFont val="Arial"/>
        <family val="2"/>
      </rPr>
      <t>Bygdeveien 6</t>
    </r>
  </si>
  <si>
    <r>
      <rPr>
        <sz val="9.5"/>
        <color rgb="FF232323"/>
        <rFont val="Arial"/>
        <family val="2"/>
      </rPr>
      <t>Borkenes barnehage</t>
    </r>
  </si>
  <si>
    <r>
      <rPr>
        <sz val="9.5"/>
        <color rgb="FF232323"/>
        <rFont val="Arial"/>
        <family val="2"/>
      </rPr>
      <t>Laseknveien 2</t>
    </r>
  </si>
  <si>
    <r>
      <rPr>
        <sz val="9.5"/>
        <color rgb="FF232323"/>
        <rFont val="Arial"/>
        <family val="2"/>
      </rPr>
      <t>Husby barnehage</t>
    </r>
  </si>
  <si>
    <r>
      <rPr>
        <sz val="9.5"/>
        <color rgb="FF232323"/>
        <rFont val="Arial"/>
        <family val="2"/>
      </rPr>
      <t>Langlia 1</t>
    </r>
  </si>
  <si>
    <r>
      <rPr>
        <sz val="9.5"/>
        <color rgb="FF232323"/>
        <rFont val="Arial"/>
        <family val="2"/>
      </rPr>
      <t>Kulturbygget (Sosialbygget)</t>
    </r>
  </si>
  <si>
    <r>
      <rPr>
        <sz val="9.5"/>
        <color rgb="FF232323"/>
        <rFont val="Arial"/>
        <family val="2"/>
      </rPr>
      <t>Markveien 5</t>
    </r>
  </si>
  <si>
    <r>
      <rPr>
        <sz val="9.5"/>
        <color rgb="FF232323"/>
        <rFont val="Arial"/>
        <family val="2"/>
      </rPr>
      <t>Kvæfjordhalllen</t>
    </r>
  </si>
  <si>
    <r>
      <rPr>
        <sz val="9.5"/>
        <color rgb="FF232323"/>
        <rFont val="Arial"/>
        <family val="2"/>
      </rPr>
      <t>Husbyveien 3</t>
    </r>
  </si>
  <si>
    <r>
      <rPr>
        <sz val="9.5"/>
        <color rgb="FF232323"/>
        <rFont val="Arial"/>
        <family val="2"/>
      </rPr>
      <t>Helsehuset</t>
    </r>
  </si>
  <si>
    <r>
      <rPr>
        <sz val="9.5"/>
        <color rgb="FF232323"/>
        <rFont val="Arial"/>
        <family val="2"/>
      </rPr>
      <t>Kveldroveien 2</t>
    </r>
  </si>
  <si>
    <r>
      <rPr>
        <sz val="9.5"/>
        <color rgb="FF232323"/>
        <rFont val="Arial"/>
        <family val="2"/>
      </rPr>
      <t>Fysioterapien</t>
    </r>
  </si>
  <si>
    <r>
      <rPr>
        <sz val="9.5"/>
        <color rgb="FF232323"/>
        <rFont val="Arial"/>
        <family val="2"/>
      </rPr>
      <t>Oscars veg 9</t>
    </r>
  </si>
  <si>
    <r>
      <rPr>
        <sz val="9.5"/>
        <color rgb="FF232323"/>
        <rFont val="Arial"/>
        <family val="2"/>
      </rPr>
      <t>BOAS (Borkenes bo og avlas</t>
    </r>
    <r>
      <rPr>
        <sz val="9.5"/>
        <color rgb="FF3F3F3D"/>
        <rFont val="Arial"/>
        <family val="2"/>
      </rPr>
      <t>t</t>
    </r>
    <r>
      <rPr>
        <sz val="9.5"/>
        <color rgb="FF232323"/>
        <rFont val="Arial"/>
        <family val="2"/>
      </rPr>
      <t>ningssenter</t>
    </r>
    <r>
      <rPr>
        <sz val="9.5"/>
        <color rgb="FF3F3F3D"/>
        <rFont val="Arial"/>
        <family val="2"/>
      </rPr>
      <t>)</t>
    </r>
  </si>
  <si>
    <r>
      <rPr>
        <sz val="9.5"/>
        <color rgb="FF232323"/>
        <rFont val="Arial"/>
        <family val="2"/>
      </rPr>
      <t>Råsjyveien 1</t>
    </r>
  </si>
  <si>
    <r>
      <rPr>
        <sz val="9.5"/>
        <color rgb="FF232323"/>
        <rFont val="Arial"/>
        <family val="2"/>
      </rPr>
      <t>Min iBOAS</t>
    </r>
  </si>
  <si>
    <r>
      <rPr>
        <sz val="9.5"/>
        <color rgb="FF232323"/>
        <rFont val="Arial"/>
        <family val="2"/>
      </rPr>
      <t>Heimlyveien 2b</t>
    </r>
  </si>
  <si>
    <r>
      <rPr>
        <sz val="9.5"/>
        <color rgb="FF232323"/>
        <rFont val="Arial"/>
        <family val="2"/>
      </rPr>
      <t>Kvæfjordheimen</t>
    </r>
  </si>
  <si>
    <r>
      <rPr>
        <sz val="9.5"/>
        <color rgb="FF232323"/>
        <rFont val="Arial"/>
        <family val="2"/>
      </rPr>
      <t>Kveldroveien 4</t>
    </r>
  </si>
  <si>
    <r>
      <rPr>
        <sz val="9.5"/>
        <color rgb="FF232323"/>
        <rFont val="Arial"/>
        <family val="2"/>
      </rPr>
      <t>Husby bosenter - hovedbygning</t>
    </r>
  </si>
  <si>
    <r>
      <rPr>
        <sz val="9.5"/>
        <color rgb="FF232323"/>
        <rFont val="Arial"/>
        <family val="2"/>
      </rPr>
      <t>Rødgården 7</t>
    </r>
  </si>
  <si>
    <r>
      <rPr>
        <sz val="6.5"/>
        <color rgb="FFC6C6C6"/>
        <rFont val="Times New Roman"/>
        <family val="1"/>
      </rPr>
      <t>I</t>
    </r>
  </si>
  <si>
    <r>
      <rPr>
        <sz val="9.5"/>
        <color rgb="FF232323"/>
        <rFont val="Arial"/>
        <family val="2"/>
      </rPr>
      <t>Kveldro bosenter (Kveldroveien 8)</t>
    </r>
  </si>
  <si>
    <r>
      <rPr>
        <sz val="9.5"/>
        <color rgb="FF3F3F3D"/>
        <rFont val="Arial"/>
        <family val="2"/>
      </rPr>
      <t>K</t>
    </r>
    <r>
      <rPr>
        <sz val="9.5"/>
        <color rgb="FF232323"/>
        <rFont val="Arial"/>
        <family val="2"/>
      </rPr>
      <t>veldroveien 8-10</t>
    </r>
  </si>
  <si>
    <r>
      <rPr>
        <sz val="9.5"/>
        <color rgb="FF232323"/>
        <rFont val="Arial"/>
        <family val="2"/>
      </rPr>
      <t>Kveldro bosenter (Kveldroveien 6)</t>
    </r>
  </si>
  <si>
    <r>
      <rPr>
        <sz val="9.5"/>
        <color rgb="FF232323"/>
        <rFont val="Arial"/>
        <family val="2"/>
      </rPr>
      <t>Kveldroveien 6</t>
    </r>
  </si>
  <si>
    <r>
      <rPr>
        <sz val="9.5"/>
        <color rgb="FF232323"/>
        <rFont val="Arial"/>
        <family val="2"/>
      </rPr>
      <t>Uteseks</t>
    </r>
    <r>
      <rPr>
        <sz val="9.5"/>
        <color rgb="FF3F3F3D"/>
        <rFont val="Arial"/>
        <family val="2"/>
      </rPr>
      <t>j</t>
    </r>
    <r>
      <rPr>
        <sz val="9.5"/>
        <color rgb="FF232323"/>
        <rFont val="Arial"/>
        <family val="2"/>
      </rPr>
      <t>onen (tildigere</t>
    </r>
    <r>
      <rPr>
        <sz val="9.5"/>
        <color rgb="FF3F3F3D"/>
        <rFont val="Arial"/>
        <family val="2"/>
      </rPr>
      <t xml:space="preserve">: </t>
    </r>
    <r>
      <rPr>
        <sz val="9.5"/>
        <color rgb="FF232323"/>
        <rFont val="Arial"/>
        <family val="2"/>
      </rPr>
      <t>Miljøsta</t>
    </r>
    <r>
      <rPr>
        <sz val="9.5"/>
        <color rgb="FF3F3F3D"/>
        <rFont val="Arial"/>
        <family val="2"/>
      </rPr>
      <t>sj</t>
    </r>
    <r>
      <rPr>
        <sz val="9.5"/>
        <color rgb="FF232323"/>
        <rFont val="Arial"/>
        <family val="2"/>
      </rPr>
      <t>onen)</t>
    </r>
  </si>
  <si>
    <r>
      <rPr>
        <sz val="9.5"/>
        <color rgb="FF232323"/>
        <rFont val="Arial"/>
        <family val="2"/>
      </rPr>
      <t>Industriveien 9d</t>
    </r>
  </si>
  <si>
    <t xml:space="preserve">Oversikt over bygg er til informasjon, og vil variere i avtaleperioden. </t>
  </si>
  <si>
    <t>Varenummer*</t>
  </si>
  <si>
    <t>Barnehager:</t>
  </si>
  <si>
    <t>Bergseng</t>
  </si>
  <si>
    <t>Skarpsnobakken 11</t>
  </si>
  <si>
    <t>Gamle Rideveg 8</t>
  </si>
  <si>
    <t>Byggeklossen</t>
  </si>
  <si>
    <t>Gangsåsveien 8</t>
  </si>
  <si>
    <t>Barnely</t>
  </si>
  <si>
    <t>Bj. Erlingsønnsgt. 31</t>
  </si>
  <si>
    <t>Hagebyen</t>
  </si>
  <si>
    <t>Hagebyveien 65</t>
  </si>
  <si>
    <t>Knerten</t>
  </si>
  <si>
    <t>Saturnveien 11</t>
  </si>
  <si>
    <t>Stangneslia</t>
  </si>
  <si>
    <t>Gunnarn 23</t>
  </si>
  <si>
    <t>Åkervika</t>
  </si>
  <si>
    <t>Gunnarn 28</t>
  </si>
  <si>
    <t>Blåbærdalen</t>
  </si>
  <si>
    <t>Dalsletta 5</t>
  </si>
  <si>
    <t>Sletta</t>
  </si>
  <si>
    <t>Marcus Pedersens vei 23</t>
  </si>
  <si>
    <t>Breivik</t>
  </si>
  <si>
    <t>Jetthågen 1</t>
  </si>
  <si>
    <t xml:space="preserve">Høgholtet </t>
  </si>
  <si>
    <t>Høgholtet 37</t>
  </si>
  <si>
    <t>Medkila</t>
  </si>
  <si>
    <t>Mølnholtet 29</t>
  </si>
  <si>
    <t xml:space="preserve">Finnvika </t>
  </si>
  <si>
    <t>Lundenesveien 31</t>
  </si>
  <si>
    <t>Fauskevåg</t>
  </si>
  <si>
    <t>Lille-Fauskevåg 104</t>
  </si>
  <si>
    <t>Gullhaugen</t>
  </si>
  <si>
    <t>Gullhaugen Alle 14</t>
  </si>
  <si>
    <t>Sørvik (under bygging)</t>
  </si>
  <si>
    <t>Oppdalveien 13</t>
  </si>
  <si>
    <t>-</t>
  </si>
  <si>
    <t xml:space="preserve">Utsikten </t>
  </si>
  <si>
    <t>Fagerliveien 24</t>
  </si>
  <si>
    <t>Skoler:</t>
  </si>
  <si>
    <t>Bjarkøy skole</t>
  </si>
  <si>
    <t>Sagaveien 160</t>
  </si>
  <si>
    <t>Bjarkøy svømme- og idrettshall</t>
  </si>
  <si>
    <t>Ervik barneskole (Barnehage i 2 deler)</t>
  </si>
  <si>
    <t>Nupenveien 52</t>
  </si>
  <si>
    <t>Bergseng skole, nybygg</t>
  </si>
  <si>
    <t>Bergslia 11</t>
  </si>
  <si>
    <t>Bergseng skole, gammelskolen</t>
  </si>
  <si>
    <t>Bergseng skole, Gymsal</t>
  </si>
  <si>
    <t>Bergseng skole, Brakkerigg</t>
  </si>
  <si>
    <t>Hagebyen barne- og ungdomskole</t>
  </si>
  <si>
    <t>Trondenesveien 75</t>
  </si>
  <si>
    <t>Gausvik skole (Barnehage i deler)</t>
  </si>
  <si>
    <t>Tjeldsundveien 360</t>
  </si>
  <si>
    <t>Harstad skole</t>
  </si>
  <si>
    <t>Hålogalandsgate 14</t>
  </si>
  <si>
    <t>Kanebogen barneskole</t>
  </si>
  <si>
    <t>Steinveien 60</t>
  </si>
  <si>
    <t>Seljestad barneskole, "Rødskolen"</t>
  </si>
  <si>
    <t>Seljestadveien 64</t>
  </si>
  <si>
    <t>Seljestad barneskole, Nybygg 2003</t>
  </si>
  <si>
    <t>Seljestadveien 66</t>
  </si>
  <si>
    <t>Seljestad ungdomskole</t>
  </si>
  <si>
    <t>Seljestadveien 60</t>
  </si>
  <si>
    <t>Kila barne- og ungdomskole</t>
  </si>
  <si>
    <t>Kila 116</t>
  </si>
  <si>
    <t>Medkila barneskole</t>
  </si>
  <si>
    <t>Høgholtet 36</t>
  </si>
  <si>
    <t>Lundenes barne- og ungdomskole</t>
  </si>
  <si>
    <t>Lundenesveien 25</t>
  </si>
  <si>
    <t>Sørvik barneskole</t>
  </si>
  <si>
    <t>Oppdalveien 7</t>
  </si>
  <si>
    <t>Stangnes skole</t>
  </si>
  <si>
    <t>Gunnarn 21</t>
  </si>
  <si>
    <t>Stangnes skole, Kilhus Grendehus</t>
  </si>
  <si>
    <t>Heggesletta 10</t>
  </si>
  <si>
    <t>Nordlys Montessoriskole</t>
  </si>
  <si>
    <t>Plassenveien 52</t>
  </si>
  <si>
    <t>Grøtavær leirskole, hovedbygg</t>
  </si>
  <si>
    <t>Toppsundveien 1551</t>
  </si>
  <si>
    <t>Grøtavær leirskole, Skarheimen</t>
  </si>
  <si>
    <t>Solvollveien 53</t>
  </si>
  <si>
    <t>Helsebygg:</t>
  </si>
  <si>
    <t>Bjarkøy sykehjem og helsesenter</t>
  </si>
  <si>
    <t>Moan 12</t>
  </si>
  <si>
    <t>Bergseng Bo- og Servicesenter</t>
  </si>
  <si>
    <t>Bergsengveien 4-6</t>
  </si>
  <si>
    <t>Boliger Bergsengveien 2</t>
  </si>
  <si>
    <t>Bergsengveien 2A-G</t>
  </si>
  <si>
    <t>Bergsengveien 2H-K</t>
  </si>
  <si>
    <t>Boliger Bergsengveien 5</t>
  </si>
  <si>
    <t>Bergsengveien 5</t>
  </si>
  <si>
    <t>Boliger Stalheimveien 14</t>
  </si>
  <si>
    <t>Stalheimveien 14</t>
  </si>
  <si>
    <t>Bergsodden 21</t>
  </si>
  <si>
    <t>Harstad sykehjem</t>
  </si>
  <si>
    <t>Heggen Alle 13</t>
  </si>
  <si>
    <t>Knorrebakken boenheter</t>
  </si>
  <si>
    <t xml:space="preserve">Knorrebakken 2 </t>
  </si>
  <si>
    <t>Kveldsol sykehjem og servicesenter</t>
  </si>
  <si>
    <t>Melvikveien 35</t>
  </si>
  <si>
    <t>Psykiatribygg Plassenveien 54</t>
  </si>
  <si>
    <t>Psykiatribygg Plassenveien 56</t>
  </si>
  <si>
    <t>Psykiatribygg Plassenveien 58</t>
  </si>
  <si>
    <t>Psykiatribolig Plassenveien 60</t>
  </si>
  <si>
    <t>Plassenveien 60A, B og C</t>
  </si>
  <si>
    <t>Lundenes helsesenter og bolig</t>
  </si>
  <si>
    <t>Lundenesveien 8</t>
  </si>
  <si>
    <t>Slottet sykehjem</t>
  </si>
  <si>
    <t>Seljestadveien 71</t>
  </si>
  <si>
    <t>St. Olavsgate 98</t>
  </si>
  <si>
    <t>Stangnes Bo og Rehabilitering</t>
  </si>
  <si>
    <t>Åkerstien 4</t>
  </si>
  <si>
    <t xml:space="preserve">Åkerstien Boliger </t>
  </si>
  <si>
    <t>Åkerstien 1-3</t>
  </si>
  <si>
    <t>Åkerstien 5-7</t>
  </si>
  <si>
    <t>Åkerstien 9-11</t>
  </si>
  <si>
    <t>Stangnes sykehjem</t>
  </si>
  <si>
    <t>Stangnesveien 38</t>
  </si>
  <si>
    <t>Blåhuset (Varmestue og leil for bostedløse) og Kvadraten (4)</t>
  </si>
  <si>
    <t>Hans Egedes gate 17</t>
  </si>
  <si>
    <t>Fredlyveien 4, seksjon 1N</t>
  </si>
  <si>
    <t>Fredlyveien 4</t>
  </si>
  <si>
    <t>Fredlyveien 4, seksjon 3N</t>
  </si>
  <si>
    <t>Sama Aktivitetssenter</t>
  </si>
  <si>
    <t>Jonas Lies gate 7</t>
  </si>
  <si>
    <t>Leiligheter og kontorer Stikkveien</t>
  </si>
  <si>
    <t>Stikkveien 7</t>
  </si>
  <si>
    <t>Idrettsbygg:</t>
  </si>
  <si>
    <t>Novkollen 50</t>
  </si>
  <si>
    <t>Valanveien 2A</t>
  </si>
  <si>
    <t xml:space="preserve">Harstadhallen </t>
  </si>
  <si>
    <t xml:space="preserve">Åsveien 6 </t>
  </si>
  <si>
    <t>Åsveien 8</t>
  </si>
  <si>
    <t>Seljestadveien 62</t>
  </si>
  <si>
    <t>Diverse bygg:</t>
  </si>
  <si>
    <t>Harstad  brannstasjon</t>
  </si>
  <si>
    <t>Autoveien 3</t>
  </si>
  <si>
    <t>Rådhus 1</t>
  </si>
  <si>
    <t>Hans Egedes gate 12</t>
  </si>
  <si>
    <t>Rådhus 2</t>
  </si>
  <si>
    <t>Verftsgata 7</t>
  </si>
  <si>
    <t>Harstad kino</t>
  </si>
  <si>
    <t>Erlingsgate 3</t>
  </si>
  <si>
    <t>Galleri Nord-Norge</t>
  </si>
  <si>
    <t>Normannsgate 1A</t>
  </si>
  <si>
    <t>Harstad kulturskole</t>
  </si>
  <si>
    <t>Hvedings gate 16 og 18, Normanns gate 1C-D</t>
  </si>
  <si>
    <t>Kommunalt arkivdepot</t>
  </si>
  <si>
    <t>Normannsgate 1B</t>
  </si>
  <si>
    <t>Harstad Voksenopplæring</t>
  </si>
  <si>
    <t>Ungdommens Hus</t>
  </si>
  <si>
    <t>Erlings gate 1</t>
  </si>
  <si>
    <t>Samaanlegget</t>
  </si>
  <si>
    <t>Samagata 45</t>
  </si>
  <si>
    <t>Trekanten Parkeringshus</t>
  </si>
  <si>
    <t>Hvedings gate 20</t>
  </si>
  <si>
    <t>Garasje og Fallviltsmottak</t>
  </si>
  <si>
    <t>Fjellveien 10</t>
  </si>
  <si>
    <t>Harstad Fritidssenter</t>
  </si>
  <si>
    <t>St. Olavsgate 9</t>
  </si>
  <si>
    <t>Harstad Vannbehandlingsanlegg</t>
  </si>
  <si>
    <t>Sørliveien 216</t>
  </si>
  <si>
    <t>Svervicehus Harstad gjestebrygge</t>
  </si>
  <si>
    <t>Ottar Håløygsplass</t>
  </si>
  <si>
    <t>6. Bygg - Tjeldsund kommune</t>
  </si>
  <si>
    <t>Nye eller gjenbrukte slukkere</t>
  </si>
  <si>
    <t>Priser for slukkerutstyr skal inkludere håndtering av utgått utstyr til ombruk eller miljøsanering.</t>
  </si>
  <si>
    <t>Prisskjemaet inneholder seks arkfaner, se oversikt over fanene nedenfor.</t>
  </si>
  <si>
    <t>Oversikt slokkeutstyr Tjeldsund Kommune</t>
  </si>
  <si>
    <t>Brannskapskap Formålsbygg</t>
  </si>
  <si>
    <t>Slokkere formålsbygg</t>
  </si>
  <si>
    <t>Bygg</t>
  </si>
  <si>
    <t>Adresse</t>
  </si>
  <si>
    <t>Skoler</t>
  </si>
  <si>
    <t xml:space="preserve">Tjeldsund hallen                        </t>
  </si>
  <si>
    <t>Srandveien 45</t>
  </si>
  <si>
    <t>4 stk brannslanger</t>
  </si>
  <si>
    <t>Ramsund Skole</t>
  </si>
  <si>
    <t>Strandveien 41</t>
  </si>
  <si>
    <t>2 stk brannslanger</t>
  </si>
  <si>
    <t xml:space="preserve">Boltås Skole                                        </t>
  </si>
  <si>
    <t>Boltåsveien 146</t>
  </si>
  <si>
    <t>2 stk brannslange</t>
  </si>
  <si>
    <t xml:space="preserve">Grovfjord Skole                            </t>
  </si>
  <si>
    <t>Astafjordveien 526</t>
  </si>
  <si>
    <t>9 stk brannslange</t>
  </si>
  <si>
    <t xml:space="preserve">Evenskjer skole              </t>
  </si>
  <si>
    <t>Skoleveien 4</t>
  </si>
  <si>
    <t xml:space="preserve">  5 stk 5 kg CO2</t>
  </si>
  <si>
    <t xml:space="preserve">Evenskjer skole                                </t>
  </si>
  <si>
    <t>21 stk brannslange</t>
  </si>
  <si>
    <t>Barnehager</t>
  </si>
  <si>
    <t xml:space="preserve">Fjelldal barnehage                  </t>
  </si>
  <si>
    <t>Fjelldalsveien 368</t>
  </si>
  <si>
    <t>1 stk 6 kg skum</t>
  </si>
  <si>
    <t xml:space="preserve">Fjelldal barnehage            </t>
  </si>
  <si>
    <t xml:space="preserve">Ramsund barnehage           </t>
  </si>
  <si>
    <t xml:space="preserve">Mølnvollen 4 </t>
  </si>
  <si>
    <t xml:space="preserve"> 2 stk 2 kg CO2</t>
  </si>
  <si>
    <t xml:space="preserve">Kongsvik Barnehage     </t>
  </si>
  <si>
    <t>Klungnesveien 1</t>
  </si>
  <si>
    <t>1 stk 6 kilo skum</t>
  </si>
  <si>
    <t xml:space="preserve">Ramsund barnehage              </t>
  </si>
  <si>
    <t>2 stk 6 kg oulver</t>
  </si>
  <si>
    <t xml:space="preserve">Kongsvik Barnehage    </t>
  </si>
  <si>
    <t>1 stk brannslange</t>
  </si>
  <si>
    <t xml:space="preserve">Sandstrand Barnehage        </t>
  </si>
  <si>
    <t>Sandstrand 144</t>
  </si>
  <si>
    <t>2 stk 6 kg pulver</t>
  </si>
  <si>
    <t xml:space="preserve">Sandstrand  barnehage           </t>
  </si>
  <si>
    <t>3 stk brannslange</t>
  </si>
  <si>
    <t xml:space="preserve">Grovfjord barnehage                 </t>
  </si>
  <si>
    <t>Stormyrveien 13</t>
  </si>
  <si>
    <t>4 stk 6 kg pulver</t>
  </si>
  <si>
    <t xml:space="preserve">Grovfjord barnehage                </t>
  </si>
  <si>
    <t xml:space="preserve">Nye barnehage Evenskjer                </t>
  </si>
  <si>
    <t>Skoleveien 9</t>
  </si>
  <si>
    <t xml:space="preserve">Barnehage Evenskjer øvre               </t>
  </si>
  <si>
    <t>Skoleveien 24</t>
  </si>
  <si>
    <t>4 stk brannslange</t>
  </si>
  <si>
    <t xml:space="preserve">Barnehage Evenskjer øvre             </t>
  </si>
  <si>
    <t>3 stk 12 kg pulver</t>
  </si>
  <si>
    <t>Helsebygg</t>
  </si>
  <si>
    <t xml:space="preserve">Fjelldal Sykehjem                </t>
  </si>
  <si>
    <t>Strandaveien 82</t>
  </si>
  <si>
    <t>1 stk 6 kg pulver</t>
  </si>
  <si>
    <t xml:space="preserve">Fjelldal Sykehjem              </t>
  </si>
  <si>
    <t xml:space="preserve">  7 stk brannslanger</t>
  </si>
  <si>
    <t xml:space="preserve">Sandstrand sykehjem            </t>
  </si>
  <si>
    <t>Bjønnshågen 37</t>
  </si>
  <si>
    <t>1 stk 5 kg CO2</t>
  </si>
  <si>
    <t xml:space="preserve">Sandstrand sykehjem                </t>
  </si>
  <si>
    <t>4 stk 6 kg pulve</t>
  </si>
  <si>
    <t>3 stk brannslanger</t>
  </si>
  <si>
    <t xml:space="preserve">Grovfjord sykehjem                     </t>
  </si>
  <si>
    <t>Kirkeveien 6</t>
  </si>
  <si>
    <t xml:space="preserve">Grovfjord sykehjem                 </t>
  </si>
  <si>
    <t xml:space="preserve">   9 stk 6 kg pulver</t>
  </si>
  <si>
    <t xml:space="preserve">Grovfjord sykehjem                </t>
  </si>
  <si>
    <t xml:space="preserve">Evenskjer Sykehjem                          </t>
  </si>
  <si>
    <t>Asphaugen 4</t>
  </si>
  <si>
    <t>1 stk CO2</t>
  </si>
  <si>
    <t xml:space="preserve">Evenskjer Sykehjem                      </t>
  </si>
  <si>
    <t xml:space="preserve">    6 stk brannslange</t>
  </si>
  <si>
    <t xml:space="preserve">Evenskjer Sykehjem                        </t>
  </si>
  <si>
    <t>11 stk 6 kg pulver</t>
  </si>
  <si>
    <t xml:space="preserve">Elvelund Evenskjer                               </t>
  </si>
  <si>
    <t>Oppsvingen 11</t>
  </si>
  <si>
    <t xml:space="preserve">Kongsvik kløverheimen m boliger     </t>
  </si>
  <si>
    <t>Kløverheimen 9</t>
  </si>
  <si>
    <t>7 stk 6 kg pulver</t>
  </si>
  <si>
    <t xml:space="preserve">Kongsvik Kløverheimen        </t>
  </si>
  <si>
    <t xml:space="preserve">Møllerstua                                                </t>
  </si>
  <si>
    <t>Revegårdsveien 14</t>
  </si>
  <si>
    <t xml:space="preserve">Møllerstua                                          </t>
  </si>
  <si>
    <t xml:space="preserve">       3 stk pulver</t>
  </si>
  <si>
    <t xml:space="preserve">Revegårdsveien                                   </t>
  </si>
  <si>
    <t>Revegårdsveien 7</t>
  </si>
  <si>
    <t xml:space="preserve">   2 stk pulver</t>
  </si>
  <si>
    <t>Kirker</t>
  </si>
  <si>
    <t xml:space="preserve">Tovik kirke                                       </t>
  </si>
  <si>
    <t>Kirkebakken 11</t>
  </si>
  <si>
    <t>3 stk 6 kg puler</t>
  </si>
  <si>
    <t xml:space="preserve">Tovik kirke                               </t>
  </si>
  <si>
    <t xml:space="preserve">   1 stk brannslange </t>
  </si>
  <si>
    <t xml:space="preserve">Tjeldsund kirke Hol                    </t>
  </si>
  <si>
    <t>Tjeldsundveien  632</t>
  </si>
  <si>
    <t xml:space="preserve">  1 stk 6 kg skum</t>
  </si>
  <si>
    <t xml:space="preserve">Tjeldsund kirke Hol                      </t>
  </si>
  <si>
    <t xml:space="preserve">Tjeldsund Kirke                           </t>
  </si>
  <si>
    <t>Kapellveien 3</t>
  </si>
  <si>
    <t xml:space="preserve">   1 stk brannslange</t>
  </si>
  <si>
    <t xml:space="preserve">Skånland kirke                             </t>
  </si>
  <si>
    <t>Bispeveien 1</t>
  </si>
  <si>
    <t xml:space="preserve">  7 stk pulver</t>
  </si>
  <si>
    <t xml:space="preserve">Astafjord  kirke                           </t>
  </si>
  <si>
    <t>Kirkeveien 30</t>
  </si>
  <si>
    <t xml:space="preserve">Astafjord  kirke                             </t>
  </si>
  <si>
    <t>Legesenter</t>
  </si>
  <si>
    <t xml:space="preserve">Evenskjer Legesenter                     </t>
  </si>
  <si>
    <t>Revegårdsveien 10</t>
  </si>
  <si>
    <t xml:space="preserve">    2 stk brannslange</t>
  </si>
  <si>
    <t xml:space="preserve">Evenskjer Legesenter                       </t>
  </si>
  <si>
    <t xml:space="preserve">  3 stk 6 kg pulver</t>
  </si>
  <si>
    <t>Andre fomålsbygg</t>
  </si>
  <si>
    <t xml:space="preserve">Skaret Drift Fjelldal          </t>
  </si>
  <si>
    <t>Fjeldalsveien 182</t>
  </si>
  <si>
    <t>Fjelldalsveien 182</t>
  </si>
  <si>
    <t>2  stk 6 kg pulver</t>
  </si>
  <si>
    <t xml:space="preserve">Sand vannverk                   </t>
  </si>
  <si>
    <t>Tjeldøyveien 1054</t>
  </si>
  <si>
    <t xml:space="preserve">Kvitfors vannverk            </t>
  </si>
  <si>
    <t>Sør Kvitforsveien 26</t>
  </si>
  <si>
    <t xml:space="preserve">  1 stk 6 kg pulver</t>
  </si>
  <si>
    <t xml:space="preserve">Sandstrand vannverk   </t>
  </si>
  <si>
    <t>Nyveien 136</t>
  </si>
  <si>
    <t xml:space="preserve">  1 stk brannslange</t>
  </si>
  <si>
    <t>Kongsvik vannverk</t>
  </si>
  <si>
    <t>Nystadveien 16</t>
  </si>
  <si>
    <t xml:space="preserve">Grovfjord Brannstasjon          </t>
  </si>
  <si>
    <t>Kalvskinnet 23</t>
  </si>
  <si>
    <t xml:space="preserve">  3 stk brannslange</t>
  </si>
  <si>
    <t xml:space="preserve">Skjærran avløpsanlegg                    </t>
  </si>
  <si>
    <t>Skjærran</t>
  </si>
  <si>
    <t xml:space="preserve">Brann/vedlikehold Evenskjer      </t>
  </si>
  <si>
    <t>Skjærran 23</t>
  </si>
  <si>
    <t xml:space="preserve">Brann/vedlikehold Evenskjer       </t>
  </si>
  <si>
    <t xml:space="preserve">Rådhuset gamle del                         </t>
  </si>
  <si>
    <t>Skånlandsveien 72/76</t>
  </si>
  <si>
    <t xml:space="preserve">   1 stk 6 kg pulver</t>
  </si>
  <si>
    <t xml:space="preserve">Rådhuset nye del                                 </t>
  </si>
  <si>
    <t>Skånlandsveien 78</t>
  </si>
  <si>
    <t xml:space="preserve">Evenskjer Frivilighetssentral            </t>
  </si>
  <si>
    <t xml:space="preserve">Meland 1 </t>
  </si>
  <si>
    <t xml:space="preserve"> 1 stk brannslange</t>
  </si>
  <si>
    <t xml:space="preserve">Evenskjer Frivilighetssentral             </t>
  </si>
  <si>
    <t xml:space="preserve">Trøssen avløpstasjon                  </t>
  </si>
  <si>
    <t>Breistrandveien 27</t>
  </si>
  <si>
    <t xml:space="preserve">Trøssen avløpstasjon                   </t>
  </si>
  <si>
    <t xml:space="preserve">  2 stk 6 kg pulver</t>
  </si>
  <si>
    <t>Verksted</t>
  </si>
  <si>
    <t>Sum</t>
  </si>
  <si>
    <t>Brannslange for trommel 25mx3/4" EN 694</t>
  </si>
  <si>
    <t>6l AB brannslukker frostsikker med 5 års garanti</t>
  </si>
  <si>
    <t>Strålerør med testventil</t>
  </si>
  <si>
    <t>* Samme varenummer som benyttes på faktura for varen/tjenesten</t>
  </si>
  <si>
    <t>Estimert årlig antall er basert på statistikk, og vil variere fra år til år. Faktisk uttak vil variere avhengig av kontrollintervaller og eventuelle avvik.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</si>
</sst>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name val="Verdana"/>
      <family val="2"/>
    </font>
    <font>
      <u/>
      <sz val="11"/>
      <color theme="10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</font>
    <font>
      <b/>
      <sz val="10"/>
      <color rgb="FF232323"/>
      <name val="Arial"/>
      <family val="2"/>
    </font>
    <font>
      <b/>
      <sz val="10"/>
      <color rgb="FF423B16"/>
      <name val="Arial"/>
      <family val="2"/>
    </font>
    <font>
      <b/>
      <sz val="10"/>
      <color rgb="FF151513"/>
      <name val="Arial"/>
      <family val="2"/>
    </font>
    <font>
      <sz val="9.5"/>
      <color rgb="FF232323"/>
      <name val="Arial"/>
      <family val="2"/>
    </font>
    <font>
      <sz val="9.5"/>
      <name val="Arial"/>
    </font>
    <font>
      <sz val="9.5"/>
      <color rgb="FF3F3F3D"/>
      <name val="Arial"/>
      <family val="2"/>
    </font>
    <font>
      <sz val="9"/>
      <color rgb="FF232323"/>
      <name val="Arial"/>
      <family val="2"/>
    </font>
    <font>
      <sz val="10"/>
      <color rgb="FF232323"/>
      <name val="Arial"/>
      <family val="2"/>
    </font>
    <font>
      <sz val="6.5"/>
      <name val="Times New Roman"/>
    </font>
    <font>
      <sz val="6.5"/>
      <color rgb="FFC6C6C6"/>
      <name val="Times New Roman"/>
      <family val="1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6"/>
      <name val="Arial"/>
      <family val="2"/>
    </font>
    <font>
      <sz val="16"/>
      <color theme="1"/>
      <name val="Calibri"/>
      <family val="2"/>
    </font>
    <font>
      <b/>
      <sz val="16"/>
      <name val="Arial"/>
      <family val="2"/>
    </font>
    <font>
      <b/>
      <sz val="16"/>
      <color theme="1"/>
      <name val="Calibri"/>
      <family val="2"/>
    </font>
    <font>
      <b/>
      <u/>
      <sz val="16"/>
      <color rgb="FF000000"/>
      <name val="Calibri"/>
      <family val="2"/>
    </font>
    <font>
      <sz val="16"/>
      <color theme="1"/>
      <name val="Arial"/>
      <family val="2"/>
    </font>
    <font>
      <sz val="11"/>
      <color theme="1"/>
      <name val="Calibri"/>
      <family val="2"/>
    </font>
    <font>
      <b/>
      <u/>
      <sz val="16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rgb="FF000000"/>
      <name val="Calibri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8"/>
      <name val="Calibri"/>
      <family val="2"/>
      <scheme val="minor"/>
    </font>
    <font>
      <sz val="18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0" fontId="26" fillId="0" borderId="0"/>
    <xf numFmtId="44" fontId="9" fillId="0" borderId="0" applyFont="0" applyFill="0" applyBorder="0" applyAlignment="0" applyProtection="0"/>
  </cellStyleXfs>
  <cellXfs count="111">
    <xf numFmtId="0" fontId="0" fillId="0" borderId="0" xfId="0"/>
    <xf numFmtId="0" fontId="2" fillId="2" borderId="0" xfId="1"/>
    <xf numFmtId="0" fontId="3" fillId="3" borderId="1" xfId="2"/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0" fillId="0" borderId="7" xfId="0" applyBorder="1" applyAlignment="1">
      <alignment horizontal="left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 indent="4"/>
    </xf>
    <xf numFmtId="0" fontId="0" fillId="0" borderId="7" xfId="0" applyBorder="1" applyAlignment="1">
      <alignment horizontal="center" vertical="top" wrapText="1"/>
    </xf>
    <xf numFmtId="1" fontId="14" fillId="0" borderId="7" xfId="0" applyNumberFormat="1" applyFont="1" applyBorder="1" applyAlignment="1">
      <alignment horizontal="center" vertical="top" shrinkToFit="1"/>
    </xf>
    <xf numFmtId="0" fontId="15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1" fontId="17" fillId="0" borderId="7" xfId="0" applyNumberFormat="1" applyFont="1" applyBorder="1" applyAlignment="1">
      <alignment horizontal="center" vertical="top" shrinkToFit="1"/>
    </xf>
    <xf numFmtId="0" fontId="0" fillId="0" borderId="7" xfId="0" applyBorder="1" applyAlignment="1">
      <alignment horizontal="left" wrapText="1"/>
    </xf>
    <xf numFmtId="0" fontId="19" fillId="0" borderId="7" xfId="0" applyFont="1" applyBorder="1" applyAlignment="1">
      <alignment horizontal="left" vertical="top" wrapText="1" indent="2"/>
    </xf>
    <xf numFmtId="0" fontId="0" fillId="0" borderId="7" xfId="0" applyBorder="1" applyAlignment="1">
      <alignment horizontal="center" vertical="center" wrapText="1"/>
    </xf>
    <xf numFmtId="1" fontId="18" fillId="0" borderId="7" xfId="0" applyNumberFormat="1" applyFont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21" fillId="0" borderId="0" xfId="0" applyFont="1"/>
    <xf numFmtId="0" fontId="22" fillId="0" borderId="0" xfId="0" applyFont="1"/>
    <xf numFmtId="0" fontId="23" fillId="0" borderId="4" xfId="0" applyFont="1" applyBorder="1" applyAlignment="1">
      <alignment horizontal="center"/>
    </xf>
    <xf numFmtId="0" fontId="21" fillId="0" borderId="4" xfId="0" applyFont="1" applyBorder="1"/>
    <xf numFmtId="0" fontId="24" fillId="4" borderId="8" xfId="0" applyFont="1" applyFill="1" applyBorder="1"/>
    <xf numFmtId="0" fontId="22" fillId="5" borderId="3" xfId="0" applyFont="1" applyFill="1" applyBorder="1"/>
    <xf numFmtId="0" fontId="22" fillId="0" borderId="4" xfId="0" applyFont="1" applyBorder="1"/>
    <xf numFmtId="0" fontId="24" fillId="4" borderId="9" xfId="0" applyFont="1" applyFill="1" applyBorder="1"/>
    <xf numFmtId="0" fontId="24" fillId="4" borderId="2" xfId="0" applyFont="1" applyFill="1" applyBorder="1"/>
    <xf numFmtId="0" fontId="24" fillId="4" borderId="10" xfId="0" applyFont="1" applyFill="1" applyBorder="1"/>
    <xf numFmtId="0" fontId="23" fillId="0" borderId="4" xfId="0" applyFont="1" applyBorder="1"/>
    <xf numFmtId="0" fontId="24" fillId="4" borderId="11" xfId="0" applyFont="1" applyFill="1" applyBorder="1"/>
    <xf numFmtId="0" fontId="3" fillId="7" borderId="12" xfId="0" applyFont="1" applyFill="1" applyBorder="1" applyAlignment="1">
      <alignment horizontal="right"/>
    </xf>
    <xf numFmtId="0" fontId="4" fillId="8" borderId="0" xfId="0" applyFont="1" applyFill="1"/>
    <xf numFmtId="0" fontId="0" fillId="8" borderId="0" xfId="0" applyFill="1"/>
    <xf numFmtId="0" fontId="4" fillId="8" borderId="4" xfId="0" applyFont="1" applyFill="1" applyBorder="1"/>
    <xf numFmtId="0" fontId="0" fillId="8" borderId="4" xfId="0" applyFill="1" applyBorder="1"/>
    <xf numFmtId="0" fontId="5" fillId="8" borderId="4" xfId="3" applyFill="1" applyBorder="1"/>
    <xf numFmtId="0" fontId="2" fillId="6" borderId="5" xfId="0" applyFont="1" applyFill="1" applyBorder="1" applyProtection="1">
      <protection locked="0"/>
    </xf>
    <xf numFmtId="0" fontId="2" fillId="6" borderId="4" xfId="0" applyFont="1" applyFill="1" applyBorder="1" applyProtection="1">
      <protection locked="0"/>
    </xf>
    <xf numFmtId="0" fontId="22" fillId="5" borderId="3" xfId="0" applyFont="1" applyFill="1" applyBorder="1" applyProtection="1">
      <protection locked="0"/>
    </xf>
    <xf numFmtId="44" fontId="2" fillId="6" borderId="6" xfId="4" applyFont="1" applyFill="1" applyBorder="1" applyProtection="1">
      <protection locked="0"/>
    </xf>
    <xf numFmtId="44" fontId="3" fillId="7" borderId="4" xfId="4" applyFont="1" applyFill="1" applyBorder="1"/>
    <xf numFmtId="44" fontId="3" fillId="7" borderId="12" xfId="4" applyFont="1" applyFill="1" applyBorder="1"/>
    <xf numFmtId="0" fontId="27" fillId="0" borderId="0" xfId="5" applyFont="1"/>
    <xf numFmtId="1" fontId="28" fillId="0" borderId="0" xfId="5" applyNumberFormat="1" applyFont="1"/>
    <xf numFmtId="0" fontId="26" fillId="0" borderId="0" xfId="5"/>
    <xf numFmtId="44" fontId="0" fillId="0" borderId="0" xfId="6" applyFont="1"/>
    <xf numFmtId="0" fontId="6" fillId="0" borderId="4" xfId="5" applyFont="1" applyBorder="1" applyAlignment="1">
      <alignment wrapText="1"/>
    </xf>
    <xf numFmtId="0" fontId="6" fillId="0" borderId="4" xfId="5" applyFont="1" applyBorder="1" applyAlignment="1">
      <alignment horizontal="left" wrapText="1"/>
    </xf>
    <xf numFmtId="0" fontId="6" fillId="0" borderId="5" xfId="5" applyFont="1" applyBorder="1" applyAlignment="1">
      <alignment wrapText="1"/>
    </xf>
    <xf numFmtId="0" fontId="29" fillId="0" borderId="6" xfId="5" applyFont="1" applyBorder="1" applyAlignment="1">
      <alignment horizontal="center" wrapText="1"/>
    </xf>
    <xf numFmtId="0" fontId="6" fillId="0" borderId="4" xfId="5" applyFont="1" applyBorder="1" applyAlignment="1">
      <alignment horizontal="center" wrapText="1"/>
    </xf>
    <xf numFmtId="0" fontId="7" fillId="0" borderId="4" xfId="5" applyFont="1" applyBorder="1" applyAlignment="1">
      <alignment horizontal="center" wrapText="1"/>
    </xf>
    <xf numFmtId="44" fontId="7" fillId="0" borderId="4" xfId="6" applyFont="1" applyFill="1" applyBorder="1" applyAlignment="1">
      <alignment horizontal="center" wrapText="1"/>
    </xf>
    <xf numFmtId="0" fontId="26" fillId="0" borderId="0" xfId="5" applyAlignment="1">
      <alignment wrapText="1"/>
    </xf>
    <xf numFmtId="1" fontId="30" fillId="0" borderId="4" xfId="5" applyNumberFormat="1" applyFont="1" applyBorder="1" applyAlignment="1">
      <alignment horizontal="center" wrapText="1"/>
    </xf>
    <xf numFmtId="0" fontId="31" fillId="0" borderId="4" xfId="5" applyFont="1" applyBorder="1"/>
    <xf numFmtId="0" fontId="27" fillId="0" borderId="4" xfId="5" applyFont="1" applyBorder="1"/>
    <xf numFmtId="0" fontId="27" fillId="0" borderId="4" xfId="5" applyFont="1" applyBorder="1" applyAlignment="1">
      <alignment horizontal="right"/>
    </xf>
    <xf numFmtId="0" fontId="28" fillId="0" borderId="4" xfId="5" applyFont="1" applyBorder="1"/>
    <xf numFmtId="1" fontId="28" fillId="0" borderId="4" xfId="5" applyNumberFormat="1" applyFont="1" applyBorder="1"/>
    <xf numFmtId="0" fontId="26" fillId="0" borderId="4" xfId="5" applyBorder="1"/>
    <xf numFmtId="44" fontId="0" fillId="0" borderId="4" xfId="6" applyFont="1" applyBorder="1"/>
    <xf numFmtId="0" fontId="28" fillId="0" borderId="4" xfId="5" applyFont="1" applyBorder="1" applyAlignment="1">
      <alignment horizontal="right"/>
    </xf>
    <xf numFmtId="0" fontId="32" fillId="0" borderId="4" xfId="5" applyFont="1" applyBorder="1"/>
    <xf numFmtId="0" fontId="33" fillId="0" borderId="4" xfId="5" applyFont="1" applyBorder="1"/>
    <xf numFmtId="44" fontId="2" fillId="2" borderId="4" xfId="6" applyFont="1" applyFill="1" applyBorder="1" applyProtection="1">
      <protection locked="0"/>
    </xf>
    <xf numFmtId="0" fontId="32" fillId="0" borderId="4" xfId="5" applyFont="1" applyBorder="1" applyAlignment="1">
      <alignment vertical="center"/>
    </xf>
    <xf numFmtId="3" fontId="28" fillId="0" borderId="4" xfId="5" applyNumberFormat="1" applyFont="1" applyBorder="1" applyAlignment="1">
      <alignment horizontal="right"/>
    </xf>
    <xf numFmtId="0" fontId="28" fillId="8" borderId="4" xfId="5" applyFont="1" applyFill="1" applyBorder="1"/>
    <xf numFmtId="0" fontId="28" fillId="8" borderId="4" xfId="5" applyFont="1" applyFill="1" applyBorder="1" applyAlignment="1">
      <alignment horizontal="right"/>
    </xf>
    <xf numFmtId="0" fontId="32" fillId="8" borderId="4" xfId="5" applyFont="1" applyFill="1" applyBorder="1"/>
    <xf numFmtId="1" fontId="28" fillId="8" borderId="4" xfId="5" applyNumberFormat="1" applyFont="1" applyFill="1" applyBorder="1"/>
    <xf numFmtId="0" fontId="33" fillId="8" borderId="4" xfId="5" applyFont="1" applyFill="1" applyBorder="1"/>
    <xf numFmtId="44" fontId="2" fillId="8" borderId="4" xfId="6" applyFont="1" applyFill="1" applyBorder="1" applyProtection="1">
      <protection locked="0"/>
    </xf>
    <xf numFmtId="0" fontId="26" fillId="8" borderId="0" xfId="5" applyFill="1"/>
    <xf numFmtId="0" fontId="30" fillId="0" borderId="4" xfId="5" applyFont="1" applyBorder="1"/>
    <xf numFmtId="0" fontId="30" fillId="0" borderId="4" xfId="5" applyFont="1" applyBorder="1" applyAlignment="1">
      <alignment horizontal="right"/>
    </xf>
    <xf numFmtId="44" fontId="3" fillId="3" borderId="1" xfId="6" applyFont="1" applyFill="1" applyBorder="1"/>
    <xf numFmtId="0" fontId="34" fillId="0" borderId="4" xfId="5" applyFont="1" applyBorder="1"/>
    <xf numFmtId="44" fontId="2" fillId="2" borderId="0" xfId="6" applyFont="1" applyFill="1" applyBorder="1" applyProtection="1">
      <protection locked="0"/>
    </xf>
    <xf numFmtId="3" fontId="30" fillId="0" borderId="4" xfId="5" applyNumberFormat="1" applyFont="1" applyBorder="1" applyAlignment="1">
      <alignment horizontal="right"/>
    </xf>
    <xf numFmtId="0" fontId="28" fillId="0" borderId="4" xfId="5" applyFont="1" applyBorder="1" applyAlignment="1">
      <alignment wrapText="1"/>
    </xf>
    <xf numFmtId="0" fontId="28" fillId="9" borderId="4" xfId="5" applyFont="1" applyFill="1" applyBorder="1" applyAlignment="1">
      <alignment horizontal="left"/>
    </xf>
    <xf numFmtId="0" fontId="32" fillId="9" borderId="4" xfId="5" applyFont="1" applyFill="1" applyBorder="1"/>
    <xf numFmtId="1" fontId="30" fillId="0" borderId="4" xfId="5" applyNumberFormat="1" applyFont="1" applyBorder="1"/>
    <xf numFmtId="0" fontId="35" fillId="0" borderId="4" xfId="5" applyFont="1" applyBorder="1"/>
    <xf numFmtId="0" fontId="28" fillId="0" borderId="4" xfId="5" applyFont="1" applyBorder="1" applyAlignment="1">
      <alignment vertical="top"/>
    </xf>
    <xf numFmtId="3" fontId="26" fillId="0" borderId="0" xfId="5" applyNumberFormat="1" applyAlignment="1">
      <alignment horizontal="left"/>
    </xf>
    <xf numFmtId="1" fontId="33" fillId="0" borderId="0" xfId="5" applyNumberFormat="1" applyFont="1"/>
    <xf numFmtId="0" fontId="26" fillId="0" borderId="0" xfId="5" applyAlignment="1">
      <alignment horizontal="left"/>
    </xf>
    <xf numFmtId="0" fontId="36" fillId="0" borderId="0" xfId="5" applyFont="1"/>
    <xf numFmtId="0" fontId="8" fillId="8" borderId="4" xfId="0" applyFont="1" applyFill="1" applyBorder="1"/>
    <xf numFmtId="0" fontId="9" fillId="8" borderId="4" xfId="0" applyFont="1" applyFill="1" applyBorder="1"/>
    <xf numFmtId="0" fontId="9" fillId="8" borderId="4" xfId="0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6" fillId="0" borderId="0" xfId="5" applyFont="1" applyAlignment="1">
      <alignment horizontal="center" vertical="center" wrapText="1"/>
    </xf>
    <xf numFmtId="0" fontId="6" fillId="0" borderId="5" xfId="5" applyFont="1" applyBorder="1" applyAlignment="1">
      <alignment horizontal="center" wrapText="1"/>
    </xf>
    <xf numFmtId="0" fontId="6" fillId="0" borderId="6" xfId="5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41" fillId="0" borderId="0" xfId="0" applyFont="1"/>
    <xf numFmtId="0" fontId="41" fillId="0" borderId="0" xfId="0" applyFont="1"/>
    <xf numFmtId="0" fontId="42" fillId="0" borderId="0" xfId="0" applyFont="1"/>
    <xf numFmtId="0" fontId="41" fillId="0" borderId="13" xfId="0" applyFont="1" applyBorder="1"/>
    <xf numFmtId="0" fontId="41" fillId="0" borderId="13" xfId="0" applyFont="1" applyBorder="1"/>
    <xf numFmtId="0" fontId="15" fillId="0" borderId="14" xfId="0" applyFont="1" applyFill="1" applyBorder="1" applyAlignment="1">
      <alignment horizontal="right" vertical="top" wrapText="1"/>
    </xf>
    <xf numFmtId="1" fontId="0" fillId="0" borderId="0" xfId="0" applyNumberFormat="1"/>
    <xf numFmtId="0" fontId="26" fillId="0" borderId="0" xfId="5" applyAlignment="1">
      <alignment horizontal="right"/>
    </xf>
    <xf numFmtId="0" fontId="9" fillId="8" borderId="15" xfId="0" applyFont="1" applyFill="1" applyBorder="1"/>
  </cellXfs>
  <cellStyles count="7">
    <cellStyle name="Beregning" xfId="2" builtinId="22"/>
    <cellStyle name="God" xfId="1" builtinId="26"/>
    <cellStyle name="Hyperkobling" xfId="3" builtinId="8"/>
    <cellStyle name="Normal" xfId="0" builtinId="0"/>
    <cellStyle name="Normal 2" xfId="5" xr:uid="{2D893994-CBC4-4B28-97D0-E08111FF794A}"/>
    <cellStyle name="Valuta" xfId="4" builtinId="4"/>
    <cellStyle name="Valuta 2" xfId="6" xr:uid="{4C535BAF-7260-4C5E-860D-395C88BEF3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EBFF5-63C7-4BCF-922E-AFC19D383C63}">
  <dimension ref="A1:D18"/>
  <sheetViews>
    <sheetView tabSelected="1" workbookViewId="0">
      <selection activeCell="A7" sqref="A7"/>
    </sheetView>
  </sheetViews>
  <sheetFormatPr baseColWidth="10" defaultColWidth="11.42578125" defaultRowHeight="15" x14ac:dyDescent="0.25"/>
  <cols>
    <col min="1" max="1" width="47.140625" customWidth="1"/>
    <col min="2" max="2" width="33" customWidth="1"/>
  </cols>
  <sheetData>
    <row r="1" spans="1:4" ht="18" x14ac:dyDescent="0.25">
      <c r="A1" s="33" t="s">
        <v>0</v>
      </c>
      <c r="B1" s="34"/>
      <c r="C1" s="34"/>
      <c r="D1" s="34"/>
    </row>
    <row r="2" spans="1:4" x14ac:dyDescent="0.25">
      <c r="A2" s="34"/>
      <c r="B2" s="34"/>
      <c r="C2" s="34"/>
      <c r="D2" s="34"/>
    </row>
    <row r="3" spans="1:4" x14ac:dyDescent="0.25">
      <c r="A3" s="34" t="s">
        <v>278</v>
      </c>
      <c r="B3" s="34"/>
      <c r="C3" s="34"/>
      <c r="D3" s="34"/>
    </row>
    <row r="4" spans="1:4" x14ac:dyDescent="0.25">
      <c r="A4" s="34" t="s">
        <v>1</v>
      </c>
      <c r="B4" s="34"/>
      <c r="C4" s="34"/>
      <c r="D4" s="34"/>
    </row>
    <row r="5" spans="1:4" x14ac:dyDescent="0.25">
      <c r="A5" s="34"/>
      <c r="B5" s="34"/>
      <c r="C5" s="34"/>
      <c r="D5" s="34"/>
    </row>
    <row r="6" spans="1:4" ht="18" x14ac:dyDescent="0.25">
      <c r="A6" s="35" t="s">
        <v>2</v>
      </c>
      <c r="B6" s="35" t="s">
        <v>3</v>
      </c>
      <c r="C6" s="34"/>
      <c r="D6" s="34"/>
    </row>
    <row r="7" spans="1:4" x14ac:dyDescent="0.25">
      <c r="A7" s="36" t="s">
        <v>4</v>
      </c>
      <c r="B7" s="36" t="s">
        <v>5</v>
      </c>
      <c r="C7" s="34"/>
      <c r="D7" s="34"/>
    </row>
    <row r="8" spans="1:4" x14ac:dyDescent="0.25">
      <c r="A8" s="37" t="s">
        <v>6</v>
      </c>
      <c r="B8" s="36" t="s">
        <v>7</v>
      </c>
      <c r="C8" s="34"/>
      <c r="D8" s="34"/>
    </row>
    <row r="9" spans="1:4" x14ac:dyDescent="0.25">
      <c r="A9" s="37" t="s">
        <v>8</v>
      </c>
      <c r="B9" s="36" t="s">
        <v>9</v>
      </c>
      <c r="C9" s="34"/>
      <c r="D9" s="34"/>
    </row>
    <row r="10" spans="1:4" x14ac:dyDescent="0.25">
      <c r="A10" s="37" t="s">
        <v>10</v>
      </c>
      <c r="B10" s="36" t="s">
        <v>9</v>
      </c>
      <c r="C10" s="34"/>
      <c r="D10" s="34"/>
    </row>
    <row r="11" spans="1:4" x14ac:dyDescent="0.25">
      <c r="A11" s="37" t="s">
        <v>11</v>
      </c>
      <c r="B11" s="36" t="s">
        <v>9</v>
      </c>
      <c r="C11" s="34"/>
      <c r="D11" s="34"/>
    </row>
    <row r="12" spans="1:4" x14ac:dyDescent="0.25">
      <c r="A12" s="37" t="s">
        <v>275</v>
      </c>
      <c r="B12" s="36" t="s">
        <v>9</v>
      </c>
      <c r="C12" s="34"/>
      <c r="D12" s="34"/>
    </row>
    <row r="13" spans="1:4" x14ac:dyDescent="0.25">
      <c r="A13" s="34"/>
      <c r="B13" s="34"/>
      <c r="C13" s="34"/>
      <c r="D13" s="34"/>
    </row>
    <row r="14" spans="1:4" x14ac:dyDescent="0.25">
      <c r="A14" s="34"/>
      <c r="B14" s="34"/>
      <c r="C14" s="34"/>
      <c r="D14" s="34"/>
    </row>
    <row r="15" spans="1:4" x14ac:dyDescent="0.25">
      <c r="A15" s="34"/>
      <c r="B15" s="34"/>
      <c r="C15" s="34"/>
      <c r="D15" s="34"/>
    </row>
    <row r="16" spans="1:4" x14ac:dyDescent="0.25">
      <c r="A16" s="34"/>
      <c r="B16" s="34"/>
      <c r="C16" s="34"/>
      <c r="D16" s="34"/>
    </row>
    <row r="17" spans="1:4" x14ac:dyDescent="0.25">
      <c r="A17" s="34"/>
      <c r="B17" s="34"/>
      <c r="C17" s="34"/>
      <c r="D17" s="34"/>
    </row>
    <row r="18" spans="1:4" x14ac:dyDescent="0.25">
      <c r="A18" s="34"/>
      <c r="B18" s="34"/>
      <c r="C18" s="34"/>
      <c r="D18" s="34"/>
    </row>
  </sheetData>
  <phoneticPr fontId="39" type="noConversion"/>
  <hyperlinks>
    <hyperlink ref="A8" location="'2. Prisskjema'!A1" display="2. Prisskjema" xr:uid="{DB6BC437-04F2-473D-AA04-3A098B060075}"/>
    <hyperlink ref="A9" location="'3. Bygg - Harstad kommune'!A1" display="3. Bygg - Harstad kommune" xr:uid="{B2AFE67B-A408-48A7-B358-F30F91198416}"/>
    <hyperlink ref="A10" location="'4. Bygg - Harstad havn'!A1" display="4. Bygg - Harstad havn" xr:uid="{F67B0150-222E-403B-BCF2-0F1C0A5F2830}"/>
    <hyperlink ref="A11" location="'5. Bygg - Kvæfjord kommune'!A1" display="5. Bygg - Kvæfjord kommune" xr:uid="{FAB3D7B6-CE4A-494B-A2C2-40A3725E16CB}"/>
    <hyperlink ref="A12" location="'6. Bygg Tjeldsund kommune'!A1" display="6. Bygg - Tjeldsund kommune" xr:uid="{5B126C07-858C-432D-900C-480C9B551F6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17145-47AA-427E-90C0-715647EA0EA3}">
  <dimension ref="A1:F44"/>
  <sheetViews>
    <sheetView workbookViewId="0">
      <selection activeCell="B8" sqref="B8"/>
    </sheetView>
  </sheetViews>
  <sheetFormatPr baseColWidth="10" defaultColWidth="11.42578125" defaultRowHeight="15" x14ac:dyDescent="0.25"/>
  <cols>
    <col min="1" max="1" width="68.42578125" bestFit="1" customWidth="1"/>
    <col min="2" max="2" width="18.5703125" bestFit="1" customWidth="1"/>
    <col min="3" max="3" width="16.5703125" customWidth="1"/>
    <col min="4" max="4" width="18.28515625" bestFit="1" customWidth="1"/>
    <col min="5" max="5" width="17.28515625" customWidth="1"/>
    <col min="6" max="6" width="32" customWidth="1"/>
  </cols>
  <sheetData>
    <row r="1" spans="1:6" ht="21" x14ac:dyDescent="0.35">
      <c r="A1" s="20" t="s">
        <v>12</v>
      </c>
      <c r="B1" s="21"/>
      <c r="C1" s="21"/>
      <c r="D1" s="21"/>
      <c r="E1" s="21"/>
      <c r="F1" s="21"/>
    </row>
    <row r="2" spans="1:6" x14ac:dyDescent="0.25">
      <c r="A2" s="1" t="s">
        <v>13</v>
      </c>
      <c r="B2" s="21"/>
      <c r="C2" s="21"/>
      <c r="D2" s="21"/>
      <c r="E2" s="21"/>
      <c r="F2" s="21"/>
    </row>
    <row r="3" spans="1:6" x14ac:dyDescent="0.25">
      <c r="A3" s="25" t="s">
        <v>14</v>
      </c>
      <c r="B3" s="21"/>
      <c r="C3" s="21"/>
      <c r="D3" s="21"/>
      <c r="E3" s="21"/>
      <c r="F3" s="21"/>
    </row>
    <row r="4" spans="1:6" x14ac:dyDescent="0.25">
      <c r="A4" s="2" t="s">
        <v>15</v>
      </c>
      <c r="B4" s="21"/>
      <c r="C4" s="21"/>
      <c r="D4" s="21"/>
      <c r="E4" s="21"/>
      <c r="F4" s="21"/>
    </row>
    <row r="5" spans="1:6" x14ac:dyDescent="0.25">
      <c r="A5" s="21"/>
      <c r="B5" s="21"/>
      <c r="C5" s="21"/>
      <c r="D5" s="21"/>
      <c r="E5" s="21"/>
      <c r="F5" s="21"/>
    </row>
    <row r="6" spans="1:6" ht="15.75" thickBot="1" x14ac:dyDescent="0.3">
      <c r="A6" s="21"/>
      <c r="B6" s="22" t="s">
        <v>16</v>
      </c>
      <c r="C6" s="22" t="s">
        <v>111</v>
      </c>
      <c r="D6" s="22" t="s">
        <v>17</v>
      </c>
      <c r="E6" s="22" t="s">
        <v>432</v>
      </c>
      <c r="F6" s="22" t="s">
        <v>18</v>
      </c>
    </row>
    <row r="7" spans="1:6" ht="22.5" thickTop="1" thickBot="1" x14ac:dyDescent="0.4">
      <c r="A7" s="23" t="s">
        <v>19</v>
      </c>
      <c r="B7" s="24"/>
      <c r="C7" s="24"/>
      <c r="D7" s="24"/>
      <c r="E7" s="24"/>
      <c r="F7" s="24"/>
    </row>
    <row r="8" spans="1:6" ht="15.75" thickTop="1" x14ac:dyDescent="0.25">
      <c r="A8" s="26" t="s">
        <v>20</v>
      </c>
      <c r="B8" s="41"/>
      <c r="C8" s="38"/>
      <c r="D8" s="26">
        <v>534</v>
      </c>
      <c r="E8" s="42">
        <f>B8*D8</f>
        <v>0</v>
      </c>
      <c r="F8" s="40"/>
    </row>
    <row r="9" spans="1:6" x14ac:dyDescent="0.25">
      <c r="A9" s="26" t="s">
        <v>21</v>
      </c>
      <c r="B9" s="41"/>
      <c r="C9" s="38"/>
      <c r="D9" s="26">
        <v>543</v>
      </c>
      <c r="E9" s="42">
        <f t="shared" ref="E9:E32" si="0">B9*D9</f>
        <v>0</v>
      </c>
      <c r="F9" s="40"/>
    </row>
    <row r="10" spans="1:6" x14ac:dyDescent="0.25">
      <c r="A10" s="26" t="s">
        <v>22</v>
      </c>
      <c r="B10" s="41"/>
      <c r="C10" s="38"/>
      <c r="D10" s="26">
        <v>107</v>
      </c>
      <c r="E10" s="42">
        <f t="shared" si="0"/>
        <v>0</v>
      </c>
      <c r="F10" s="40"/>
    </row>
    <row r="11" spans="1:6" ht="15.75" thickBot="1" x14ac:dyDescent="0.3">
      <c r="A11" s="26" t="s">
        <v>23</v>
      </c>
      <c r="B11" s="41"/>
      <c r="C11" s="38"/>
      <c r="D11" s="26">
        <v>153</v>
      </c>
      <c r="E11" s="42">
        <f t="shared" si="0"/>
        <v>0</v>
      </c>
      <c r="F11" s="40"/>
    </row>
    <row r="12" spans="1:6" ht="16.5" thickTop="1" thickBot="1" x14ac:dyDescent="0.3">
      <c r="A12" s="26"/>
      <c r="B12" s="24"/>
      <c r="C12" s="27"/>
      <c r="D12" s="27"/>
      <c r="E12" s="27"/>
      <c r="F12" s="27"/>
    </row>
    <row r="13" spans="1:6" ht="22.5" thickTop="1" thickBot="1" x14ac:dyDescent="0.4">
      <c r="A13" s="23" t="s">
        <v>276</v>
      </c>
      <c r="B13" s="24"/>
      <c r="C13" s="28"/>
      <c r="D13" s="29"/>
      <c r="E13" s="27"/>
      <c r="F13" s="27"/>
    </row>
    <row r="14" spans="1:6" ht="16.5" thickTop="1" thickBot="1" x14ac:dyDescent="0.3">
      <c r="A14" s="30" t="s">
        <v>24</v>
      </c>
      <c r="B14" s="24"/>
      <c r="C14" s="28"/>
      <c r="D14" s="31"/>
      <c r="E14" s="27"/>
      <c r="F14" s="27"/>
    </row>
    <row r="15" spans="1:6" ht="15.75" thickTop="1" x14ac:dyDescent="0.25">
      <c r="A15" s="26" t="s">
        <v>25</v>
      </c>
      <c r="B15" s="41"/>
      <c r="C15" s="39"/>
      <c r="D15" s="26">
        <v>3</v>
      </c>
      <c r="E15" s="42">
        <f t="shared" si="0"/>
        <v>0</v>
      </c>
      <c r="F15" s="40"/>
    </row>
    <row r="16" spans="1:6" x14ac:dyDescent="0.25">
      <c r="A16" s="26" t="s">
        <v>26</v>
      </c>
      <c r="B16" s="41"/>
      <c r="C16" s="39"/>
      <c r="D16" s="26">
        <v>55</v>
      </c>
      <c r="E16" s="42">
        <f t="shared" si="0"/>
        <v>0</v>
      </c>
      <c r="F16" s="40"/>
    </row>
    <row r="17" spans="1:6" ht="15.75" thickBot="1" x14ac:dyDescent="0.3">
      <c r="A17" s="26" t="s">
        <v>27</v>
      </c>
      <c r="B17" s="41"/>
      <c r="C17" s="39"/>
      <c r="D17" s="26">
        <v>3</v>
      </c>
      <c r="E17" s="42">
        <f t="shared" si="0"/>
        <v>0</v>
      </c>
      <c r="F17" s="40"/>
    </row>
    <row r="18" spans="1:6" ht="16.5" thickTop="1" thickBot="1" x14ac:dyDescent="0.3">
      <c r="A18" s="26"/>
      <c r="B18" s="24"/>
      <c r="C18" s="28"/>
      <c r="D18" s="29"/>
      <c r="E18" s="29"/>
      <c r="F18" s="27"/>
    </row>
    <row r="19" spans="1:6" ht="16.5" thickTop="1" thickBot="1" x14ac:dyDescent="0.3">
      <c r="A19" s="30" t="s">
        <v>28</v>
      </c>
      <c r="B19" s="24"/>
      <c r="C19" s="28"/>
      <c r="D19" s="31"/>
      <c r="E19" s="29"/>
      <c r="F19" s="27"/>
    </row>
    <row r="20" spans="1:6" ht="15.75" thickTop="1" x14ac:dyDescent="0.25">
      <c r="A20" s="26" t="s">
        <v>29</v>
      </c>
      <c r="B20" s="41"/>
      <c r="C20" s="39"/>
      <c r="D20" s="26">
        <v>30</v>
      </c>
      <c r="E20" s="42">
        <f t="shared" si="0"/>
        <v>0</v>
      </c>
      <c r="F20" s="40"/>
    </row>
    <row r="21" spans="1:6" x14ac:dyDescent="0.25">
      <c r="A21" s="26" t="s">
        <v>434</v>
      </c>
      <c r="B21" s="41"/>
      <c r="C21" s="39"/>
      <c r="D21" s="26">
        <v>3</v>
      </c>
      <c r="E21" s="42"/>
      <c r="F21" s="40"/>
    </row>
    <row r="22" spans="1:6" ht="15.75" thickBot="1" x14ac:dyDescent="0.3">
      <c r="A22" s="26" t="s">
        <v>30</v>
      </c>
      <c r="B22" s="41"/>
      <c r="C22" s="39"/>
      <c r="D22" s="26">
        <v>3</v>
      </c>
      <c r="E22" s="42">
        <f t="shared" si="0"/>
        <v>0</v>
      </c>
      <c r="F22" s="40"/>
    </row>
    <row r="23" spans="1:6" ht="16.5" thickTop="1" thickBot="1" x14ac:dyDescent="0.3">
      <c r="A23" s="26"/>
      <c r="B23" s="24"/>
      <c r="C23" s="28"/>
      <c r="D23" s="29"/>
      <c r="E23" s="29"/>
      <c r="F23" s="27"/>
    </row>
    <row r="24" spans="1:6" ht="16.5" thickTop="1" thickBot="1" x14ac:dyDescent="0.3">
      <c r="A24" s="30" t="s">
        <v>31</v>
      </c>
      <c r="B24" s="24"/>
      <c r="C24" s="28"/>
      <c r="D24" s="31"/>
      <c r="E24" s="29"/>
      <c r="F24" s="27"/>
    </row>
    <row r="25" spans="1:6" ht="15.75" thickTop="1" x14ac:dyDescent="0.25">
      <c r="A25" s="26" t="s">
        <v>32</v>
      </c>
      <c r="B25" s="41"/>
      <c r="C25" s="39"/>
      <c r="D25" s="26">
        <v>5</v>
      </c>
      <c r="E25" s="42">
        <f t="shared" si="0"/>
        <v>0</v>
      </c>
      <c r="F25" s="40"/>
    </row>
    <row r="26" spans="1:6" ht="15.75" thickBot="1" x14ac:dyDescent="0.3">
      <c r="A26" s="26" t="s">
        <v>33</v>
      </c>
      <c r="B26" s="41"/>
      <c r="C26" s="39"/>
      <c r="D26" s="26">
        <v>8</v>
      </c>
      <c r="E26" s="42">
        <f t="shared" si="0"/>
        <v>0</v>
      </c>
      <c r="F26" s="40"/>
    </row>
    <row r="27" spans="1:6" ht="16.5" thickTop="1" thickBot="1" x14ac:dyDescent="0.3">
      <c r="A27" s="26"/>
      <c r="B27" s="24"/>
      <c r="C27" s="28"/>
      <c r="D27" s="29"/>
      <c r="E27" s="29"/>
      <c r="F27" s="27"/>
    </row>
    <row r="28" spans="1:6" ht="16.5" thickTop="1" thickBot="1" x14ac:dyDescent="0.3">
      <c r="A28" s="30" t="s">
        <v>34</v>
      </c>
      <c r="B28" s="24"/>
      <c r="C28" s="28"/>
      <c r="D28" s="31"/>
      <c r="E28" s="29"/>
      <c r="F28" s="27"/>
    </row>
    <row r="29" spans="1:6" ht="15.75" thickTop="1" x14ac:dyDescent="0.25">
      <c r="A29" s="26" t="s">
        <v>435</v>
      </c>
      <c r="B29" s="41"/>
      <c r="C29" s="39"/>
      <c r="D29" s="26">
        <v>10</v>
      </c>
      <c r="E29" s="42">
        <f t="shared" si="0"/>
        <v>0</v>
      </c>
      <c r="F29" s="40"/>
    </row>
    <row r="30" spans="1:6" x14ac:dyDescent="0.25">
      <c r="A30" s="26" t="s">
        <v>433</v>
      </c>
      <c r="B30" s="41"/>
      <c r="C30" s="39"/>
      <c r="D30" s="26">
        <v>8</v>
      </c>
      <c r="E30" s="42">
        <f t="shared" si="0"/>
        <v>0</v>
      </c>
      <c r="F30" s="40"/>
    </row>
    <row r="31" spans="1:6" x14ac:dyDescent="0.25">
      <c r="A31" s="26" t="s">
        <v>35</v>
      </c>
      <c r="B31" s="41"/>
      <c r="C31" s="39"/>
      <c r="D31" s="26">
        <v>7</v>
      </c>
      <c r="E31" s="42">
        <f t="shared" si="0"/>
        <v>0</v>
      </c>
      <c r="F31" s="40"/>
    </row>
    <row r="32" spans="1:6" x14ac:dyDescent="0.25">
      <c r="A32" s="26" t="s">
        <v>36</v>
      </c>
      <c r="B32" s="41"/>
      <c r="C32" s="39"/>
      <c r="D32" s="26">
        <v>7</v>
      </c>
      <c r="E32" s="42">
        <f t="shared" si="0"/>
        <v>0</v>
      </c>
      <c r="F32" s="40"/>
    </row>
    <row r="33" spans="1:6" ht="15.75" thickBot="1" x14ac:dyDescent="0.3">
      <c r="A33" s="21"/>
      <c r="B33" s="21"/>
      <c r="C33" s="21"/>
      <c r="D33" s="32" t="s">
        <v>37</v>
      </c>
      <c r="E33" s="43">
        <f>SUM(E8:E32)</f>
        <v>0</v>
      </c>
      <c r="F33" s="40"/>
    </row>
    <row r="34" spans="1:6" ht="15.75" thickTop="1" x14ac:dyDescent="0.25">
      <c r="A34" s="21"/>
      <c r="B34" s="21"/>
      <c r="C34" s="21"/>
      <c r="D34" s="21"/>
      <c r="E34" s="21"/>
      <c r="F34" s="21"/>
    </row>
    <row r="35" spans="1:6" x14ac:dyDescent="0.25">
      <c r="A35" s="21"/>
      <c r="B35" s="21"/>
      <c r="C35" s="21"/>
      <c r="D35" s="21"/>
      <c r="E35" s="21"/>
      <c r="F35" s="21"/>
    </row>
    <row r="36" spans="1:6" x14ac:dyDescent="0.25">
      <c r="A36" s="21"/>
      <c r="B36" s="21"/>
      <c r="C36" s="21"/>
      <c r="D36" s="21"/>
      <c r="E36" s="21"/>
      <c r="F36" s="21"/>
    </row>
    <row r="37" spans="1:6" ht="21" x14ac:dyDescent="0.35">
      <c r="A37" s="23" t="s">
        <v>38</v>
      </c>
      <c r="B37" s="21"/>
      <c r="C37" s="21"/>
      <c r="D37" s="21"/>
      <c r="E37" s="21"/>
      <c r="F37" s="21"/>
    </row>
    <row r="38" spans="1:6" x14ac:dyDescent="0.25">
      <c r="A38" s="21" t="s">
        <v>39</v>
      </c>
      <c r="B38" s="21"/>
      <c r="C38" s="21"/>
      <c r="D38" s="21"/>
      <c r="E38" s="21"/>
      <c r="F38" s="21"/>
    </row>
    <row r="39" spans="1:6" x14ac:dyDescent="0.25">
      <c r="A39" s="21" t="s">
        <v>40</v>
      </c>
      <c r="B39" s="21"/>
      <c r="C39" s="21"/>
      <c r="D39" s="21"/>
      <c r="E39" s="21"/>
      <c r="F39" s="21"/>
    </row>
    <row r="40" spans="1:6" x14ac:dyDescent="0.25">
      <c r="A40" s="21" t="s">
        <v>277</v>
      </c>
      <c r="B40" s="21"/>
      <c r="C40" s="21"/>
      <c r="D40" s="21"/>
      <c r="E40" s="21"/>
      <c r="F40" s="21"/>
    </row>
    <row r="41" spans="1:6" x14ac:dyDescent="0.25">
      <c r="A41" s="21" t="s">
        <v>41</v>
      </c>
      <c r="B41" s="21"/>
      <c r="C41" s="21"/>
      <c r="D41" s="21"/>
      <c r="E41" s="21"/>
      <c r="F41" s="21"/>
    </row>
    <row r="42" spans="1:6" x14ac:dyDescent="0.25">
      <c r="A42" s="21" t="s">
        <v>437</v>
      </c>
      <c r="B42" s="21"/>
      <c r="C42" s="21"/>
      <c r="D42" s="21"/>
      <c r="E42" s="21"/>
      <c r="F42" s="21"/>
    </row>
    <row r="43" spans="1:6" x14ac:dyDescent="0.25">
      <c r="A43" s="21" t="s">
        <v>110</v>
      </c>
      <c r="B43" s="21"/>
      <c r="C43" s="21"/>
      <c r="D43" s="21"/>
      <c r="E43" s="21"/>
      <c r="F43" s="21"/>
    </row>
    <row r="44" spans="1:6" x14ac:dyDescent="0.25">
      <c r="A44" s="21" t="s">
        <v>436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DA588-B52E-4F57-BF5E-2C310EC4C431}">
  <dimension ref="A1:M109"/>
  <sheetViews>
    <sheetView topLeftCell="A85" zoomScaleNormal="100" workbookViewId="0">
      <selection activeCell="A92" activeCellId="4" sqref="A6:A23 A27:A49 A53:A80 A84:A88 A92:A105"/>
    </sheetView>
  </sheetViews>
  <sheetFormatPr baseColWidth="10" defaultColWidth="11.42578125" defaultRowHeight="15" x14ac:dyDescent="0.25"/>
  <cols>
    <col min="1" max="1" width="50.28515625" style="46" customWidth="1"/>
    <col min="2" max="2" width="36" style="46" customWidth="1"/>
    <col min="3" max="3" width="17.85546875" style="46" customWidth="1"/>
    <col min="4" max="4" width="17.5703125" style="46" customWidth="1"/>
    <col min="5" max="5" width="15.5703125" style="46" hidden="1" customWidth="1"/>
    <col min="6" max="6" width="12.5703125" style="46" hidden="1" customWidth="1"/>
    <col min="7" max="7" width="14" style="46" hidden="1" customWidth="1"/>
    <col min="8" max="8" width="14.140625" style="46" hidden="1" customWidth="1"/>
    <col min="9" max="9" width="28.28515625" style="46" hidden="1" customWidth="1"/>
    <col min="10" max="10" width="13.28515625" style="46" hidden="1" customWidth="1"/>
    <col min="11" max="11" width="13.42578125" style="46" hidden="1" customWidth="1"/>
    <col min="12" max="12" width="7.7109375" style="46" hidden="1" customWidth="1"/>
    <col min="13" max="13" width="21.85546875" style="47" hidden="1" customWidth="1"/>
    <col min="14" max="16384" width="11.42578125" style="46"/>
  </cols>
  <sheetData>
    <row r="1" spans="1:13" ht="21" x14ac:dyDescent="0.35">
      <c r="A1" s="97" t="s">
        <v>53</v>
      </c>
      <c r="B1" s="97"/>
      <c r="C1" s="97"/>
      <c r="D1" s="97"/>
      <c r="E1" s="44"/>
      <c r="F1" s="44"/>
      <c r="G1" s="44"/>
      <c r="H1" s="45"/>
    </row>
    <row r="2" spans="1:13" ht="21" x14ac:dyDescent="0.35">
      <c r="A2" s="97"/>
      <c r="B2" s="97"/>
      <c r="C2" s="97"/>
      <c r="D2" s="97"/>
      <c r="E2" s="44"/>
      <c r="F2" s="44"/>
      <c r="G2" s="44"/>
      <c r="H2" s="45"/>
    </row>
    <row r="3" spans="1:13" s="55" customFormat="1" ht="22.5" customHeight="1" x14ac:dyDescent="0.35">
      <c r="A3" s="48" t="s">
        <v>54</v>
      </c>
      <c r="B3" s="48" t="s">
        <v>55</v>
      </c>
      <c r="C3" s="49" t="s">
        <v>56</v>
      </c>
      <c r="D3" s="50" t="s">
        <v>57</v>
      </c>
      <c r="E3" s="51"/>
      <c r="F3" s="52"/>
      <c r="G3" s="98"/>
      <c r="H3" s="99"/>
      <c r="I3" s="53"/>
      <c r="J3" s="53"/>
      <c r="K3" s="53"/>
      <c r="L3" s="53"/>
      <c r="M3" s="54"/>
    </row>
    <row r="4" spans="1:13" s="55" customFormat="1" ht="21" x14ac:dyDescent="0.35">
      <c r="A4" s="48"/>
      <c r="B4" s="48"/>
      <c r="C4" s="49"/>
      <c r="D4" s="50"/>
      <c r="E4" s="51"/>
      <c r="F4" s="48"/>
      <c r="G4" s="52"/>
      <c r="H4" s="56"/>
      <c r="I4" s="53"/>
      <c r="J4" s="53"/>
      <c r="K4" s="53"/>
      <c r="L4" s="53"/>
      <c r="M4" s="54"/>
    </row>
    <row r="5" spans="1:13" ht="21" x14ac:dyDescent="0.35">
      <c r="A5" s="57" t="s">
        <v>112</v>
      </c>
      <c r="B5" s="58"/>
      <c r="C5" s="59"/>
      <c r="D5" s="58"/>
      <c r="E5" s="58"/>
      <c r="F5" s="58"/>
      <c r="G5" s="60"/>
      <c r="H5" s="61"/>
      <c r="I5" s="62"/>
      <c r="J5" s="62"/>
      <c r="K5" s="62"/>
      <c r="L5" s="62"/>
      <c r="M5" s="63"/>
    </row>
    <row r="6" spans="1:13" ht="21" x14ac:dyDescent="0.35">
      <c r="A6" s="60" t="s">
        <v>113</v>
      </c>
      <c r="B6" s="60" t="s">
        <v>114</v>
      </c>
      <c r="C6" s="64">
        <v>3</v>
      </c>
      <c r="D6" s="64">
        <v>1</v>
      </c>
      <c r="E6" s="60"/>
      <c r="F6" s="60"/>
      <c r="G6" s="65"/>
      <c r="H6" s="61"/>
      <c r="I6" s="66"/>
      <c r="J6" s="66"/>
      <c r="K6" s="66"/>
      <c r="L6" s="66"/>
      <c r="M6" s="67"/>
    </row>
    <row r="7" spans="1:13" ht="21" x14ac:dyDescent="0.35">
      <c r="A7" s="60" t="s">
        <v>43</v>
      </c>
      <c r="B7" s="60" t="s">
        <v>115</v>
      </c>
      <c r="C7" s="64">
        <v>3</v>
      </c>
      <c r="D7" s="64">
        <v>3</v>
      </c>
      <c r="E7" s="60"/>
      <c r="F7" s="60"/>
      <c r="G7" s="68"/>
      <c r="H7" s="61"/>
      <c r="I7" s="66"/>
      <c r="J7" s="66"/>
      <c r="K7" s="66"/>
      <c r="L7" s="66"/>
      <c r="M7" s="67"/>
    </row>
    <row r="8" spans="1:13" ht="21" x14ac:dyDescent="0.35">
      <c r="A8" s="60" t="s">
        <v>116</v>
      </c>
      <c r="B8" s="60" t="s">
        <v>117</v>
      </c>
      <c r="C8" s="69">
        <v>5</v>
      </c>
      <c r="D8" s="64">
        <v>4</v>
      </c>
      <c r="E8" s="60"/>
      <c r="F8" s="60"/>
      <c r="G8" s="68"/>
      <c r="H8" s="61"/>
      <c r="I8" s="66"/>
      <c r="J8" s="66"/>
      <c r="K8" s="66"/>
      <c r="L8" s="66"/>
      <c r="M8" s="67"/>
    </row>
    <row r="9" spans="1:13" ht="21" x14ac:dyDescent="0.35">
      <c r="A9" s="60" t="s">
        <v>118</v>
      </c>
      <c r="B9" s="60" t="s">
        <v>119</v>
      </c>
      <c r="C9" s="64">
        <v>1</v>
      </c>
      <c r="D9" s="64">
        <v>3</v>
      </c>
      <c r="E9" s="60"/>
      <c r="F9" s="60"/>
      <c r="G9" s="65"/>
      <c r="H9" s="61"/>
      <c r="I9" s="66"/>
      <c r="J9" s="66"/>
      <c r="K9" s="66"/>
      <c r="L9" s="66"/>
      <c r="M9" s="67"/>
    </row>
    <row r="10" spans="1:13" ht="21" x14ac:dyDescent="0.35">
      <c r="A10" s="60" t="s">
        <v>120</v>
      </c>
      <c r="B10" s="60" t="s">
        <v>121</v>
      </c>
      <c r="C10" s="64">
        <v>2</v>
      </c>
      <c r="D10" s="64">
        <v>3</v>
      </c>
      <c r="E10" s="60"/>
      <c r="F10" s="60"/>
      <c r="G10" s="65"/>
      <c r="H10" s="61"/>
      <c r="I10" s="66"/>
      <c r="J10" s="66"/>
      <c r="K10" s="66"/>
      <c r="L10" s="66"/>
      <c r="M10" s="67"/>
    </row>
    <row r="11" spans="1:13" ht="21" x14ac:dyDescent="0.35">
      <c r="A11" s="60" t="s">
        <v>122</v>
      </c>
      <c r="B11" s="60" t="s">
        <v>123</v>
      </c>
      <c r="C11" s="64">
        <v>1</v>
      </c>
      <c r="D11" s="64">
        <v>1</v>
      </c>
      <c r="E11" s="60"/>
      <c r="F11" s="60"/>
      <c r="G11" s="65"/>
      <c r="H11" s="61"/>
      <c r="I11" s="66"/>
      <c r="J11" s="66"/>
      <c r="K11" s="66"/>
      <c r="L11" s="66"/>
      <c r="M11" s="67"/>
    </row>
    <row r="12" spans="1:13" s="76" customFormat="1" ht="21" x14ac:dyDescent="0.35">
      <c r="A12" s="70" t="s">
        <v>124</v>
      </c>
      <c r="B12" s="70" t="s">
        <v>125</v>
      </c>
      <c r="C12" s="71">
        <v>2</v>
      </c>
      <c r="D12" s="71">
        <v>2</v>
      </c>
      <c r="E12" s="70"/>
      <c r="F12" s="70"/>
      <c r="G12" s="72"/>
      <c r="H12" s="73"/>
      <c r="I12" s="74"/>
      <c r="J12" s="74"/>
      <c r="K12" s="74"/>
      <c r="L12" s="74"/>
      <c r="M12" s="75"/>
    </row>
    <row r="13" spans="1:13" s="76" customFormat="1" ht="21" x14ac:dyDescent="0.35">
      <c r="A13" s="70" t="s">
        <v>126</v>
      </c>
      <c r="B13" s="70" t="s">
        <v>127</v>
      </c>
      <c r="C13" s="71">
        <v>1</v>
      </c>
      <c r="D13" s="71">
        <v>1</v>
      </c>
      <c r="E13" s="70"/>
      <c r="F13" s="70"/>
      <c r="G13" s="72"/>
      <c r="H13" s="73"/>
      <c r="I13" s="74"/>
      <c r="J13" s="74"/>
      <c r="K13" s="74"/>
      <c r="L13" s="74"/>
      <c r="M13" s="75"/>
    </row>
    <row r="14" spans="1:13" ht="21" x14ac:dyDescent="0.35">
      <c r="A14" s="60" t="s">
        <v>128</v>
      </c>
      <c r="B14" s="60" t="s">
        <v>129</v>
      </c>
      <c r="C14" s="64">
        <v>2</v>
      </c>
      <c r="D14" s="64">
        <v>3</v>
      </c>
      <c r="E14" s="60"/>
      <c r="F14" s="60"/>
      <c r="G14" s="65"/>
      <c r="H14" s="61"/>
      <c r="I14" s="66"/>
      <c r="J14" s="66"/>
      <c r="K14" s="66"/>
      <c r="L14" s="66"/>
      <c r="M14" s="67"/>
    </row>
    <row r="15" spans="1:13" ht="21" x14ac:dyDescent="0.35">
      <c r="A15" s="60" t="s">
        <v>130</v>
      </c>
      <c r="B15" s="60" t="s">
        <v>131</v>
      </c>
      <c r="C15" s="64">
        <v>2</v>
      </c>
      <c r="D15" s="64">
        <v>2</v>
      </c>
      <c r="E15" s="64"/>
      <c r="F15" s="64"/>
      <c r="G15" s="65"/>
      <c r="H15" s="61"/>
      <c r="I15" s="66"/>
      <c r="J15" s="66"/>
      <c r="K15" s="66"/>
      <c r="L15" s="66"/>
      <c r="M15" s="67"/>
    </row>
    <row r="16" spans="1:13" ht="21" x14ac:dyDescent="0.35">
      <c r="A16" s="60" t="s">
        <v>132</v>
      </c>
      <c r="B16" s="60" t="s">
        <v>133</v>
      </c>
      <c r="C16" s="64">
        <v>3</v>
      </c>
      <c r="D16" s="64">
        <v>2</v>
      </c>
      <c r="E16" s="60"/>
      <c r="F16" s="60"/>
      <c r="G16" s="65"/>
      <c r="H16" s="61"/>
      <c r="I16" s="66"/>
      <c r="J16" s="66"/>
      <c r="K16" s="66"/>
      <c r="L16" s="66"/>
      <c r="M16" s="67"/>
    </row>
    <row r="17" spans="1:13" ht="21" x14ac:dyDescent="0.35">
      <c r="A17" s="60" t="s">
        <v>134</v>
      </c>
      <c r="B17" s="60" t="s">
        <v>135</v>
      </c>
      <c r="C17" s="64">
        <v>0</v>
      </c>
      <c r="D17" s="64">
        <v>3</v>
      </c>
      <c r="E17" s="60"/>
      <c r="F17" s="60"/>
      <c r="G17" s="65"/>
      <c r="H17" s="61"/>
      <c r="I17" s="66"/>
      <c r="J17" s="66"/>
      <c r="K17" s="66"/>
      <c r="L17" s="66"/>
      <c r="M17" s="67"/>
    </row>
    <row r="18" spans="1:13" ht="21" x14ac:dyDescent="0.35">
      <c r="A18" s="60" t="s">
        <v>136</v>
      </c>
      <c r="B18" s="60" t="s">
        <v>137</v>
      </c>
      <c r="C18" s="64">
        <v>1</v>
      </c>
      <c r="D18" s="64">
        <v>2</v>
      </c>
      <c r="E18" s="60"/>
      <c r="F18" s="60"/>
      <c r="G18" s="65"/>
      <c r="H18" s="61"/>
      <c r="I18" s="66"/>
      <c r="J18" s="66"/>
      <c r="K18" s="66"/>
      <c r="L18" s="66"/>
      <c r="M18" s="67"/>
    </row>
    <row r="19" spans="1:13" ht="21" x14ac:dyDescent="0.35">
      <c r="A19" s="60" t="s">
        <v>138</v>
      </c>
      <c r="B19" s="60" t="s">
        <v>139</v>
      </c>
      <c r="C19" s="64">
        <v>1</v>
      </c>
      <c r="D19" s="64">
        <v>1</v>
      </c>
      <c r="E19" s="60"/>
      <c r="F19" s="60"/>
      <c r="G19" s="65"/>
      <c r="H19" s="61"/>
      <c r="I19" s="66"/>
      <c r="J19" s="66"/>
      <c r="K19" s="66"/>
      <c r="L19" s="66"/>
      <c r="M19" s="67"/>
    </row>
    <row r="20" spans="1:13" ht="21" x14ac:dyDescent="0.35">
      <c r="A20" s="60" t="s">
        <v>140</v>
      </c>
      <c r="B20" s="60" t="s">
        <v>141</v>
      </c>
      <c r="C20" s="64">
        <v>3</v>
      </c>
      <c r="D20" s="64">
        <v>5</v>
      </c>
      <c r="E20" s="60"/>
      <c r="F20" s="60"/>
      <c r="G20" s="65"/>
      <c r="H20" s="61"/>
      <c r="I20" s="66"/>
      <c r="J20" s="66"/>
      <c r="K20" s="66"/>
      <c r="L20" s="66"/>
      <c r="M20" s="67"/>
    </row>
    <row r="21" spans="1:13" ht="21" x14ac:dyDescent="0.35">
      <c r="A21" s="60" t="s">
        <v>142</v>
      </c>
      <c r="B21" s="60" t="s">
        <v>143</v>
      </c>
      <c r="C21" s="64">
        <v>3</v>
      </c>
      <c r="D21" s="64">
        <v>3</v>
      </c>
      <c r="E21" s="64"/>
      <c r="F21" s="64"/>
      <c r="G21" s="65"/>
      <c r="H21" s="61"/>
      <c r="I21" s="66"/>
      <c r="J21" s="66"/>
      <c r="K21" s="66"/>
      <c r="L21" s="66"/>
      <c r="M21" s="67"/>
    </row>
    <row r="22" spans="1:13" ht="21" x14ac:dyDescent="0.35">
      <c r="A22" s="60" t="s">
        <v>144</v>
      </c>
      <c r="B22" s="60" t="s">
        <v>145</v>
      </c>
      <c r="C22" s="64" t="s">
        <v>146</v>
      </c>
      <c r="D22" s="64" t="s">
        <v>146</v>
      </c>
      <c r="E22" s="64"/>
      <c r="F22" s="64"/>
      <c r="G22" s="65"/>
      <c r="H22" s="61"/>
      <c r="I22" s="66"/>
      <c r="J22" s="66"/>
      <c r="K22" s="66"/>
      <c r="L22" s="66"/>
      <c r="M22" s="67"/>
    </row>
    <row r="23" spans="1:13" ht="21" x14ac:dyDescent="0.35">
      <c r="A23" s="60" t="s">
        <v>147</v>
      </c>
      <c r="B23" s="60" t="s">
        <v>148</v>
      </c>
      <c r="C23" s="64">
        <v>1</v>
      </c>
      <c r="D23" s="64">
        <v>4</v>
      </c>
      <c r="E23" s="64"/>
      <c r="F23" s="64"/>
      <c r="G23" s="65"/>
      <c r="H23" s="61"/>
      <c r="I23" s="66"/>
      <c r="J23" s="66"/>
      <c r="K23" s="66"/>
      <c r="L23" s="66"/>
      <c r="M23" s="67"/>
    </row>
    <row r="24" spans="1:13" ht="21" x14ac:dyDescent="0.35">
      <c r="A24" s="77"/>
      <c r="B24" s="60"/>
      <c r="C24" s="78"/>
      <c r="D24" s="64"/>
      <c r="E24" s="60"/>
      <c r="F24" s="60"/>
      <c r="G24" s="60"/>
      <c r="H24" s="61"/>
      <c r="I24" s="66"/>
      <c r="J24" s="66"/>
      <c r="K24" s="66"/>
      <c r="L24" s="66"/>
      <c r="M24" s="79"/>
    </row>
    <row r="25" spans="1:13" ht="21" x14ac:dyDescent="0.35">
      <c r="A25" s="77"/>
      <c r="B25" s="60"/>
      <c r="C25" s="78"/>
      <c r="D25" s="64"/>
      <c r="E25" s="60"/>
      <c r="F25" s="60"/>
      <c r="G25" s="60"/>
      <c r="H25" s="61"/>
      <c r="I25" s="66"/>
      <c r="J25" s="66"/>
      <c r="K25" s="66"/>
      <c r="L25" s="66"/>
      <c r="M25" s="63"/>
    </row>
    <row r="26" spans="1:13" ht="21" x14ac:dyDescent="0.35">
      <c r="A26" s="80" t="s">
        <v>149</v>
      </c>
      <c r="B26" s="60"/>
      <c r="C26" s="64"/>
      <c r="D26" s="64"/>
      <c r="E26" s="60"/>
      <c r="F26" s="60"/>
      <c r="G26" s="60"/>
      <c r="H26" s="61"/>
      <c r="I26" s="66"/>
      <c r="J26" s="66"/>
      <c r="K26" s="66"/>
      <c r="L26" s="66"/>
      <c r="M26" s="63"/>
    </row>
    <row r="27" spans="1:13" ht="21" x14ac:dyDescent="0.35">
      <c r="A27" s="60" t="s">
        <v>150</v>
      </c>
      <c r="B27" s="60" t="s">
        <v>151</v>
      </c>
      <c r="C27" s="64">
        <v>16</v>
      </c>
      <c r="D27" s="64">
        <v>7</v>
      </c>
      <c r="E27" s="60"/>
      <c r="F27" s="60"/>
      <c r="G27" s="65"/>
      <c r="H27" s="61"/>
      <c r="I27" s="66"/>
      <c r="J27" s="66"/>
      <c r="K27" s="66"/>
      <c r="L27" s="66"/>
      <c r="M27" s="67"/>
    </row>
    <row r="28" spans="1:13" ht="21" x14ac:dyDescent="0.35">
      <c r="A28" s="60" t="s">
        <v>152</v>
      </c>
      <c r="B28" s="60" t="s">
        <v>151</v>
      </c>
      <c r="C28" s="64">
        <v>0</v>
      </c>
      <c r="D28" s="64">
        <v>3</v>
      </c>
      <c r="E28" s="60"/>
      <c r="F28" s="60"/>
      <c r="G28" s="65"/>
      <c r="H28" s="61"/>
      <c r="I28" s="66"/>
      <c r="J28" s="66"/>
      <c r="K28" s="66"/>
      <c r="L28" s="66"/>
      <c r="M28" s="67"/>
    </row>
    <row r="29" spans="1:13" ht="21" x14ac:dyDescent="0.35">
      <c r="A29" s="60" t="s">
        <v>153</v>
      </c>
      <c r="B29" s="60" t="s">
        <v>154</v>
      </c>
      <c r="C29" s="69">
        <v>11</v>
      </c>
      <c r="D29" s="64">
        <v>7</v>
      </c>
      <c r="E29" s="60"/>
      <c r="F29" s="60"/>
      <c r="G29" s="65"/>
      <c r="H29" s="61"/>
      <c r="I29" s="66"/>
      <c r="J29" s="66"/>
      <c r="K29" s="66"/>
      <c r="L29" s="66"/>
      <c r="M29" s="67"/>
    </row>
    <row r="30" spans="1:13" ht="21" x14ac:dyDescent="0.35">
      <c r="A30" s="60" t="s">
        <v>155</v>
      </c>
      <c r="B30" s="60" t="s">
        <v>156</v>
      </c>
      <c r="C30" s="69">
        <v>5</v>
      </c>
      <c r="D30" s="64">
        <v>4</v>
      </c>
      <c r="E30" s="60"/>
      <c r="F30" s="60"/>
      <c r="G30" s="65"/>
      <c r="H30" s="61"/>
      <c r="I30" s="66"/>
      <c r="J30" s="66"/>
      <c r="K30" s="66"/>
      <c r="L30" s="66"/>
      <c r="M30" s="67"/>
    </row>
    <row r="31" spans="1:13" ht="21" x14ac:dyDescent="0.35">
      <c r="A31" s="60" t="s">
        <v>157</v>
      </c>
      <c r="B31" s="60" t="s">
        <v>156</v>
      </c>
      <c r="C31" s="69">
        <v>2</v>
      </c>
      <c r="D31" s="64">
        <v>4</v>
      </c>
      <c r="E31" s="60"/>
      <c r="F31" s="60"/>
      <c r="G31" s="65"/>
      <c r="H31" s="61"/>
      <c r="I31" s="66"/>
      <c r="J31" s="66"/>
      <c r="K31" s="66"/>
      <c r="L31" s="66"/>
      <c r="M31" s="67"/>
    </row>
    <row r="32" spans="1:13" ht="21" x14ac:dyDescent="0.35">
      <c r="A32" s="60" t="s">
        <v>158</v>
      </c>
      <c r="B32" s="60" t="s">
        <v>156</v>
      </c>
      <c r="C32" s="69">
        <v>0</v>
      </c>
      <c r="D32" s="64">
        <v>1</v>
      </c>
      <c r="E32" s="60"/>
      <c r="F32" s="60"/>
      <c r="G32" s="65"/>
      <c r="H32" s="61"/>
      <c r="I32" s="66"/>
      <c r="J32" s="66"/>
      <c r="K32" s="66"/>
      <c r="L32" s="66"/>
      <c r="M32" s="67"/>
    </row>
    <row r="33" spans="1:13" ht="21" x14ac:dyDescent="0.35">
      <c r="A33" s="60" t="s">
        <v>159</v>
      </c>
      <c r="B33" s="60" t="s">
        <v>156</v>
      </c>
      <c r="C33" s="69">
        <v>0</v>
      </c>
      <c r="D33" s="64">
        <v>1</v>
      </c>
      <c r="E33" s="60"/>
      <c r="F33" s="60"/>
      <c r="G33" s="65"/>
      <c r="H33" s="61"/>
      <c r="I33" s="66"/>
      <c r="J33" s="66"/>
      <c r="K33" s="66"/>
      <c r="L33" s="66"/>
      <c r="M33" s="67"/>
    </row>
    <row r="34" spans="1:13" ht="21" x14ac:dyDescent="0.35">
      <c r="A34" s="60" t="s">
        <v>160</v>
      </c>
      <c r="B34" s="60" t="s">
        <v>161</v>
      </c>
      <c r="C34" s="69">
        <v>5</v>
      </c>
      <c r="D34" s="64">
        <v>16</v>
      </c>
      <c r="E34" s="60"/>
      <c r="F34" s="60"/>
      <c r="G34" s="65"/>
      <c r="H34" s="61"/>
      <c r="I34" s="66"/>
      <c r="J34" s="66"/>
      <c r="K34" s="66"/>
      <c r="L34" s="66"/>
      <c r="M34" s="67"/>
    </row>
    <row r="35" spans="1:13" ht="21" x14ac:dyDescent="0.35">
      <c r="A35" s="60" t="s">
        <v>162</v>
      </c>
      <c r="B35" s="60" t="s">
        <v>163</v>
      </c>
      <c r="C35" s="69">
        <v>4</v>
      </c>
      <c r="D35" s="64">
        <v>4</v>
      </c>
      <c r="E35" s="60"/>
      <c r="F35" s="60"/>
      <c r="G35" s="65"/>
      <c r="H35" s="61"/>
      <c r="I35" s="66"/>
      <c r="J35" s="66"/>
      <c r="K35" s="66"/>
      <c r="L35" s="66"/>
      <c r="M35" s="67"/>
    </row>
    <row r="36" spans="1:13" ht="21" x14ac:dyDescent="0.35">
      <c r="A36" s="60" t="s">
        <v>164</v>
      </c>
      <c r="B36" s="60" t="s">
        <v>165</v>
      </c>
      <c r="C36" s="69">
        <v>0</v>
      </c>
      <c r="D36" s="64">
        <v>12</v>
      </c>
      <c r="E36" s="64"/>
      <c r="F36" s="64"/>
      <c r="G36" s="65"/>
      <c r="H36" s="61"/>
      <c r="I36" s="66"/>
      <c r="J36" s="66"/>
      <c r="K36" s="66"/>
      <c r="L36" s="66"/>
      <c r="M36" s="67"/>
    </row>
    <row r="37" spans="1:13" ht="21" x14ac:dyDescent="0.35">
      <c r="A37" s="60" t="s">
        <v>166</v>
      </c>
      <c r="B37" s="60" t="s">
        <v>167</v>
      </c>
      <c r="C37" s="69">
        <v>5</v>
      </c>
      <c r="D37" s="64">
        <v>5</v>
      </c>
      <c r="E37" s="60"/>
      <c r="F37" s="60"/>
      <c r="G37" s="65"/>
      <c r="H37" s="61"/>
      <c r="I37" s="66"/>
      <c r="J37" s="66"/>
      <c r="K37" s="66"/>
      <c r="L37" s="66"/>
      <c r="M37" s="67"/>
    </row>
    <row r="38" spans="1:13" ht="21" x14ac:dyDescent="0.35">
      <c r="A38" s="60" t="s">
        <v>168</v>
      </c>
      <c r="B38" s="60" t="s">
        <v>169</v>
      </c>
      <c r="C38" s="69">
        <v>0</v>
      </c>
      <c r="D38" s="64">
        <v>3</v>
      </c>
      <c r="E38" s="60"/>
      <c r="F38" s="60"/>
      <c r="G38" s="65"/>
      <c r="H38" s="61"/>
      <c r="I38" s="66"/>
      <c r="J38" s="66"/>
      <c r="K38" s="66"/>
      <c r="L38" s="66"/>
      <c r="M38" s="67"/>
    </row>
    <row r="39" spans="1:13" ht="21" x14ac:dyDescent="0.35">
      <c r="A39" s="60" t="s">
        <v>170</v>
      </c>
      <c r="B39" s="60" t="s">
        <v>171</v>
      </c>
      <c r="C39" s="69">
        <v>1</v>
      </c>
      <c r="D39" s="64">
        <v>7</v>
      </c>
      <c r="E39" s="64"/>
      <c r="F39" s="64"/>
      <c r="G39" s="65"/>
      <c r="H39" s="61"/>
      <c r="I39" s="66"/>
      <c r="J39" s="66"/>
      <c r="K39" s="66"/>
      <c r="L39" s="66"/>
      <c r="M39" s="67"/>
    </row>
    <row r="40" spans="1:13" ht="21" x14ac:dyDescent="0.35">
      <c r="A40" s="60" t="s">
        <v>172</v>
      </c>
      <c r="B40" s="60" t="s">
        <v>173</v>
      </c>
      <c r="C40" s="69">
        <v>0</v>
      </c>
      <c r="D40" s="64">
        <v>9</v>
      </c>
      <c r="E40" s="64"/>
      <c r="F40" s="64"/>
      <c r="G40" s="65"/>
      <c r="H40" s="61"/>
      <c r="I40" s="66"/>
      <c r="J40" s="66"/>
      <c r="K40" s="66"/>
      <c r="L40" s="66"/>
      <c r="M40" s="67"/>
    </row>
    <row r="41" spans="1:13" ht="21" x14ac:dyDescent="0.35">
      <c r="A41" s="60" t="s">
        <v>174</v>
      </c>
      <c r="B41" s="60" t="s">
        <v>175</v>
      </c>
      <c r="C41" s="69">
        <v>3</v>
      </c>
      <c r="D41" s="64">
        <v>15</v>
      </c>
      <c r="E41" s="60"/>
      <c r="F41" s="60"/>
      <c r="G41" s="65"/>
      <c r="H41" s="61"/>
      <c r="I41" s="66"/>
      <c r="J41" s="66"/>
      <c r="K41" s="66"/>
      <c r="L41" s="66"/>
      <c r="M41" s="67"/>
    </row>
    <row r="42" spans="1:13" ht="21" x14ac:dyDescent="0.35">
      <c r="A42" s="60" t="s">
        <v>176</v>
      </c>
      <c r="B42" s="60" t="s">
        <v>177</v>
      </c>
      <c r="C42" s="69">
        <v>0</v>
      </c>
      <c r="D42" s="64">
        <v>10</v>
      </c>
      <c r="E42" s="60"/>
      <c r="F42" s="60"/>
      <c r="G42" s="65"/>
      <c r="H42" s="61"/>
      <c r="I42" s="66"/>
      <c r="J42" s="66"/>
      <c r="K42" s="66"/>
      <c r="L42" s="66"/>
      <c r="M42" s="67"/>
    </row>
    <row r="43" spans="1:13" ht="21" x14ac:dyDescent="0.35">
      <c r="A43" s="60" t="s">
        <v>178</v>
      </c>
      <c r="B43" s="60" t="s">
        <v>179</v>
      </c>
      <c r="C43" s="69">
        <v>8</v>
      </c>
      <c r="D43" s="64">
        <v>7</v>
      </c>
      <c r="E43" s="60"/>
      <c r="F43" s="60"/>
      <c r="G43" s="65"/>
      <c r="H43" s="61"/>
      <c r="I43" s="66"/>
      <c r="J43" s="66"/>
      <c r="K43" s="66"/>
      <c r="L43" s="66"/>
      <c r="M43" s="67"/>
    </row>
    <row r="44" spans="1:13" ht="21" x14ac:dyDescent="0.35">
      <c r="A44" s="60" t="s">
        <v>180</v>
      </c>
      <c r="B44" s="60" t="s">
        <v>181</v>
      </c>
      <c r="C44" s="69">
        <v>7</v>
      </c>
      <c r="D44" s="64">
        <v>6</v>
      </c>
      <c r="E44" s="60"/>
      <c r="F44" s="60"/>
      <c r="G44" s="65"/>
      <c r="H44" s="61"/>
      <c r="I44" s="66"/>
      <c r="J44" s="66"/>
      <c r="K44" s="66"/>
      <c r="L44" s="66"/>
      <c r="M44" s="67"/>
    </row>
    <row r="45" spans="1:13" ht="21" x14ac:dyDescent="0.35">
      <c r="A45" s="60" t="s">
        <v>182</v>
      </c>
      <c r="B45" s="60" t="s">
        <v>183</v>
      </c>
      <c r="C45" s="69">
        <v>3</v>
      </c>
      <c r="D45" s="64">
        <v>4</v>
      </c>
      <c r="E45" s="60"/>
      <c r="F45" s="60"/>
      <c r="G45" s="65"/>
      <c r="H45" s="61"/>
      <c r="I45" s="66"/>
      <c r="J45" s="66"/>
      <c r="K45" s="66"/>
      <c r="L45" s="66"/>
      <c r="M45" s="67"/>
    </row>
    <row r="46" spans="1:13" ht="21" x14ac:dyDescent="0.35">
      <c r="A46" s="60" t="s">
        <v>184</v>
      </c>
      <c r="B46" s="60" t="s">
        <v>185</v>
      </c>
      <c r="C46" s="69">
        <v>2</v>
      </c>
      <c r="D46" s="64">
        <v>2</v>
      </c>
      <c r="E46" s="60"/>
      <c r="F46" s="60"/>
      <c r="G46" s="65"/>
      <c r="H46" s="61"/>
      <c r="I46" s="66"/>
      <c r="J46" s="66"/>
      <c r="K46" s="66"/>
      <c r="L46" s="66"/>
      <c r="M46" s="67"/>
    </row>
    <row r="47" spans="1:13" ht="21" x14ac:dyDescent="0.35">
      <c r="A47" s="60" t="s">
        <v>186</v>
      </c>
      <c r="B47" s="60" t="s">
        <v>187</v>
      </c>
      <c r="C47" s="64">
        <v>1</v>
      </c>
      <c r="D47" s="64">
        <v>1</v>
      </c>
      <c r="E47" s="60"/>
      <c r="F47" s="60"/>
      <c r="G47" s="65"/>
      <c r="H47" s="61"/>
      <c r="I47" s="66"/>
      <c r="J47" s="66"/>
      <c r="K47" s="66"/>
      <c r="L47" s="66"/>
      <c r="M47" s="67"/>
    </row>
    <row r="48" spans="1:13" ht="21" x14ac:dyDescent="0.35">
      <c r="A48" s="60" t="s">
        <v>188</v>
      </c>
      <c r="B48" s="60" t="s">
        <v>189</v>
      </c>
      <c r="C48" s="64">
        <v>8</v>
      </c>
      <c r="D48" s="64">
        <v>5</v>
      </c>
      <c r="E48" s="60"/>
      <c r="F48" s="60"/>
      <c r="G48" s="65"/>
      <c r="H48" s="61"/>
      <c r="I48" s="66"/>
      <c r="J48" s="66"/>
      <c r="K48" s="66"/>
      <c r="L48" s="66"/>
      <c r="M48" s="81"/>
    </row>
    <row r="49" spans="1:13" ht="21" x14ac:dyDescent="0.35">
      <c r="A49" s="60" t="s">
        <v>190</v>
      </c>
      <c r="B49" s="60" t="s">
        <v>191</v>
      </c>
      <c r="C49" s="64">
        <v>2</v>
      </c>
      <c r="D49" s="64">
        <v>0</v>
      </c>
      <c r="E49" s="60"/>
      <c r="F49" s="60"/>
      <c r="G49" s="65"/>
      <c r="H49" s="61"/>
      <c r="I49" s="66"/>
      <c r="J49" s="66"/>
      <c r="K49" s="66"/>
      <c r="L49" s="66"/>
      <c r="M49" s="81"/>
    </row>
    <row r="50" spans="1:13" ht="21" x14ac:dyDescent="0.35">
      <c r="A50" s="77"/>
      <c r="B50" s="60"/>
      <c r="C50" s="82"/>
      <c r="D50" s="64"/>
      <c r="E50" s="60"/>
      <c r="F50" s="60"/>
      <c r="G50" s="60"/>
      <c r="H50" s="61"/>
      <c r="I50" s="66"/>
      <c r="J50" s="66"/>
      <c r="K50" s="66"/>
      <c r="L50" s="66"/>
      <c r="M50" s="79"/>
    </row>
    <row r="51" spans="1:13" ht="21" x14ac:dyDescent="0.35">
      <c r="A51" s="77"/>
      <c r="B51" s="60"/>
      <c r="C51" s="82"/>
      <c r="D51" s="64"/>
      <c r="E51" s="60"/>
      <c r="F51" s="60"/>
      <c r="G51" s="60"/>
      <c r="H51" s="61"/>
      <c r="I51" s="66"/>
      <c r="J51" s="66"/>
      <c r="K51" s="66"/>
      <c r="L51" s="66"/>
      <c r="M51" s="63"/>
    </row>
    <row r="52" spans="1:13" ht="21" x14ac:dyDescent="0.35">
      <c r="A52" s="80" t="s">
        <v>192</v>
      </c>
      <c r="B52" s="60"/>
      <c r="C52" s="69"/>
      <c r="D52" s="64"/>
      <c r="E52" s="60"/>
      <c r="F52" s="60"/>
      <c r="G52" s="60"/>
      <c r="H52" s="61"/>
      <c r="I52" s="66"/>
      <c r="J52" s="66"/>
      <c r="K52" s="66"/>
      <c r="L52" s="66"/>
      <c r="M52" s="63"/>
    </row>
    <row r="53" spans="1:13" ht="21" x14ac:dyDescent="0.35">
      <c r="A53" s="60" t="s">
        <v>193</v>
      </c>
      <c r="B53" s="60" t="s">
        <v>194</v>
      </c>
      <c r="C53" s="69">
        <v>17</v>
      </c>
      <c r="D53" s="64">
        <v>6</v>
      </c>
      <c r="E53" s="60"/>
      <c r="F53" s="60"/>
      <c r="G53" s="65"/>
      <c r="H53" s="61"/>
      <c r="I53" s="66"/>
      <c r="J53" s="66"/>
      <c r="K53" s="66"/>
      <c r="L53" s="66"/>
      <c r="M53" s="67"/>
    </row>
    <row r="54" spans="1:13" ht="21" x14ac:dyDescent="0.35">
      <c r="A54" s="60" t="s">
        <v>195</v>
      </c>
      <c r="B54" s="60" t="s">
        <v>196</v>
      </c>
      <c r="C54" s="69">
        <v>11</v>
      </c>
      <c r="D54" s="64">
        <v>13</v>
      </c>
      <c r="E54" s="60"/>
      <c r="F54" s="60"/>
      <c r="G54" s="65"/>
      <c r="H54" s="61"/>
      <c r="I54" s="66"/>
      <c r="J54" s="66"/>
      <c r="K54" s="66"/>
      <c r="L54" s="66"/>
      <c r="M54" s="67"/>
    </row>
    <row r="55" spans="1:13" ht="21" x14ac:dyDescent="0.35">
      <c r="A55" s="60" t="s">
        <v>197</v>
      </c>
      <c r="B55" s="60" t="s">
        <v>198</v>
      </c>
      <c r="C55" s="64">
        <v>6</v>
      </c>
      <c r="D55" s="64">
        <v>0</v>
      </c>
      <c r="E55" s="60"/>
      <c r="F55" s="60"/>
      <c r="G55" s="65"/>
      <c r="H55" s="61"/>
      <c r="I55" s="66"/>
      <c r="J55" s="66"/>
      <c r="K55" s="66"/>
      <c r="L55" s="66"/>
      <c r="M55" s="67"/>
    </row>
    <row r="56" spans="1:13" ht="21" x14ac:dyDescent="0.35">
      <c r="A56" s="60" t="s">
        <v>197</v>
      </c>
      <c r="B56" s="60" t="s">
        <v>199</v>
      </c>
      <c r="C56" s="64">
        <v>4</v>
      </c>
      <c r="D56" s="64">
        <v>0</v>
      </c>
      <c r="E56" s="60"/>
      <c r="F56" s="60"/>
      <c r="G56" s="65"/>
      <c r="H56" s="61"/>
      <c r="I56" s="66"/>
      <c r="J56" s="66"/>
      <c r="K56" s="66"/>
      <c r="L56" s="66"/>
      <c r="M56" s="67"/>
    </row>
    <row r="57" spans="1:13" ht="21" x14ac:dyDescent="0.35">
      <c r="A57" s="60" t="s">
        <v>200</v>
      </c>
      <c r="B57" s="60" t="s">
        <v>201</v>
      </c>
      <c r="C57" s="64">
        <v>6</v>
      </c>
      <c r="D57" s="64">
        <v>0</v>
      </c>
      <c r="E57" s="60"/>
      <c r="F57" s="60"/>
      <c r="G57" s="65"/>
      <c r="H57" s="61"/>
      <c r="I57" s="66"/>
      <c r="J57" s="66"/>
      <c r="K57" s="66"/>
      <c r="L57" s="66"/>
      <c r="M57" s="67"/>
    </row>
    <row r="58" spans="1:13" ht="21" x14ac:dyDescent="0.35">
      <c r="A58" s="60" t="s">
        <v>202</v>
      </c>
      <c r="B58" s="60" t="s">
        <v>203</v>
      </c>
      <c r="C58" s="64">
        <v>3</v>
      </c>
      <c r="D58" s="64">
        <v>0</v>
      </c>
      <c r="E58" s="60"/>
      <c r="F58" s="60"/>
      <c r="G58" s="65"/>
      <c r="H58" s="61"/>
      <c r="I58" s="66"/>
      <c r="J58" s="66"/>
      <c r="K58" s="66"/>
      <c r="L58" s="66"/>
      <c r="M58" s="67"/>
    </row>
    <row r="59" spans="1:13" ht="21" x14ac:dyDescent="0.35">
      <c r="A59" s="60" t="s">
        <v>42</v>
      </c>
      <c r="B59" s="60" t="s">
        <v>204</v>
      </c>
      <c r="C59" s="64">
        <v>0</v>
      </c>
      <c r="D59" s="64">
        <v>13</v>
      </c>
      <c r="E59" s="60"/>
      <c r="F59" s="60"/>
      <c r="G59" s="65"/>
      <c r="H59" s="61"/>
      <c r="I59" s="66"/>
      <c r="J59" s="66"/>
      <c r="K59" s="66"/>
      <c r="L59" s="66"/>
      <c r="M59" s="67"/>
    </row>
    <row r="60" spans="1:13" ht="21" x14ac:dyDescent="0.35">
      <c r="A60" s="60" t="s">
        <v>205</v>
      </c>
      <c r="B60" s="60" t="s">
        <v>206</v>
      </c>
      <c r="C60" s="69">
        <v>9</v>
      </c>
      <c r="D60" s="64">
        <v>14</v>
      </c>
      <c r="E60" s="60"/>
      <c r="F60" s="60"/>
      <c r="G60" s="65"/>
      <c r="H60" s="61"/>
      <c r="I60" s="66"/>
      <c r="J60" s="66"/>
      <c r="K60" s="66"/>
      <c r="L60" s="66"/>
      <c r="M60" s="67"/>
    </row>
    <row r="61" spans="1:13" ht="21" x14ac:dyDescent="0.35">
      <c r="A61" s="60" t="s">
        <v>207</v>
      </c>
      <c r="B61" s="60" t="s">
        <v>208</v>
      </c>
      <c r="C61" s="69">
        <v>1</v>
      </c>
      <c r="D61" s="64">
        <v>8</v>
      </c>
      <c r="E61" s="60"/>
      <c r="F61" s="60"/>
      <c r="G61" s="65"/>
      <c r="H61" s="61"/>
      <c r="I61" s="66"/>
      <c r="J61" s="66"/>
      <c r="K61" s="66"/>
      <c r="L61" s="66"/>
      <c r="M61" s="67"/>
    </row>
    <row r="62" spans="1:13" ht="21" x14ac:dyDescent="0.35">
      <c r="A62" s="60" t="s">
        <v>209</v>
      </c>
      <c r="B62" s="60" t="s">
        <v>210</v>
      </c>
      <c r="C62" s="69">
        <v>15</v>
      </c>
      <c r="D62" s="64">
        <v>7</v>
      </c>
      <c r="E62" s="60"/>
      <c r="F62" s="60"/>
      <c r="G62" s="65"/>
      <c r="H62" s="61"/>
      <c r="I62" s="66"/>
      <c r="J62" s="66"/>
      <c r="K62" s="66"/>
      <c r="L62" s="66"/>
      <c r="M62" s="67"/>
    </row>
    <row r="63" spans="1:13" ht="21" x14ac:dyDescent="0.35">
      <c r="A63" s="60" t="s">
        <v>48</v>
      </c>
      <c r="B63" s="60" t="s">
        <v>48</v>
      </c>
      <c r="C63" s="64">
        <v>5</v>
      </c>
      <c r="D63" s="64">
        <v>0</v>
      </c>
      <c r="E63" s="60"/>
      <c r="F63" s="60"/>
      <c r="G63" s="65"/>
      <c r="H63" s="61"/>
      <c r="I63" s="66"/>
      <c r="J63" s="66"/>
      <c r="K63" s="66"/>
      <c r="L63" s="66"/>
      <c r="M63" s="67"/>
    </row>
    <row r="64" spans="1:13" ht="21" x14ac:dyDescent="0.35">
      <c r="A64" s="60" t="s">
        <v>211</v>
      </c>
      <c r="B64" s="60" t="s">
        <v>45</v>
      </c>
      <c r="C64" s="69">
        <v>3</v>
      </c>
      <c r="D64" s="64">
        <v>0</v>
      </c>
      <c r="E64" s="60"/>
      <c r="F64" s="60"/>
      <c r="G64" s="65"/>
      <c r="H64" s="61"/>
      <c r="I64" s="66"/>
      <c r="J64" s="66"/>
      <c r="K64" s="66"/>
      <c r="L64" s="66"/>
      <c r="M64" s="67"/>
    </row>
    <row r="65" spans="1:13" ht="21" x14ac:dyDescent="0.35">
      <c r="A65" s="60" t="s">
        <v>212</v>
      </c>
      <c r="B65" s="60" t="s">
        <v>46</v>
      </c>
      <c r="C65" s="69">
        <v>2</v>
      </c>
      <c r="D65" s="64">
        <v>2</v>
      </c>
      <c r="E65" s="60"/>
      <c r="F65" s="60"/>
      <c r="G65" s="65"/>
      <c r="H65" s="61"/>
      <c r="I65" s="66"/>
      <c r="J65" s="66"/>
      <c r="K65" s="66"/>
      <c r="L65" s="66"/>
      <c r="M65" s="67"/>
    </row>
    <row r="66" spans="1:13" ht="21" x14ac:dyDescent="0.35">
      <c r="A66" s="60" t="s">
        <v>213</v>
      </c>
      <c r="B66" s="60" t="s">
        <v>47</v>
      </c>
      <c r="C66" s="69">
        <v>0</v>
      </c>
      <c r="D66" s="64">
        <v>1</v>
      </c>
      <c r="E66" s="60"/>
      <c r="F66" s="60"/>
      <c r="G66" s="65"/>
      <c r="H66" s="61"/>
      <c r="I66" s="66"/>
      <c r="J66" s="66"/>
      <c r="K66" s="66"/>
      <c r="L66" s="66"/>
      <c r="M66" s="67"/>
    </row>
    <row r="67" spans="1:13" ht="21" x14ac:dyDescent="0.35">
      <c r="A67" s="60" t="s">
        <v>214</v>
      </c>
      <c r="B67" s="60" t="s">
        <v>215</v>
      </c>
      <c r="C67" s="64">
        <v>3</v>
      </c>
      <c r="D67" s="64">
        <v>0</v>
      </c>
      <c r="E67" s="60"/>
      <c r="F67" s="60"/>
      <c r="G67" s="65"/>
      <c r="H67" s="61"/>
      <c r="I67" s="66"/>
      <c r="J67" s="66"/>
      <c r="K67" s="66"/>
      <c r="L67" s="66"/>
      <c r="M67" s="67"/>
    </row>
    <row r="68" spans="1:13" ht="21" x14ac:dyDescent="0.35">
      <c r="A68" s="60" t="s">
        <v>216</v>
      </c>
      <c r="B68" s="60" t="s">
        <v>217</v>
      </c>
      <c r="C68" s="64">
        <v>1</v>
      </c>
      <c r="D68" s="64">
        <v>1</v>
      </c>
      <c r="E68" s="60"/>
      <c r="F68" s="60"/>
      <c r="G68" s="65"/>
      <c r="H68" s="61"/>
      <c r="I68" s="66"/>
      <c r="J68" s="66"/>
      <c r="K68" s="66"/>
      <c r="L68" s="66"/>
      <c r="M68" s="67"/>
    </row>
    <row r="69" spans="1:13" ht="21" x14ac:dyDescent="0.35">
      <c r="A69" s="60" t="s">
        <v>218</v>
      </c>
      <c r="B69" s="60" t="s">
        <v>219</v>
      </c>
      <c r="C69" s="69">
        <v>18</v>
      </c>
      <c r="D69" s="64">
        <v>8</v>
      </c>
      <c r="E69" s="60"/>
      <c r="F69" s="60"/>
      <c r="G69" s="65"/>
      <c r="H69" s="61"/>
      <c r="I69" s="66"/>
      <c r="J69" s="66"/>
      <c r="K69" s="66"/>
      <c r="L69" s="66"/>
      <c r="M69" s="67"/>
    </row>
    <row r="70" spans="1:13" ht="21" x14ac:dyDescent="0.35">
      <c r="A70" s="60" t="s">
        <v>44</v>
      </c>
      <c r="B70" s="60" t="s">
        <v>220</v>
      </c>
      <c r="C70" s="69">
        <v>5</v>
      </c>
      <c r="D70" s="64">
        <v>12</v>
      </c>
      <c r="E70" s="60"/>
      <c r="F70" s="60"/>
      <c r="G70" s="65"/>
      <c r="H70" s="61"/>
      <c r="I70" s="66"/>
      <c r="J70" s="66"/>
      <c r="K70" s="66"/>
      <c r="L70" s="66"/>
      <c r="M70" s="67"/>
    </row>
    <row r="71" spans="1:13" ht="21" x14ac:dyDescent="0.35">
      <c r="A71" s="60" t="s">
        <v>221</v>
      </c>
      <c r="B71" s="60" t="s">
        <v>222</v>
      </c>
      <c r="C71" s="64">
        <v>0</v>
      </c>
      <c r="D71" s="64">
        <v>2</v>
      </c>
      <c r="E71" s="60"/>
      <c r="F71" s="60"/>
      <c r="G71" s="65"/>
      <c r="H71" s="61"/>
      <c r="I71" s="66"/>
      <c r="J71" s="66"/>
      <c r="K71" s="66"/>
      <c r="L71" s="66"/>
      <c r="M71" s="67"/>
    </row>
    <row r="72" spans="1:13" ht="21" x14ac:dyDescent="0.35">
      <c r="A72" s="60" t="s">
        <v>223</v>
      </c>
      <c r="B72" s="60" t="s">
        <v>224</v>
      </c>
      <c r="C72" s="64">
        <v>4</v>
      </c>
      <c r="D72" s="64">
        <v>0</v>
      </c>
      <c r="E72" s="60"/>
      <c r="F72" s="60"/>
      <c r="G72" s="65"/>
      <c r="H72" s="61"/>
      <c r="I72" s="66"/>
      <c r="J72" s="66"/>
      <c r="K72" s="66"/>
      <c r="L72" s="66"/>
      <c r="M72" s="67"/>
    </row>
    <row r="73" spans="1:13" ht="21" x14ac:dyDescent="0.35">
      <c r="A73" s="60" t="s">
        <v>223</v>
      </c>
      <c r="B73" s="60" t="s">
        <v>225</v>
      </c>
      <c r="C73" s="64">
        <v>4</v>
      </c>
      <c r="D73" s="64">
        <v>0</v>
      </c>
      <c r="E73" s="60"/>
      <c r="F73" s="60"/>
      <c r="G73" s="65"/>
      <c r="H73" s="61"/>
      <c r="I73" s="66"/>
      <c r="J73" s="66"/>
      <c r="K73" s="66"/>
      <c r="L73" s="66"/>
      <c r="M73" s="67"/>
    </row>
    <row r="74" spans="1:13" ht="21" x14ac:dyDescent="0.35">
      <c r="A74" s="60" t="s">
        <v>223</v>
      </c>
      <c r="B74" s="60" t="s">
        <v>226</v>
      </c>
      <c r="C74" s="64">
        <v>4</v>
      </c>
      <c r="D74" s="64">
        <v>0</v>
      </c>
      <c r="E74" s="60"/>
      <c r="F74" s="60"/>
      <c r="G74" s="65"/>
      <c r="H74" s="61"/>
      <c r="I74" s="66"/>
      <c r="J74" s="66"/>
      <c r="K74" s="66"/>
      <c r="L74" s="66"/>
      <c r="M74" s="67"/>
    </row>
    <row r="75" spans="1:13" ht="21" x14ac:dyDescent="0.35">
      <c r="A75" s="60" t="s">
        <v>227</v>
      </c>
      <c r="B75" s="60" t="s">
        <v>228</v>
      </c>
      <c r="C75" s="69">
        <v>13</v>
      </c>
      <c r="D75" s="64">
        <v>6</v>
      </c>
      <c r="E75" s="60"/>
      <c r="F75" s="60"/>
      <c r="G75" s="65"/>
      <c r="H75" s="61"/>
      <c r="I75" s="66"/>
      <c r="J75" s="66"/>
      <c r="K75" s="66"/>
      <c r="L75" s="66"/>
      <c r="M75" s="67"/>
    </row>
    <row r="76" spans="1:13" ht="42" x14ac:dyDescent="0.35">
      <c r="A76" s="83" t="s">
        <v>229</v>
      </c>
      <c r="B76" s="60" t="s">
        <v>230</v>
      </c>
      <c r="C76" s="64">
        <v>3</v>
      </c>
      <c r="D76" s="64">
        <v>0</v>
      </c>
      <c r="E76" s="60"/>
      <c r="F76" s="60"/>
      <c r="G76" s="84"/>
      <c r="H76" s="61"/>
      <c r="I76" s="66"/>
      <c r="J76" s="66"/>
      <c r="K76" s="66"/>
      <c r="L76" s="66"/>
      <c r="M76" s="67"/>
    </row>
    <row r="77" spans="1:13" ht="21" x14ac:dyDescent="0.35">
      <c r="A77" s="83" t="s">
        <v>231</v>
      </c>
      <c r="B77" s="60" t="s">
        <v>232</v>
      </c>
      <c r="C77" s="64">
        <v>0</v>
      </c>
      <c r="D77" s="64">
        <v>0</v>
      </c>
      <c r="E77" s="60"/>
      <c r="F77" s="60"/>
      <c r="G77" s="84"/>
      <c r="H77" s="61"/>
      <c r="I77" s="66"/>
      <c r="J77" s="66"/>
      <c r="K77" s="66"/>
      <c r="L77" s="66"/>
      <c r="M77" s="67"/>
    </row>
    <row r="78" spans="1:13" ht="21" x14ac:dyDescent="0.35">
      <c r="A78" s="83" t="s">
        <v>233</v>
      </c>
      <c r="B78" s="60" t="s">
        <v>232</v>
      </c>
      <c r="C78" s="64">
        <v>2</v>
      </c>
      <c r="D78" s="64">
        <v>0</v>
      </c>
      <c r="E78" s="60"/>
      <c r="F78" s="60"/>
      <c r="G78" s="84"/>
      <c r="H78" s="61"/>
      <c r="I78" s="66"/>
      <c r="J78" s="66"/>
      <c r="K78" s="66"/>
      <c r="L78" s="66"/>
      <c r="M78" s="67"/>
    </row>
    <row r="79" spans="1:13" ht="21" x14ac:dyDescent="0.35">
      <c r="A79" s="60" t="s">
        <v>234</v>
      </c>
      <c r="B79" s="60" t="s">
        <v>235</v>
      </c>
      <c r="C79" s="64">
        <v>5</v>
      </c>
      <c r="D79" s="64">
        <v>2</v>
      </c>
      <c r="E79" s="60"/>
      <c r="F79" s="60"/>
      <c r="G79" s="85"/>
      <c r="H79" s="61"/>
      <c r="I79" s="66"/>
      <c r="J79" s="66"/>
      <c r="K79" s="66"/>
      <c r="L79" s="66"/>
      <c r="M79" s="67"/>
    </row>
    <row r="80" spans="1:13" ht="21" x14ac:dyDescent="0.35">
      <c r="A80" s="60" t="s">
        <v>236</v>
      </c>
      <c r="B80" s="60" t="s">
        <v>237</v>
      </c>
      <c r="C80" s="64"/>
      <c r="D80" s="64"/>
      <c r="E80" s="60"/>
      <c r="F80" s="60"/>
      <c r="G80" s="85"/>
      <c r="H80" s="61"/>
      <c r="I80" s="66"/>
      <c r="J80" s="66"/>
      <c r="K80" s="66"/>
      <c r="L80" s="66"/>
      <c r="M80" s="81"/>
    </row>
    <row r="81" spans="1:13" ht="21" x14ac:dyDescent="0.35">
      <c r="A81" s="77"/>
      <c r="B81" s="77"/>
      <c r="C81" s="82"/>
      <c r="D81" s="78"/>
      <c r="E81" s="77"/>
      <c r="F81" s="77"/>
      <c r="G81" s="77"/>
      <c r="H81" s="86"/>
      <c r="I81" s="87"/>
      <c r="J81" s="87"/>
      <c r="K81" s="87"/>
      <c r="L81" s="87"/>
      <c r="M81" s="79"/>
    </row>
    <row r="82" spans="1:13" ht="21" x14ac:dyDescent="0.35">
      <c r="A82" s="77"/>
      <c r="B82" s="77"/>
      <c r="C82" s="82"/>
      <c r="D82" s="78"/>
      <c r="E82" s="77"/>
      <c r="F82" s="77"/>
      <c r="G82" s="77"/>
      <c r="H82" s="86"/>
      <c r="I82" s="87"/>
      <c r="J82" s="87"/>
      <c r="K82" s="87"/>
      <c r="L82" s="87"/>
      <c r="M82" s="63"/>
    </row>
    <row r="83" spans="1:13" ht="21" x14ac:dyDescent="0.35">
      <c r="A83" s="80" t="s">
        <v>238</v>
      </c>
      <c r="B83" s="77"/>
      <c r="C83" s="78"/>
      <c r="D83" s="78"/>
      <c r="E83" s="77"/>
      <c r="F83" s="77"/>
      <c r="G83" s="77"/>
      <c r="H83" s="86"/>
      <c r="I83" s="87"/>
      <c r="J83" s="87"/>
      <c r="K83" s="87"/>
      <c r="L83" s="87"/>
      <c r="M83" s="63"/>
    </row>
    <row r="84" spans="1:13" ht="21" x14ac:dyDescent="0.35">
      <c r="A84" s="60" t="s">
        <v>50</v>
      </c>
      <c r="B84" s="60" t="s">
        <v>239</v>
      </c>
      <c r="C84" s="69">
        <v>3</v>
      </c>
      <c r="D84" s="64">
        <v>4</v>
      </c>
      <c r="E84" s="60"/>
      <c r="F84" s="60"/>
      <c r="G84" s="65"/>
      <c r="H84" s="61"/>
      <c r="I84" s="66"/>
      <c r="J84" s="66"/>
      <c r="K84" s="66"/>
      <c r="L84" s="66"/>
      <c r="M84" s="67"/>
    </row>
    <row r="85" spans="1:13" ht="21" x14ac:dyDescent="0.35">
      <c r="A85" s="60" t="s">
        <v>52</v>
      </c>
      <c r="B85" s="60" t="s">
        <v>240</v>
      </c>
      <c r="C85" s="69">
        <v>4</v>
      </c>
      <c r="D85" s="64">
        <v>3</v>
      </c>
      <c r="E85" s="60"/>
      <c r="F85" s="60"/>
      <c r="G85" s="65"/>
      <c r="H85" s="61"/>
      <c r="I85" s="66"/>
      <c r="J85" s="66"/>
      <c r="K85" s="66"/>
      <c r="L85" s="66"/>
      <c r="M85" s="67"/>
    </row>
    <row r="86" spans="1:13" ht="21" x14ac:dyDescent="0.35">
      <c r="A86" s="60" t="s">
        <v>241</v>
      </c>
      <c r="B86" s="60" t="s">
        <v>242</v>
      </c>
      <c r="C86" s="69">
        <v>18</v>
      </c>
      <c r="D86" s="64">
        <v>2</v>
      </c>
      <c r="E86" s="60"/>
      <c r="F86" s="60"/>
      <c r="G86" s="65"/>
      <c r="H86" s="61"/>
      <c r="I86" s="66"/>
      <c r="J86" s="66"/>
      <c r="K86" s="66"/>
      <c r="L86" s="66"/>
      <c r="M86" s="67"/>
    </row>
    <row r="87" spans="1:13" ht="21" x14ac:dyDescent="0.35">
      <c r="A87" s="60" t="s">
        <v>49</v>
      </c>
      <c r="B87" s="60" t="s">
        <v>243</v>
      </c>
      <c r="C87" s="69">
        <v>5</v>
      </c>
      <c r="D87" s="64">
        <v>0</v>
      </c>
      <c r="E87" s="60"/>
      <c r="F87" s="60"/>
      <c r="G87" s="65"/>
      <c r="H87" s="61"/>
      <c r="I87" s="66"/>
      <c r="J87" s="66"/>
      <c r="K87" s="66"/>
      <c r="L87" s="66"/>
      <c r="M87" s="67"/>
    </row>
    <row r="88" spans="1:13" ht="21" x14ac:dyDescent="0.35">
      <c r="A88" s="60" t="s">
        <v>51</v>
      </c>
      <c r="B88" s="60" t="s">
        <v>244</v>
      </c>
      <c r="C88" s="69">
        <v>0</v>
      </c>
      <c r="D88" s="64">
        <v>5</v>
      </c>
      <c r="E88" s="60"/>
      <c r="F88" s="60"/>
      <c r="G88" s="65"/>
      <c r="H88" s="61"/>
      <c r="I88" s="66"/>
      <c r="J88" s="66"/>
      <c r="K88" s="66"/>
      <c r="L88" s="66"/>
      <c r="M88" s="67"/>
    </row>
    <row r="89" spans="1:13" ht="21" x14ac:dyDescent="0.35">
      <c r="A89" s="77"/>
      <c r="B89" s="77"/>
      <c r="C89" s="82"/>
      <c r="D89" s="78"/>
      <c r="E89" s="77"/>
      <c r="F89" s="77"/>
      <c r="G89" s="77"/>
      <c r="H89" s="86"/>
      <c r="I89" s="87"/>
      <c r="J89" s="87"/>
      <c r="K89" s="87"/>
      <c r="L89" s="87"/>
      <c r="M89" s="79"/>
    </row>
    <row r="90" spans="1:13" ht="21" x14ac:dyDescent="0.35">
      <c r="A90" s="77"/>
      <c r="B90" s="77"/>
      <c r="C90" s="82"/>
      <c r="D90" s="78"/>
      <c r="E90" s="77"/>
      <c r="F90" s="77"/>
      <c r="G90" s="77"/>
      <c r="H90" s="86"/>
      <c r="I90" s="87"/>
      <c r="J90" s="87"/>
      <c r="K90" s="87"/>
      <c r="L90" s="87"/>
      <c r="M90" s="63"/>
    </row>
    <row r="91" spans="1:13" ht="21" x14ac:dyDescent="0.35">
      <c r="A91" s="80" t="s">
        <v>245</v>
      </c>
      <c r="B91" s="77"/>
      <c r="C91" s="78"/>
      <c r="D91" s="78"/>
      <c r="E91" s="77"/>
      <c r="F91" s="77"/>
      <c r="G91" s="77"/>
      <c r="H91" s="86"/>
      <c r="I91" s="87"/>
      <c r="J91" s="87"/>
      <c r="K91" s="87"/>
      <c r="L91" s="87"/>
      <c r="M91" s="63"/>
    </row>
    <row r="92" spans="1:13" ht="21" x14ac:dyDescent="0.35">
      <c r="A92" s="60" t="s">
        <v>246</v>
      </c>
      <c r="B92" s="60" t="s">
        <v>247</v>
      </c>
      <c r="C92" s="69">
        <v>0</v>
      </c>
      <c r="D92" s="64">
        <v>5</v>
      </c>
      <c r="E92" s="60"/>
      <c r="F92" s="60"/>
      <c r="G92" s="65"/>
      <c r="H92" s="61"/>
      <c r="I92" s="66"/>
      <c r="J92" s="66"/>
      <c r="K92" s="66"/>
      <c r="L92" s="66"/>
      <c r="M92" s="67"/>
    </row>
    <row r="93" spans="1:13" ht="21" x14ac:dyDescent="0.35">
      <c r="A93" s="60" t="s">
        <v>248</v>
      </c>
      <c r="B93" s="60" t="s">
        <v>249</v>
      </c>
      <c r="C93" s="69">
        <v>17</v>
      </c>
      <c r="D93" s="64">
        <v>8</v>
      </c>
      <c r="E93" s="60"/>
      <c r="F93" s="60"/>
      <c r="G93" s="65"/>
      <c r="H93" s="61"/>
      <c r="I93" s="66"/>
      <c r="J93" s="66"/>
      <c r="K93" s="66"/>
      <c r="L93" s="66"/>
      <c r="M93" s="67"/>
    </row>
    <row r="94" spans="1:13" ht="21" x14ac:dyDescent="0.35">
      <c r="A94" s="60" t="s">
        <v>250</v>
      </c>
      <c r="B94" s="60" t="s">
        <v>251</v>
      </c>
      <c r="C94" s="69">
        <v>5</v>
      </c>
      <c r="D94" s="64">
        <v>13</v>
      </c>
      <c r="E94" s="60"/>
      <c r="F94" s="60"/>
      <c r="G94" s="65"/>
      <c r="H94" s="61"/>
      <c r="I94" s="66"/>
      <c r="J94" s="66"/>
      <c r="K94" s="66"/>
      <c r="L94" s="66"/>
      <c r="M94" s="67"/>
    </row>
    <row r="95" spans="1:13" ht="21" x14ac:dyDescent="0.35">
      <c r="A95" s="60" t="s">
        <v>252</v>
      </c>
      <c r="B95" s="60" t="s">
        <v>253</v>
      </c>
      <c r="C95" s="69">
        <v>11</v>
      </c>
      <c r="D95" s="64">
        <v>5</v>
      </c>
      <c r="E95" s="60"/>
      <c r="F95" s="60"/>
      <c r="G95" s="65"/>
      <c r="H95" s="61"/>
      <c r="I95" s="66"/>
      <c r="J95" s="66"/>
      <c r="K95" s="66"/>
      <c r="L95" s="66"/>
      <c r="M95" s="67"/>
    </row>
    <row r="96" spans="1:13" ht="21" x14ac:dyDescent="0.35">
      <c r="A96" s="60" t="s">
        <v>254</v>
      </c>
      <c r="B96" s="60" t="s">
        <v>255</v>
      </c>
      <c r="C96" s="64">
        <v>0</v>
      </c>
      <c r="D96" s="64">
        <v>2</v>
      </c>
      <c r="E96" s="60"/>
      <c r="F96" s="60"/>
      <c r="G96" s="65"/>
      <c r="H96" s="61"/>
      <c r="I96" s="66"/>
      <c r="J96" s="66"/>
      <c r="K96" s="66"/>
      <c r="L96" s="66"/>
      <c r="M96" s="67"/>
    </row>
    <row r="97" spans="1:13" ht="42" x14ac:dyDescent="0.35">
      <c r="A97" s="88" t="s">
        <v>256</v>
      </c>
      <c r="B97" s="83" t="s">
        <v>257</v>
      </c>
      <c r="C97" s="69">
        <v>2</v>
      </c>
      <c r="D97" s="64">
        <v>13</v>
      </c>
      <c r="E97" s="60"/>
      <c r="F97" s="60"/>
      <c r="G97" s="65"/>
      <c r="H97" s="61"/>
      <c r="I97" s="66"/>
      <c r="J97" s="66"/>
      <c r="K97" s="66"/>
      <c r="L97" s="66"/>
      <c r="M97" s="67"/>
    </row>
    <row r="98" spans="1:13" ht="21" x14ac:dyDescent="0.35">
      <c r="A98" s="60" t="s">
        <v>258</v>
      </c>
      <c r="B98" s="60" t="s">
        <v>259</v>
      </c>
      <c r="C98" s="64">
        <v>2</v>
      </c>
      <c r="D98" s="64">
        <v>0</v>
      </c>
      <c r="E98" s="60"/>
      <c r="F98" s="60"/>
      <c r="G98" s="65"/>
      <c r="H98" s="61"/>
      <c r="I98" s="66"/>
      <c r="J98" s="66"/>
      <c r="K98" s="66"/>
      <c r="L98" s="66"/>
      <c r="M98" s="67"/>
    </row>
    <row r="99" spans="1:13" ht="42" x14ac:dyDescent="0.35">
      <c r="A99" s="88" t="s">
        <v>260</v>
      </c>
      <c r="B99" s="83" t="s">
        <v>257</v>
      </c>
      <c r="C99" s="64">
        <v>0</v>
      </c>
      <c r="D99" s="64">
        <v>0</v>
      </c>
      <c r="E99" s="60"/>
      <c r="F99" s="60"/>
      <c r="G99" s="65"/>
      <c r="H99" s="61"/>
      <c r="I99" s="66"/>
      <c r="J99" s="66"/>
      <c r="K99" s="66"/>
      <c r="L99" s="66"/>
      <c r="M99" s="67"/>
    </row>
    <row r="100" spans="1:13" ht="21" x14ac:dyDescent="0.35">
      <c r="A100" s="60" t="s">
        <v>261</v>
      </c>
      <c r="B100" s="60" t="s">
        <v>262</v>
      </c>
      <c r="C100" s="64">
        <v>2</v>
      </c>
      <c r="D100" s="64">
        <v>6</v>
      </c>
      <c r="E100" s="60"/>
      <c r="F100" s="60"/>
      <c r="G100" s="65"/>
      <c r="H100" s="61"/>
      <c r="I100" s="66"/>
      <c r="J100" s="66"/>
      <c r="K100" s="66"/>
      <c r="L100" s="66"/>
      <c r="M100" s="67"/>
    </row>
    <row r="101" spans="1:13" ht="21" x14ac:dyDescent="0.35">
      <c r="A101" s="88" t="s">
        <v>263</v>
      </c>
      <c r="B101" s="60" t="s">
        <v>264</v>
      </c>
      <c r="C101" s="64"/>
      <c r="D101" s="64"/>
      <c r="E101" s="60"/>
      <c r="F101" s="60"/>
      <c r="G101" s="65"/>
      <c r="H101" s="61"/>
      <c r="I101" s="66"/>
      <c r="J101" s="66"/>
      <c r="K101" s="66"/>
      <c r="L101" s="66"/>
      <c r="M101" s="67"/>
    </row>
    <row r="102" spans="1:13" ht="21" x14ac:dyDescent="0.35">
      <c r="A102" s="60" t="s">
        <v>265</v>
      </c>
      <c r="B102" s="60" t="s">
        <v>266</v>
      </c>
      <c r="C102" s="64"/>
      <c r="D102" s="64"/>
      <c r="E102" s="60"/>
      <c r="F102" s="60"/>
      <c r="G102" s="65"/>
      <c r="H102" s="61"/>
      <c r="I102" s="66"/>
      <c r="J102" s="66"/>
      <c r="K102" s="66"/>
      <c r="L102" s="66"/>
      <c r="M102" s="67"/>
    </row>
    <row r="103" spans="1:13" ht="21" x14ac:dyDescent="0.35">
      <c r="A103" s="60" t="s">
        <v>267</v>
      </c>
      <c r="B103" s="60" t="s">
        <v>268</v>
      </c>
      <c r="C103" s="64"/>
      <c r="D103" s="64"/>
      <c r="E103" s="60"/>
      <c r="F103" s="60"/>
      <c r="G103" s="60"/>
      <c r="H103" s="61"/>
      <c r="I103" s="66"/>
      <c r="J103" s="66"/>
      <c r="K103" s="66"/>
      <c r="L103" s="66"/>
      <c r="M103" s="67"/>
    </row>
    <row r="104" spans="1:13" ht="21" x14ac:dyDescent="0.35">
      <c r="A104" s="60" t="s">
        <v>269</v>
      </c>
      <c r="B104" s="60" t="s">
        <v>270</v>
      </c>
      <c r="C104" s="69">
        <v>6</v>
      </c>
      <c r="D104" s="64">
        <v>15</v>
      </c>
      <c r="E104" s="64"/>
      <c r="F104" s="64"/>
      <c r="G104" s="65"/>
      <c r="H104" s="61"/>
      <c r="I104" s="66"/>
      <c r="J104" s="66"/>
      <c r="K104" s="66"/>
      <c r="L104" s="66"/>
      <c r="M104" s="67"/>
    </row>
    <row r="105" spans="1:13" ht="21" x14ac:dyDescent="0.35">
      <c r="A105" s="60" t="s">
        <v>271</v>
      </c>
      <c r="B105" s="60" t="s">
        <v>272</v>
      </c>
      <c r="C105" s="64"/>
      <c r="D105" s="64"/>
      <c r="E105" s="60"/>
      <c r="F105" s="60"/>
      <c r="G105" s="60"/>
      <c r="H105" s="61"/>
      <c r="I105" s="66"/>
      <c r="J105" s="66"/>
      <c r="K105" s="66"/>
      <c r="L105" s="66"/>
      <c r="M105" s="67"/>
    </row>
    <row r="106" spans="1:13" x14ac:dyDescent="0.25">
      <c r="B106" s="109" t="s">
        <v>37</v>
      </c>
      <c r="C106" s="89">
        <f>SUM(C4:C105)</f>
        <v>336</v>
      </c>
      <c r="D106" s="89">
        <f>SUM(D4:D105)</f>
        <v>352</v>
      </c>
      <c r="H106" s="90"/>
    </row>
    <row r="107" spans="1:13" x14ac:dyDescent="0.25">
      <c r="C107" s="89"/>
      <c r="H107" s="90"/>
    </row>
    <row r="108" spans="1:13" x14ac:dyDescent="0.25">
      <c r="C108" s="91"/>
      <c r="H108" s="90"/>
    </row>
    <row r="109" spans="1:13" x14ac:dyDescent="0.25">
      <c r="A109" s="92"/>
      <c r="C109" s="91"/>
      <c r="H109" s="90"/>
    </row>
  </sheetData>
  <mergeCells count="2">
    <mergeCell ref="A1:D2"/>
    <mergeCell ref="G3:H3"/>
  </mergeCells>
  <pageMargins left="0.7" right="0.7" top="0.75" bottom="0.75" header="0.3" footer="0.3"/>
  <pageSetup paperSize="9" scale="50" orientation="portrait" r:id="rId1"/>
  <rowBreaks count="1" manualBreakCount="1">
    <brk id="68" max="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activeCell="B10" sqref="B10"/>
    </sheetView>
  </sheetViews>
  <sheetFormatPr baseColWidth="10" defaultColWidth="11.42578125" defaultRowHeight="15" x14ac:dyDescent="0.25"/>
  <cols>
    <col min="1" max="1" width="34.42578125" customWidth="1"/>
    <col min="2" max="2" width="32.28515625" customWidth="1"/>
    <col min="3" max="3" width="18.140625" customWidth="1"/>
    <col min="4" max="4" width="16.5703125" customWidth="1"/>
  </cols>
  <sheetData>
    <row r="1" spans="1:4" x14ac:dyDescent="0.25">
      <c r="A1" s="100" t="s">
        <v>53</v>
      </c>
      <c r="B1" s="100"/>
      <c r="C1" s="100"/>
      <c r="D1" s="100"/>
    </row>
    <row r="2" spans="1:4" x14ac:dyDescent="0.25">
      <c r="A2" s="100"/>
      <c r="B2" s="100"/>
      <c r="C2" s="100"/>
      <c r="D2" s="100"/>
    </row>
    <row r="3" spans="1:4" ht="21" x14ac:dyDescent="0.35">
      <c r="A3" s="3" t="s">
        <v>54</v>
      </c>
      <c r="B3" s="3" t="s">
        <v>55</v>
      </c>
      <c r="C3" s="4" t="s">
        <v>56</v>
      </c>
      <c r="D3" s="5" t="s">
        <v>57</v>
      </c>
    </row>
    <row r="4" spans="1:4" ht="15.75" x14ac:dyDescent="0.25">
      <c r="A4" s="93" t="s">
        <v>58</v>
      </c>
      <c r="B4" s="36"/>
      <c r="C4" s="36"/>
      <c r="D4" s="36"/>
    </row>
    <row r="5" spans="1:4" x14ac:dyDescent="0.25">
      <c r="A5" s="94" t="s">
        <v>59</v>
      </c>
      <c r="B5" s="94" t="s">
        <v>60</v>
      </c>
      <c r="C5" s="95">
        <v>2</v>
      </c>
      <c r="D5" s="96">
        <v>5</v>
      </c>
    </row>
    <row r="6" spans="1:4" x14ac:dyDescent="0.25">
      <c r="A6" s="94" t="s">
        <v>61</v>
      </c>
      <c r="B6" s="94" t="s">
        <v>60</v>
      </c>
      <c r="C6" s="96">
        <v>1</v>
      </c>
      <c r="D6" s="96">
        <v>1</v>
      </c>
    </row>
    <row r="7" spans="1:4" x14ac:dyDescent="0.25">
      <c r="A7" s="94" t="s">
        <v>431</v>
      </c>
      <c r="B7" s="94"/>
      <c r="C7" s="96">
        <v>4</v>
      </c>
      <c r="D7" s="96"/>
    </row>
    <row r="8" spans="1:4" x14ac:dyDescent="0.25">
      <c r="A8" s="94" t="s">
        <v>62</v>
      </c>
      <c r="B8" s="94" t="s">
        <v>63</v>
      </c>
      <c r="C8" s="96">
        <v>5</v>
      </c>
      <c r="D8" s="96">
        <v>1</v>
      </c>
    </row>
    <row r="9" spans="1:4" x14ac:dyDescent="0.25">
      <c r="A9" s="94" t="s">
        <v>273</v>
      </c>
      <c r="B9" s="94" t="s">
        <v>274</v>
      </c>
      <c r="C9" s="36"/>
      <c r="D9" s="96">
        <v>1</v>
      </c>
    </row>
    <row r="10" spans="1:4" x14ac:dyDescent="0.25">
      <c r="B10" s="110" t="s">
        <v>432</v>
      </c>
      <c r="C10" s="96">
        <f>SUM(C5:C8)</f>
        <v>12</v>
      </c>
      <c r="D10" s="96">
        <f>SUM(D4:D9)</f>
        <v>8</v>
      </c>
    </row>
  </sheetData>
  <mergeCells count="1">
    <mergeCell ref="A1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activeCell="B3" activeCellId="1" sqref="B22:B24 B3:B19"/>
    </sheetView>
  </sheetViews>
  <sheetFormatPr baseColWidth="10" defaultColWidth="11.42578125" defaultRowHeight="15" x14ac:dyDescent="0.25"/>
  <cols>
    <col min="1" max="1" width="4" style="19" customWidth="1"/>
    <col min="2" max="2" width="39.7109375" customWidth="1"/>
    <col min="3" max="3" width="42.7109375" customWidth="1"/>
    <col min="4" max="4" width="15.42578125" customWidth="1"/>
    <col min="5" max="5" width="17" customWidth="1"/>
  </cols>
  <sheetData>
    <row r="1" spans="1:5" x14ac:dyDescent="0.25">
      <c r="A1" s="17"/>
      <c r="B1" s="7" t="s">
        <v>64</v>
      </c>
      <c r="C1" s="6"/>
      <c r="D1" s="6"/>
      <c r="E1" s="6"/>
    </row>
    <row r="2" spans="1:5" ht="25.5" x14ac:dyDescent="0.25">
      <c r="A2" s="8" t="s">
        <v>65</v>
      </c>
      <c r="B2" s="8" t="s">
        <v>66</v>
      </c>
      <c r="C2" s="9" t="s">
        <v>67</v>
      </c>
      <c r="D2" s="8" t="s">
        <v>68</v>
      </c>
      <c r="E2" s="10" t="s">
        <v>69</v>
      </c>
    </row>
    <row r="3" spans="1:5" x14ac:dyDescent="0.25">
      <c r="A3" s="11">
        <v>1</v>
      </c>
      <c r="B3" s="12" t="s">
        <v>70</v>
      </c>
      <c r="C3" s="12" t="s">
        <v>71</v>
      </c>
      <c r="D3" s="13">
        <v>2</v>
      </c>
      <c r="E3" s="11">
        <v>0</v>
      </c>
    </row>
    <row r="4" spans="1:5" x14ac:dyDescent="0.25">
      <c r="A4" s="11">
        <v>2</v>
      </c>
      <c r="B4" s="12" t="s">
        <v>72</v>
      </c>
      <c r="C4" s="12" t="s">
        <v>73</v>
      </c>
      <c r="D4" s="13">
        <v>4</v>
      </c>
      <c r="E4" s="13">
        <v>8</v>
      </c>
    </row>
    <row r="5" spans="1:5" x14ac:dyDescent="0.25">
      <c r="A5" s="11">
        <v>3</v>
      </c>
      <c r="B5" s="12" t="s">
        <v>74</v>
      </c>
      <c r="C5" s="12" t="s">
        <v>73</v>
      </c>
      <c r="D5" s="13">
        <v>10</v>
      </c>
      <c r="E5" s="13">
        <v>4</v>
      </c>
    </row>
    <row r="6" spans="1:5" x14ac:dyDescent="0.25">
      <c r="A6" s="11">
        <v>4</v>
      </c>
      <c r="B6" s="12" t="s">
        <v>75</v>
      </c>
      <c r="C6" s="12" t="s">
        <v>76</v>
      </c>
      <c r="D6" s="13">
        <v>2</v>
      </c>
      <c r="E6" s="13">
        <v>3</v>
      </c>
    </row>
    <row r="7" spans="1:5" x14ac:dyDescent="0.25">
      <c r="A7" s="11">
        <v>5</v>
      </c>
      <c r="B7" s="12" t="s">
        <v>77</v>
      </c>
      <c r="C7" s="12" t="s">
        <v>78</v>
      </c>
      <c r="D7" s="13">
        <v>5</v>
      </c>
      <c r="E7" s="13">
        <v>6</v>
      </c>
    </row>
    <row r="8" spans="1:5" x14ac:dyDescent="0.25">
      <c r="A8" s="11">
        <v>6</v>
      </c>
      <c r="B8" s="12" t="s">
        <v>79</v>
      </c>
      <c r="C8" s="12" t="s">
        <v>80</v>
      </c>
      <c r="D8" s="13">
        <v>9</v>
      </c>
      <c r="E8" s="13">
        <v>4</v>
      </c>
    </row>
    <row r="9" spans="1:5" x14ac:dyDescent="0.25">
      <c r="A9" s="14">
        <v>7</v>
      </c>
      <c r="B9" s="12" t="s">
        <v>81</v>
      </c>
      <c r="C9" s="12" t="s">
        <v>82</v>
      </c>
      <c r="D9" s="13">
        <v>2</v>
      </c>
      <c r="E9" s="14">
        <v>0</v>
      </c>
    </row>
    <row r="10" spans="1:5" x14ac:dyDescent="0.25">
      <c r="A10" s="11">
        <v>8</v>
      </c>
      <c r="B10" s="12" t="s">
        <v>83</v>
      </c>
      <c r="C10" s="12" t="s">
        <v>84</v>
      </c>
      <c r="D10" s="13">
        <v>2</v>
      </c>
      <c r="E10" s="13">
        <v>2</v>
      </c>
    </row>
    <row r="11" spans="1:5" x14ac:dyDescent="0.25">
      <c r="A11" s="11">
        <v>9</v>
      </c>
      <c r="B11" s="12" t="s">
        <v>85</v>
      </c>
      <c r="C11" s="12" t="s">
        <v>86</v>
      </c>
      <c r="D11" s="13">
        <v>1</v>
      </c>
      <c r="E11" s="13">
        <v>2</v>
      </c>
    </row>
    <row r="12" spans="1:5" x14ac:dyDescent="0.25">
      <c r="A12" s="11">
        <v>10</v>
      </c>
      <c r="B12" s="12" t="s">
        <v>87</v>
      </c>
      <c r="C12" s="12" t="s">
        <v>88</v>
      </c>
      <c r="D12" s="13">
        <v>7</v>
      </c>
      <c r="E12" s="13">
        <v>4</v>
      </c>
    </row>
    <row r="13" spans="1:5" x14ac:dyDescent="0.25">
      <c r="A13" s="18">
        <v>11</v>
      </c>
      <c r="B13" s="12" t="s">
        <v>89</v>
      </c>
      <c r="C13" s="12" t="s">
        <v>90</v>
      </c>
      <c r="D13" s="13">
        <v>12</v>
      </c>
      <c r="E13" s="13">
        <v>6</v>
      </c>
    </row>
    <row r="14" spans="1:5" x14ac:dyDescent="0.25">
      <c r="A14" s="11">
        <v>12</v>
      </c>
      <c r="B14" s="12" t="s">
        <v>91</v>
      </c>
      <c r="C14" s="12" t="s">
        <v>92</v>
      </c>
      <c r="D14" s="13">
        <v>14</v>
      </c>
      <c r="E14" s="13">
        <v>4</v>
      </c>
    </row>
    <row r="15" spans="1:5" x14ac:dyDescent="0.25">
      <c r="A15" s="11">
        <v>13</v>
      </c>
      <c r="B15" s="12" t="s">
        <v>93</v>
      </c>
      <c r="C15" s="12" t="s">
        <v>94</v>
      </c>
      <c r="D15" s="13">
        <v>4</v>
      </c>
      <c r="E15" s="13">
        <v>5</v>
      </c>
    </row>
    <row r="16" spans="1:5" x14ac:dyDescent="0.25">
      <c r="A16" s="11">
        <v>14</v>
      </c>
      <c r="B16" s="12" t="s">
        <v>95</v>
      </c>
      <c r="C16" s="12" t="s">
        <v>96</v>
      </c>
      <c r="D16" s="13">
        <v>6</v>
      </c>
      <c r="E16" s="13">
        <v>3</v>
      </c>
    </row>
    <row r="17" spans="1:5" x14ac:dyDescent="0.25">
      <c r="A17" s="11">
        <v>15</v>
      </c>
      <c r="B17" s="12" t="s">
        <v>97</v>
      </c>
      <c r="C17" s="12" t="s">
        <v>98</v>
      </c>
      <c r="D17" s="13">
        <v>1</v>
      </c>
      <c r="E17" s="13">
        <v>2</v>
      </c>
    </row>
    <row r="18" spans="1:5" x14ac:dyDescent="0.25">
      <c r="A18" s="11">
        <v>16</v>
      </c>
      <c r="B18" s="12" t="s">
        <v>99</v>
      </c>
      <c r="C18" s="12" t="s">
        <v>100</v>
      </c>
      <c r="D18" s="13">
        <v>6</v>
      </c>
      <c r="E18" s="13">
        <v>5</v>
      </c>
    </row>
    <row r="19" spans="1:5" x14ac:dyDescent="0.25">
      <c r="A19" s="11">
        <v>17</v>
      </c>
      <c r="B19" s="12" t="s">
        <v>101</v>
      </c>
      <c r="C19" s="12" t="s">
        <v>102</v>
      </c>
      <c r="D19" s="13">
        <v>13</v>
      </c>
      <c r="E19" s="11">
        <v>10</v>
      </c>
    </row>
    <row r="20" spans="1:5" x14ac:dyDescent="0.25">
      <c r="A20" s="11">
        <v>18</v>
      </c>
      <c r="B20" s="15"/>
      <c r="C20" s="15"/>
      <c r="D20" s="15"/>
      <c r="E20" s="15"/>
    </row>
    <row r="21" spans="1:5" x14ac:dyDescent="0.25">
      <c r="A21" s="11">
        <v>19</v>
      </c>
      <c r="B21" s="15"/>
      <c r="C21" s="16" t="s">
        <v>103</v>
      </c>
      <c r="D21" s="13"/>
      <c r="E21" s="15"/>
    </row>
    <row r="22" spans="1:5" x14ac:dyDescent="0.25">
      <c r="A22" s="11">
        <v>20</v>
      </c>
      <c r="B22" s="12" t="s">
        <v>104</v>
      </c>
      <c r="C22" s="12" t="s">
        <v>105</v>
      </c>
      <c r="D22" s="13">
        <v>4</v>
      </c>
      <c r="E22" s="13">
        <v>3</v>
      </c>
    </row>
    <row r="23" spans="1:5" x14ac:dyDescent="0.25">
      <c r="A23" s="11">
        <v>21</v>
      </c>
      <c r="B23" s="12" t="s">
        <v>106</v>
      </c>
      <c r="C23" s="12" t="s">
        <v>107</v>
      </c>
      <c r="D23" s="11">
        <v>1</v>
      </c>
      <c r="E23" s="11">
        <v>0</v>
      </c>
    </row>
    <row r="24" spans="1:5" x14ac:dyDescent="0.25">
      <c r="A24" s="11">
        <v>22</v>
      </c>
      <c r="B24" s="12" t="s">
        <v>108</v>
      </c>
      <c r="C24" s="12" t="s">
        <v>109</v>
      </c>
      <c r="D24" s="11">
        <v>3</v>
      </c>
      <c r="E24" s="11">
        <v>3</v>
      </c>
    </row>
    <row r="25" spans="1:5" x14ac:dyDescent="0.25">
      <c r="C25" s="107" t="s">
        <v>37</v>
      </c>
      <c r="D25">
        <f>SUM(D3:D24)</f>
        <v>108</v>
      </c>
      <c r="E25" s="108">
        <f>SUM(E3:E24)</f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26852-EAB8-43AB-BC04-82AC6A6C1166}">
  <dimension ref="A1:K83"/>
  <sheetViews>
    <sheetView workbookViewId="0">
      <selection activeCell="A6" sqref="A6:D8"/>
    </sheetView>
  </sheetViews>
  <sheetFormatPr baseColWidth="10" defaultRowHeight="15" x14ac:dyDescent="0.25"/>
  <sheetData>
    <row r="1" spans="1:11" ht="24" x14ac:dyDescent="0.4">
      <c r="A1" s="101" t="s">
        <v>279</v>
      </c>
      <c r="B1" s="101"/>
      <c r="C1" s="101"/>
      <c r="D1" s="101"/>
      <c r="E1" s="101"/>
      <c r="F1" s="101"/>
      <c r="G1" s="101"/>
      <c r="H1" s="101"/>
      <c r="I1" s="101"/>
      <c r="J1" s="102" t="s">
        <v>280</v>
      </c>
      <c r="K1" s="102" t="s">
        <v>281</v>
      </c>
    </row>
    <row r="2" spans="1:11" x14ac:dyDescent="0.25">
      <c r="A2" s="103" t="s">
        <v>282</v>
      </c>
      <c r="B2" s="103"/>
      <c r="C2" s="103"/>
      <c r="D2" s="103"/>
      <c r="E2" s="102" t="s">
        <v>283</v>
      </c>
      <c r="F2" s="102"/>
      <c r="G2" s="102"/>
      <c r="H2" s="102"/>
      <c r="I2" s="102"/>
      <c r="J2" s="102"/>
      <c r="K2" s="102"/>
    </row>
    <row r="3" spans="1:11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x14ac:dyDescent="0.25">
      <c r="A4" s="104" t="s">
        <v>284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1" x14ac:dyDescent="0.25">
      <c r="A5" s="104"/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11" x14ac:dyDescent="0.25">
      <c r="A6" s="103" t="s">
        <v>285</v>
      </c>
      <c r="B6" s="103"/>
      <c r="C6" s="103"/>
      <c r="D6" s="103"/>
      <c r="E6" s="102" t="s">
        <v>286</v>
      </c>
      <c r="F6" s="102"/>
      <c r="G6" s="102" t="s">
        <v>287</v>
      </c>
      <c r="H6" s="102"/>
      <c r="I6" s="102"/>
      <c r="J6" s="102">
        <v>4</v>
      </c>
      <c r="K6" s="102"/>
    </row>
    <row r="7" spans="1:11" x14ac:dyDescent="0.25">
      <c r="A7" s="102" t="s">
        <v>288</v>
      </c>
      <c r="B7" s="102"/>
      <c r="C7" s="102"/>
      <c r="D7" s="102"/>
      <c r="E7" s="102" t="s">
        <v>289</v>
      </c>
      <c r="F7" s="102"/>
      <c r="G7" s="103" t="s">
        <v>290</v>
      </c>
      <c r="H7" s="103"/>
      <c r="I7" s="102"/>
      <c r="J7" s="102">
        <v>2</v>
      </c>
      <c r="K7" s="102"/>
    </row>
    <row r="8" spans="1:11" x14ac:dyDescent="0.25">
      <c r="A8" s="103" t="s">
        <v>291</v>
      </c>
      <c r="B8" s="103"/>
      <c r="C8" s="103"/>
      <c r="D8" s="103"/>
      <c r="E8" s="102" t="s">
        <v>292</v>
      </c>
      <c r="F8" s="102"/>
      <c r="G8" s="102" t="s">
        <v>293</v>
      </c>
      <c r="H8" s="102"/>
      <c r="I8" s="102"/>
      <c r="J8" s="102">
        <v>2</v>
      </c>
      <c r="K8" s="102"/>
    </row>
    <row r="9" spans="1:11" x14ac:dyDescent="0.25">
      <c r="A9" s="103" t="s">
        <v>294</v>
      </c>
      <c r="B9" s="103"/>
      <c r="C9" s="103"/>
      <c r="D9" s="103"/>
      <c r="E9" s="102" t="s">
        <v>295</v>
      </c>
      <c r="F9" s="102"/>
      <c r="G9" s="102" t="s">
        <v>296</v>
      </c>
      <c r="H9" s="102"/>
      <c r="I9" s="102"/>
      <c r="J9" s="102">
        <v>9</v>
      </c>
      <c r="K9" s="102"/>
    </row>
    <row r="10" spans="1:11" x14ac:dyDescent="0.25">
      <c r="A10" s="103" t="s">
        <v>297</v>
      </c>
      <c r="B10" s="103"/>
      <c r="C10" s="103"/>
      <c r="D10" s="103"/>
      <c r="E10" s="102" t="s">
        <v>298</v>
      </c>
      <c r="F10" s="102"/>
      <c r="G10" s="102" t="s">
        <v>299</v>
      </c>
      <c r="H10" s="102"/>
      <c r="I10" s="102"/>
      <c r="J10" s="102"/>
      <c r="K10" s="102">
        <v>5</v>
      </c>
    </row>
    <row r="11" spans="1:11" x14ac:dyDescent="0.25">
      <c r="A11" s="103" t="s">
        <v>300</v>
      </c>
      <c r="B11" s="103"/>
      <c r="C11" s="103"/>
      <c r="D11" s="103"/>
      <c r="E11" s="102" t="s">
        <v>298</v>
      </c>
      <c r="F11" s="102"/>
      <c r="G11" s="102" t="s">
        <v>301</v>
      </c>
      <c r="H11" s="102"/>
      <c r="I11" s="102"/>
      <c r="J11" s="102">
        <v>21</v>
      </c>
    </row>
    <row r="12" spans="1:11" x14ac:dyDescent="0.25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</row>
    <row r="13" spans="1:11" x14ac:dyDescent="0.25">
      <c r="A13" s="104" t="s">
        <v>302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spans="1:11" x14ac:dyDescent="0.25">
      <c r="A14" s="104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1" x14ac:dyDescent="0.25">
      <c r="A15" s="103" t="s">
        <v>303</v>
      </c>
      <c r="B15" s="103"/>
      <c r="C15" s="103"/>
      <c r="D15" s="103"/>
      <c r="E15" s="102" t="s">
        <v>304</v>
      </c>
      <c r="F15" s="102"/>
      <c r="G15" s="102" t="s">
        <v>305</v>
      </c>
      <c r="H15" s="102"/>
      <c r="I15" s="102"/>
      <c r="J15" s="102"/>
      <c r="K15" s="102">
        <v>1</v>
      </c>
    </row>
    <row r="16" spans="1:11" x14ac:dyDescent="0.25">
      <c r="A16" s="103" t="s">
        <v>306</v>
      </c>
      <c r="B16" s="103"/>
      <c r="C16" s="103"/>
      <c r="D16" s="103"/>
      <c r="E16" s="102" t="s">
        <v>304</v>
      </c>
      <c r="F16" s="102"/>
      <c r="G16" s="102" t="s">
        <v>293</v>
      </c>
      <c r="H16" s="102"/>
      <c r="I16" s="102"/>
      <c r="J16" s="102">
        <v>2</v>
      </c>
      <c r="K16" s="102"/>
    </row>
    <row r="17" spans="1:11" x14ac:dyDescent="0.25">
      <c r="A17" s="103" t="s">
        <v>307</v>
      </c>
      <c r="B17" s="103"/>
      <c r="C17" s="103"/>
      <c r="D17" s="103"/>
      <c r="E17" s="102" t="s">
        <v>308</v>
      </c>
      <c r="F17" s="102"/>
      <c r="G17" s="102" t="s">
        <v>309</v>
      </c>
      <c r="H17" s="102"/>
      <c r="I17" s="102"/>
      <c r="J17" s="102"/>
      <c r="K17" s="102">
        <v>2</v>
      </c>
    </row>
    <row r="18" spans="1:11" x14ac:dyDescent="0.25">
      <c r="A18" s="103" t="s">
        <v>310</v>
      </c>
      <c r="B18" s="103"/>
      <c r="C18" s="103"/>
      <c r="D18" s="103"/>
      <c r="E18" s="102" t="s">
        <v>311</v>
      </c>
      <c r="F18" s="102"/>
      <c r="G18" s="102" t="s">
        <v>312</v>
      </c>
      <c r="H18" s="102"/>
      <c r="I18" s="102"/>
      <c r="J18" s="102"/>
      <c r="K18" s="102">
        <v>1</v>
      </c>
    </row>
    <row r="19" spans="1:11" x14ac:dyDescent="0.25">
      <c r="A19" s="103" t="s">
        <v>313</v>
      </c>
      <c r="B19" s="103"/>
      <c r="C19" s="103"/>
      <c r="D19" s="103"/>
      <c r="E19" s="102" t="s">
        <v>308</v>
      </c>
      <c r="F19" s="102"/>
      <c r="G19" s="102" t="s">
        <v>314</v>
      </c>
      <c r="H19" s="102"/>
      <c r="I19" s="102"/>
      <c r="J19" s="102"/>
      <c r="K19" s="102">
        <v>2</v>
      </c>
    </row>
    <row r="20" spans="1:11" x14ac:dyDescent="0.25">
      <c r="A20" s="103" t="s">
        <v>307</v>
      </c>
      <c r="B20" s="103"/>
      <c r="C20" s="103"/>
      <c r="D20" s="103"/>
      <c r="E20" s="102" t="s">
        <v>308</v>
      </c>
      <c r="F20" s="102"/>
      <c r="G20" s="102" t="s">
        <v>293</v>
      </c>
      <c r="H20" s="102"/>
      <c r="I20" s="102"/>
      <c r="J20" s="102">
        <v>2</v>
      </c>
      <c r="K20" s="102">
        <v>2</v>
      </c>
    </row>
    <row r="21" spans="1:11" x14ac:dyDescent="0.25">
      <c r="A21" s="103" t="s">
        <v>315</v>
      </c>
      <c r="B21" s="103"/>
      <c r="C21" s="103"/>
      <c r="D21" s="103"/>
      <c r="E21" s="102" t="s">
        <v>311</v>
      </c>
      <c r="F21" s="102"/>
      <c r="G21" s="102" t="s">
        <v>316</v>
      </c>
      <c r="H21" s="102"/>
      <c r="I21" s="102"/>
      <c r="J21" s="102">
        <v>1</v>
      </c>
      <c r="K21" s="102"/>
    </row>
    <row r="22" spans="1:11" x14ac:dyDescent="0.25">
      <c r="A22" s="103" t="s">
        <v>317</v>
      </c>
      <c r="B22" s="103"/>
      <c r="C22" s="103"/>
      <c r="D22" s="103"/>
      <c r="E22" s="102" t="s">
        <v>318</v>
      </c>
      <c r="F22" s="102"/>
      <c r="G22" s="102" t="s">
        <v>319</v>
      </c>
      <c r="H22" s="102"/>
      <c r="I22" s="102"/>
      <c r="J22" s="102">
        <v>3</v>
      </c>
      <c r="K22" s="102"/>
    </row>
    <row r="23" spans="1:11" x14ac:dyDescent="0.25">
      <c r="A23" s="103" t="s">
        <v>320</v>
      </c>
      <c r="B23" s="103"/>
      <c r="C23" s="103"/>
      <c r="D23" s="103"/>
      <c r="E23" s="102" t="s">
        <v>318</v>
      </c>
      <c r="F23" s="102"/>
      <c r="G23" s="102" t="s">
        <v>321</v>
      </c>
      <c r="H23" s="102"/>
      <c r="I23" s="102"/>
      <c r="J23" s="102">
        <v>3</v>
      </c>
      <c r="K23" s="102"/>
    </row>
    <row r="24" spans="1:11" x14ac:dyDescent="0.25">
      <c r="A24" s="103" t="s">
        <v>322</v>
      </c>
      <c r="B24" s="103"/>
      <c r="C24" s="103"/>
      <c r="D24" s="103"/>
      <c r="E24" s="102" t="s">
        <v>323</v>
      </c>
      <c r="F24" s="102"/>
      <c r="G24" s="102" t="s">
        <v>324</v>
      </c>
      <c r="H24" s="102"/>
      <c r="I24" s="102"/>
      <c r="J24" s="102"/>
      <c r="K24" s="102">
        <v>4</v>
      </c>
    </row>
    <row r="25" spans="1:11" x14ac:dyDescent="0.25">
      <c r="A25" s="103" t="s">
        <v>325</v>
      </c>
      <c r="B25" s="103"/>
      <c r="C25" s="103"/>
      <c r="D25" s="103"/>
      <c r="E25" s="102" t="s">
        <v>323</v>
      </c>
      <c r="F25" s="102"/>
      <c r="G25" s="102" t="s">
        <v>316</v>
      </c>
      <c r="H25" s="102"/>
      <c r="I25" s="102"/>
      <c r="J25" s="102">
        <v>1</v>
      </c>
      <c r="K25" s="102"/>
    </row>
    <row r="26" spans="1:11" x14ac:dyDescent="0.25">
      <c r="A26" s="103" t="s">
        <v>326</v>
      </c>
      <c r="B26" s="103"/>
      <c r="C26" s="103"/>
      <c r="D26" s="103"/>
      <c r="E26" s="102" t="s">
        <v>327</v>
      </c>
      <c r="F26" s="102"/>
      <c r="G26" s="102" t="s">
        <v>293</v>
      </c>
      <c r="H26" s="102"/>
      <c r="I26" s="102"/>
      <c r="J26" s="102">
        <v>2</v>
      </c>
      <c r="K26" s="102"/>
    </row>
    <row r="27" spans="1:11" x14ac:dyDescent="0.25">
      <c r="A27" s="103" t="s">
        <v>328</v>
      </c>
      <c r="B27" s="103"/>
      <c r="C27" s="103"/>
      <c r="D27" s="103"/>
      <c r="E27" s="102" t="s">
        <v>329</v>
      </c>
      <c r="F27" s="102"/>
      <c r="G27" s="102" t="s">
        <v>330</v>
      </c>
      <c r="H27" s="102"/>
      <c r="I27" s="102"/>
      <c r="J27" s="102">
        <v>4</v>
      </c>
      <c r="K27" s="102"/>
    </row>
    <row r="28" spans="1:11" x14ac:dyDescent="0.25">
      <c r="A28" s="103" t="s">
        <v>331</v>
      </c>
      <c r="B28" s="103"/>
      <c r="C28" s="103"/>
      <c r="D28" s="103"/>
      <c r="E28" s="102" t="s">
        <v>329</v>
      </c>
      <c r="F28" s="102"/>
      <c r="G28" s="102" t="s">
        <v>332</v>
      </c>
      <c r="H28" s="102"/>
      <c r="I28" s="102"/>
      <c r="J28" s="102"/>
      <c r="K28" s="102">
        <v>3</v>
      </c>
    </row>
    <row r="29" spans="1:11" x14ac:dyDescent="0.25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</row>
    <row r="30" spans="1:11" x14ac:dyDescent="0.25">
      <c r="A30" s="104" t="s">
        <v>333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</row>
    <row r="31" spans="1:11" x14ac:dyDescent="0.25">
      <c r="A31" s="103" t="s">
        <v>334</v>
      </c>
      <c r="B31" s="103"/>
      <c r="C31" s="103"/>
      <c r="D31" s="103"/>
      <c r="E31" s="102" t="s">
        <v>335</v>
      </c>
      <c r="F31" s="102"/>
      <c r="G31" s="102" t="s">
        <v>336</v>
      </c>
      <c r="H31" s="102"/>
      <c r="I31" s="102"/>
      <c r="J31" s="102"/>
      <c r="K31" s="102">
        <v>1</v>
      </c>
    </row>
    <row r="32" spans="1:11" x14ac:dyDescent="0.25">
      <c r="A32" s="103" t="s">
        <v>337</v>
      </c>
      <c r="B32" s="103"/>
      <c r="C32" s="103"/>
      <c r="D32" s="103"/>
      <c r="E32" s="102" t="s">
        <v>335</v>
      </c>
      <c r="F32" s="102"/>
      <c r="G32" s="102" t="s">
        <v>338</v>
      </c>
      <c r="H32" s="102"/>
      <c r="I32" s="102"/>
      <c r="J32" s="102">
        <v>7</v>
      </c>
      <c r="K32" s="102"/>
    </row>
    <row r="33" spans="1:11" x14ac:dyDescent="0.25">
      <c r="A33" s="103" t="s">
        <v>339</v>
      </c>
      <c r="B33" s="103"/>
      <c r="C33" s="103"/>
      <c r="D33" s="103"/>
      <c r="E33" s="102" t="s">
        <v>340</v>
      </c>
      <c r="F33" s="102"/>
      <c r="G33" s="102" t="s">
        <v>341</v>
      </c>
      <c r="H33" s="102"/>
      <c r="I33" s="102"/>
      <c r="J33" s="102"/>
      <c r="K33" s="102">
        <v>4</v>
      </c>
    </row>
    <row r="34" spans="1:11" x14ac:dyDescent="0.25">
      <c r="A34" s="103" t="s">
        <v>342</v>
      </c>
      <c r="B34" s="103"/>
      <c r="C34" s="103"/>
      <c r="D34" s="103"/>
      <c r="E34" s="102" t="s">
        <v>340</v>
      </c>
      <c r="F34" s="102"/>
      <c r="G34" s="102" t="s">
        <v>343</v>
      </c>
      <c r="H34" s="102"/>
      <c r="I34" s="102"/>
      <c r="J34" s="102">
        <v>3</v>
      </c>
      <c r="K34" s="102"/>
    </row>
    <row r="35" spans="1:11" x14ac:dyDescent="0.25">
      <c r="A35" s="103" t="s">
        <v>339</v>
      </c>
      <c r="B35" s="103"/>
      <c r="C35" s="103"/>
      <c r="D35" s="103"/>
      <c r="E35" s="102" t="s">
        <v>340</v>
      </c>
      <c r="F35" s="102"/>
      <c r="G35" s="102" t="s">
        <v>344</v>
      </c>
      <c r="H35" s="102"/>
      <c r="I35" s="102"/>
      <c r="J35" s="102"/>
      <c r="K35" s="102">
        <v>4</v>
      </c>
    </row>
    <row r="36" spans="1:11" x14ac:dyDescent="0.25">
      <c r="A36" s="103" t="s">
        <v>345</v>
      </c>
      <c r="B36" s="103"/>
      <c r="C36" s="103"/>
      <c r="D36" s="103"/>
      <c r="E36" s="102" t="s">
        <v>346</v>
      </c>
      <c r="F36" s="102"/>
      <c r="G36" s="102" t="s">
        <v>341</v>
      </c>
      <c r="H36" s="102"/>
      <c r="I36" s="102"/>
      <c r="J36" s="102"/>
      <c r="K36" s="102">
        <v>1</v>
      </c>
    </row>
    <row r="37" spans="1:11" x14ac:dyDescent="0.25">
      <c r="A37" s="103" t="s">
        <v>347</v>
      </c>
      <c r="B37" s="103"/>
      <c r="C37" s="103"/>
      <c r="D37" s="103"/>
      <c r="E37" s="102" t="s">
        <v>346</v>
      </c>
      <c r="F37" s="102"/>
      <c r="G37" s="102" t="s">
        <v>348</v>
      </c>
      <c r="H37" s="102"/>
      <c r="I37" s="102"/>
      <c r="J37" s="102"/>
      <c r="K37" s="102">
        <v>9</v>
      </c>
    </row>
    <row r="38" spans="1:11" x14ac:dyDescent="0.25">
      <c r="A38" s="103" t="s">
        <v>349</v>
      </c>
      <c r="B38" s="103"/>
      <c r="C38" s="103"/>
      <c r="D38" s="103"/>
      <c r="E38" s="102" t="s">
        <v>346</v>
      </c>
      <c r="F38" s="102"/>
      <c r="G38" s="102" t="s">
        <v>330</v>
      </c>
      <c r="H38" s="102"/>
      <c r="I38" s="102"/>
      <c r="J38" s="102">
        <v>4</v>
      </c>
      <c r="K38" s="102"/>
    </row>
    <row r="39" spans="1:11" x14ac:dyDescent="0.25">
      <c r="A39" s="103" t="s">
        <v>350</v>
      </c>
      <c r="B39" s="103"/>
      <c r="C39" s="103"/>
      <c r="D39" s="103"/>
      <c r="E39" s="102" t="s">
        <v>351</v>
      </c>
      <c r="F39" s="102"/>
      <c r="G39" s="102" t="s">
        <v>352</v>
      </c>
      <c r="H39" s="102"/>
      <c r="I39" s="102"/>
      <c r="J39" s="102"/>
      <c r="K39" s="102">
        <v>1</v>
      </c>
    </row>
    <row r="40" spans="1:11" x14ac:dyDescent="0.25">
      <c r="A40" s="103" t="s">
        <v>353</v>
      </c>
      <c r="B40" s="103"/>
      <c r="C40" s="103"/>
      <c r="D40" s="103"/>
      <c r="E40" s="102" t="s">
        <v>351</v>
      </c>
      <c r="F40" s="102"/>
      <c r="G40" s="102" t="s">
        <v>354</v>
      </c>
      <c r="H40" s="102"/>
      <c r="I40" s="102"/>
      <c r="J40" s="102">
        <v>6</v>
      </c>
      <c r="K40" s="102"/>
    </row>
    <row r="41" spans="1:11" x14ac:dyDescent="0.25">
      <c r="A41" s="102" t="s">
        <v>355</v>
      </c>
      <c r="B41" s="102"/>
      <c r="C41" s="102"/>
      <c r="D41" s="102"/>
      <c r="E41" s="102" t="s">
        <v>351</v>
      </c>
      <c r="F41" s="102"/>
      <c r="G41" s="102" t="s">
        <v>356</v>
      </c>
      <c r="H41" s="102"/>
      <c r="I41" s="102"/>
      <c r="J41" s="102"/>
      <c r="K41" s="102">
        <v>11</v>
      </c>
    </row>
    <row r="42" spans="1:11" x14ac:dyDescent="0.25">
      <c r="A42" s="103" t="s">
        <v>357</v>
      </c>
      <c r="B42" s="103"/>
      <c r="C42" s="103"/>
      <c r="D42" s="103"/>
      <c r="E42" s="102" t="s">
        <v>358</v>
      </c>
      <c r="F42" s="102"/>
      <c r="G42" s="102" t="s">
        <v>336</v>
      </c>
      <c r="H42" s="102"/>
      <c r="I42" s="102"/>
      <c r="J42" s="102"/>
      <c r="K42" s="102"/>
    </row>
    <row r="43" spans="1:11" x14ac:dyDescent="0.25">
      <c r="A43" s="103" t="s">
        <v>359</v>
      </c>
      <c r="B43" s="103"/>
      <c r="C43" s="103"/>
      <c r="D43" s="103"/>
      <c r="E43" s="102" t="s">
        <v>360</v>
      </c>
      <c r="F43" s="102"/>
      <c r="G43" s="102" t="s">
        <v>361</v>
      </c>
      <c r="H43" s="102"/>
      <c r="I43" s="102"/>
      <c r="J43" s="102"/>
      <c r="K43" s="102"/>
    </row>
    <row r="44" spans="1:11" x14ac:dyDescent="0.25">
      <c r="A44" s="103" t="s">
        <v>362</v>
      </c>
      <c r="B44" s="103"/>
      <c r="C44" s="103"/>
      <c r="D44" s="103"/>
      <c r="E44" s="102" t="s">
        <v>360</v>
      </c>
      <c r="F44" s="102"/>
      <c r="G44" s="102" t="s">
        <v>344</v>
      </c>
      <c r="H44" s="102"/>
      <c r="I44" s="102"/>
      <c r="J44" s="102"/>
      <c r="K44" s="102"/>
    </row>
    <row r="45" spans="1:11" x14ac:dyDescent="0.25">
      <c r="A45" s="103" t="s">
        <v>363</v>
      </c>
      <c r="B45" s="103"/>
      <c r="C45" s="103"/>
      <c r="D45" s="103"/>
      <c r="E45" s="102" t="s">
        <v>364</v>
      </c>
      <c r="F45" s="102"/>
      <c r="G45" s="102" t="s">
        <v>316</v>
      </c>
      <c r="H45" s="102"/>
      <c r="I45" s="102"/>
      <c r="J45" s="102">
        <v>1</v>
      </c>
      <c r="K45" s="102"/>
    </row>
    <row r="46" spans="1:11" x14ac:dyDescent="0.25">
      <c r="A46" s="103" t="s">
        <v>365</v>
      </c>
      <c r="B46" s="103"/>
      <c r="C46" s="103"/>
      <c r="D46" s="103"/>
      <c r="E46" s="102" t="s">
        <v>364</v>
      </c>
      <c r="F46" s="102"/>
      <c r="G46" s="102" t="s">
        <v>366</v>
      </c>
      <c r="H46" s="102"/>
      <c r="I46" s="102"/>
      <c r="J46" s="102"/>
      <c r="K46" s="102">
        <v>3</v>
      </c>
    </row>
    <row r="47" spans="1:11" x14ac:dyDescent="0.25">
      <c r="A47" s="103" t="s">
        <v>367</v>
      </c>
      <c r="B47" s="103"/>
      <c r="C47" s="103"/>
      <c r="D47" s="103"/>
      <c r="E47" s="102" t="s">
        <v>368</v>
      </c>
      <c r="F47" s="102"/>
      <c r="G47" s="102" t="s">
        <v>369</v>
      </c>
      <c r="H47" s="102"/>
      <c r="I47" s="102"/>
      <c r="J47" s="102"/>
      <c r="K47" s="102">
        <v>2</v>
      </c>
    </row>
    <row r="48" spans="1:11" x14ac:dyDescent="0.25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</row>
    <row r="49" spans="1:11" x14ac:dyDescent="0.25">
      <c r="A49" s="104" t="s">
        <v>370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</row>
    <row r="50" spans="1:11" x14ac:dyDescent="0.25">
      <c r="A50" s="103" t="s">
        <v>371</v>
      </c>
      <c r="B50" s="103"/>
      <c r="C50" s="103"/>
      <c r="D50" s="103"/>
      <c r="E50" s="102" t="s">
        <v>372</v>
      </c>
      <c r="F50" s="102"/>
      <c r="G50" s="102" t="s">
        <v>373</v>
      </c>
      <c r="H50" s="102"/>
      <c r="I50" s="102"/>
      <c r="J50" s="102"/>
      <c r="K50" s="102">
        <v>3</v>
      </c>
    </row>
    <row r="51" spans="1:11" x14ac:dyDescent="0.25">
      <c r="A51" s="103" t="s">
        <v>374</v>
      </c>
      <c r="B51" s="103"/>
      <c r="C51" s="103"/>
      <c r="D51" s="103"/>
      <c r="E51" s="102" t="s">
        <v>372</v>
      </c>
      <c r="F51" s="102"/>
      <c r="G51" s="102" t="s">
        <v>375</v>
      </c>
      <c r="H51" s="102"/>
      <c r="I51" s="102"/>
      <c r="J51" s="102">
        <v>1</v>
      </c>
      <c r="K51" s="102"/>
    </row>
    <row r="52" spans="1:11" x14ac:dyDescent="0.25">
      <c r="A52" s="103" t="s">
        <v>376</v>
      </c>
      <c r="B52" s="103"/>
      <c r="C52" s="103"/>
      <c r="D52" s="103"/>
      <c r="E52" s="102" t="s">
        <v>377</v>
      </c>
      <c r="F52" s="102"/>
      <c r="G52" s="102" t="s">
        <v>378</v>
      </c>
      <c r="H52" s="102"/>
      <c r="I52" s="102"/>
      <c r="J52" s="102"/>
      <c r="K52" s="102">
        <v>1</v>
      </c>
    </row>
    <row r="53" spans="1:11" x14ac:dyDescent="0.25">
      <c r="A53" s="103" t="s">
        <v>379</v>
      </c>
      <c r="B53" s="103"/>
      <c r="C53" s="103"/>
      <c r="D53" s="103"/>
      <c r="E53" s="102" t="s">
        <v>377</v>
      </c>
      <c r="F53" s="102"/>
      <c r="G53" s="102" t="s">
        <v>324</v>
      </c>
      <c r="H53" s="102"/>
      <c r="I53" s="102"/>
      <c r="J53" s="102"/>
      <c r="K53" s="102">
        <v>4</v>
      </c>
    </row>
    <row r="54" spans="1:11" x14ac:dyDescent="0.25">
      <c r="A54" s="103" t="s">
        <v>380</v>
      </c>
      <c r="B54" s="103"/>
      <c r="C54" s="103"/>
      <c r="D54" s="103"/>
      <c r="E54" s="102" t="s">
        <v>381</v>
      </c>
      <c r="F54" s="102"/>
      <c r="G54" s="102" t="s">
        <v>382</v>
      </c>
      <c r="H54" s="102"/>
      <c r="I54" s="102"/>
      <c r="J54" s="102">
        <v>1</v>
      </c>
      <c r="K54" s="102"/>
    </row>
    <row r="55" spans="1:11" x14ac:dyDescent="0.25">
      <c r="A55" s="103" t="s">
        <v>383</v>
      </c>
      <c r="B55" s="103"/>
      <c r="C55" s="103"/>
      <c r="D55" s="103"/>
      <c r="E55" s="102" t="s">
        <v>384</v>
      </c>
      <c r="F55" s="102"/>
      <c r="G55" s="102" t="s">
        <v>385</v>
      </c>
      <c r="H55" s="102"/>
      <c r="I55" s="102"/>
      <c r="J55" s="102"/>
      <c r="K55" s="102">
        <v>7</v>
      </c>
    </row>
    <row r="56" spans="1:11" x14ac:dyDescent="0.25">
      <c r="A56" s="103" t="s">
        <v>386</v>
      </c>
      <c r="B56" s="103"/>
      <c r="C56" s="103"/>
      <c r="D56" s="103"/>
      <c r="E56" s="102" t="s">
        <v>387</v>
      </c>
      <c r="F56" s="102"/>
      <c r="G56" s="102" t="s">
        <v>382</v>
      </c>
      <c r="H56" s="102"/>
      <c r="I56" s="102"/>
      <c r="J56" s="102">
        <v>1</v>
      </c>
      <c r="K56" s="102"/>
    </row>
    <row r="57" spans="1:11" x14ac:dyDescent="0.25">
      <c r="A57" s="103" t="s">
        <v>388</v>
      </c>
      <c r="B57" s="103"/>
      <c r="C57" s="103"/>
      <c r="D57" s="103"/>
      <c r="E57" s="102" t="s">
        <v>387</v>
      </c>
      <c r="F57" s="102"/>
      <c r="G57" s="102" t="s">
        <v>319</v>
      </c>
      <c r="H57" s="102"/>
      <c r="I57" s="102"/>
      <c r="J57" s="102"/>
      <c r="K57" s="102">
        <v>2</v>
      </c>
    </row>
    <row r="58" spans="1:11" x14ac:dyDescent="0.25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</row>
    <row r="59" spans="1:11" x14ac:dyDescent="0.25">
      <c r="A59" s="104" t="s">
        <v>389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</row>
    <row r="60" spans="1:11" x14ac:dyDescent="0.25">
      <c r="A60" s="103" t="s">
        <v>390</v>
      </c>
      <c r="B60" s="103"/>
      <c r="C60" s="103"/>
      <c r="D60" s="103"/>
      <c r="E60" s="102" t="s">
        <v>391</v>
      </c>
      <c r="F60" s="102"/>
      <c r="G60" s="102" t="s">
        <v>392</v>
      </c>
      <c r="H60" s="102"/>
      <c r="I60" s="102"/>
      <c r="J60" s="102">
        <v>2</v>
      </c>
      <c r="K60" s="102"/>
    </row>
    <row r="61" spans="1:11" x14ac:dyDescent="0.25">
      <c r="A61" s="103" t="s">
        <v>393</v>
      </c>
      <c r="B61" s="103"/>
      <c r="C61" s="103"/>
      <c r="D61" s="103"/>
      <c r="E61" s="102" t="s">
        <v>391</v>
      </c>
      <c r="F61" s="102"/>
      <c r="G61" s="102" t="s">
        <v>394</v>
      </c>
      <c r="H61" s="102"/>
      <c r="I61" s="102"/>
      <c r="J61" s="102"/>
      <c r="K61" s="102">
        <v>3</v>
      </c>
    </row>
    <row r="62" spans="1:11" x14ac:dyDescent="0.25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</row>
    <row r="63" spans="1:11" x14ac:dyDescent="0.25">
      <c r="A63" s="104" t="s">
        <v>395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</row>
    <row r="64" spans="1:11" x14ac:dyDescent="0.25">
      <c r="A64" s="103" t="s">
        <v>396</v>
      </c>
      <c r="B64" s="103"/>
      <c r="C64" s="103"/>
      <c r="D64" s="103"/>
      <c r="E64" s="102" t="s">
        <v>397</v>
      </c>
      <c r="F64" s="102"/>
      <c r="G64" s="102" t="s">
        <v>293</v>
      </c>
      <c r="H64" s="102"/>
      <c r="I64" s="102"/>
      <c r="J64" s="102">
        <v>2</v>
      </c>
      <c r="K64" s="102">
        <v>2</v>
      </c>
    </row>
    <row r="65" spans="1:11" x14ac:dyDescent="0.25">
      <c r="A65" s="103" t="s">
        <v>396</v>
      </c>
      <c r="B65" s="103"/>
      <c r="C65" s="103"/>
      <c r="D65" s="103"/>
      <c r="E65" s="102" t="s">
        <v>398</v>
      </c>
      <c r="F65" s="102"/>
      <c r="G65" s="102" t="s">
        <v>399</v>
      </c>
      <c r="H65" s="102"/>
      <c r="I65" s="102"/>
      <c r="J65" s="102">
        <v>1</v>
      </c>
      <c r="K65" s="102"/>
    </row>
    <row r="66" spans="1:11" x14ac:dyDescent="0.25">
      <c r="A66" s="103" t="s">
        <v>400</v>
      </c>
      <c r="B66" s="103"/>
      <c r="C66" s="103"/>
      <c r="D66" s="103"/>
      <c r="E66" s="102" t="s">
        <v>401</v>
      </c>
      <c r="F66" s="102"/>
      <c r="G66" s="102" t="s">
        <v>316</v>
      </c>
      <c r="H66" s="102"/>
      <c r="I66" s="102"/>
      <c r="J66" s="102"/>
      <c r="K66" s="102">
        <v>1</v>
      </c>
    </row>
    <row r="67" spans="1:11" x14ac:dyDescent="0.25">
      <c r="A67" s="103" t="s">
        <v>402</v>
      </c>
      <c r="B67" s="103"/>
      <c r="C67" s="103"/>
      <c r="D67" s="103"/>
      <c r="E67" s="102" t="s">
        <v>403</v>
      </c>
      <c r="F67" s="102"/>
      <c r="G67" s="102" t="s">
        <v>404</v>
      </c>
      <c r="H67" s="102"/>
      <c r="I67" s="102"/>
      <c r="J67" s="102">
        <v>1</v>
      </c>
      <c r="K67" s="102"/>
    </row>
    <row r="68" spans="1:11" x14ac:dyDescent="0.25">
      <c r="A68" s="103" t="s">
        <v>405</v>
      </c>
      <c r="B68" s="103"/>
      <c r="C68" s="103"/>
      <c r="D68" s="103"/>
      <c r="E68" s="102" t="s">
        <v>406</v>
      </c>
      <c r="F68" s="102"/>
      <c r="G68" s="102" t="s">
        <v>407</v>
      </c>
      <c r="H68" s="102"/>
      <c r="I68" s="102"/>
      <c r="J68" s="102">
        <v>1</v>
      </c>
      <c r="K68" s="102"/>
    </row>
    <row r="69" spans="1:11" x14ac:dyDescent="0.25">
      <c r="A69" s="103" t="s">
        <v>408</v>
      </c>
      <c r="B69" s="103"/>
      <c r="C69" s="103"/>
      <c r="D69" s="103"/>
      <c r="E69" s="102" t="s">
        <v>409</v>
      </c>
      <c r="F69" s="102"/>
      <c r="G69" s="102"/>
      <c r="H69" s="102"/>
      <c r="I69" s="102"/>
      <c r="J69" s="102"/>
      <c r="K69" s="102"/>
    </row>
    <row r="70" spans="1:11" x14ac:dyDescent="0.25">
      <c r="A70" s="103" t="s">
        <v>410</v>
      </c>
      <c r="B70" s="103"/>
      <c r="C70" s="103"/>
      <c r="D70" s="103"/>
      <c r="E70" s="102" t="s">
        <v>411</v>
      </c>
      <c r="F70" s="102"/>
      <c r="G70" s="102" t="s">
        <v>412</v>
      </c>
      <c r="H70" s="102"/>
      <c r="I70" s="102"/>
      <c r="J70" s="102">
        <v>3</v>
      </c>
      <c r="K70" s="102"/>
    </row>
    <row r="71" spans="1:11" x14ac:dyDescent="0.25">
      <c r="A71" s="103"/>
      <c r="B71" s="103"/>
      <c r="C71" s="103"/>
      <c r="D71" s="103"/>
      <c r="E71" s="102"/>
      <c r="F71" s="102"/>
      <c r="G71" s="102"/>
      <c r="H71" s="102"/>
      <c r="I71" s="102"/>
      <c r="J71" s="102"/>
      <c r="K71" s="102"/>
    </row>
    <row r="72" spans="1:11" x14ac:dyDescent="0.25">
      <c r="A72" s="103" t="s">
        <v>413</v>
      </c>
      <c r="B72" s="103"/>
      <c r="C72" s="103"/>
      <c r="D72" s="103"/>
      <c r="E72" s="102" t="s">
        <v>414</v>
      </c>
      <c r="F72" s="102"/>
      <c r="G72" s="102" t="s">
        <v>316</v>
      </c>
      <c r="H72" s="102"/>
      <c r="I72" s="102"/>
      <c r="J72" s="102">
        <v>1</v>
      </c>
      <c r="K72" s="102"/>
    </row>
    <row r="73" spans="1:11" x14ac:dyDescent="0.25">
      <c r="A73" s="103"/>
      <c r="B73" s="103"/>
      <c r="C73" s="103"/>
      <c r="D73" s="103"/>
      <c r="E73" s="102"/>
      <c r="F73" s="102"/>
      <c r="G73" s="102"/>
      <c r="H73" s="102"/>
      <c r="I73" s="102"/>
      <c r="J73" s="102"/>
      <c r="K73" s="102"/>
    </row>
    <row r="74" spans="1:11" x14ac:dyDescent="0.25">
      <c r="A74" s="103" t="s">
        <v>415</v>
      </c>
      <c r="B74" s="103"/>
      <c r="C74" s="103"/>
      <c r="D74" s="103"/>
      <c r="E74" s="102" t="s">
        <v>416</v>
      </c>
      <c r="F74" s="102"/>
      <c r="G74" s="102" t="s">
        <v>394</v>
      </c>
      <c r="H74" s="102"/>
      <c r="I74" s="102"/>
      <c r="J74" s="102"/>
      <c r="K74" s="102">
        <v>3</v>
      </c>
    </row>
    <row r="75" spans="1:11" x14ac:dyDescent="0.25">
      <c r="A75" s="103" t="s">
        <v>417</v>
      </c>
      <c r="B75" s="103"/>
      <c r="C75" s="103"/>
      <c r="D75" s="103"/>
      <c r="E75" s="102" t="s">
        <v>416</v>
      </c>
      <c r="F75" s="102"/>
      <c r="G75" s="102" t="s">
        <v>316</v>
      </c>
      <c r="H75" s="102"/>
      <c r="I75" s="102"/>
      <c r="J75" s="102">
        <v>1</v>
      </c>
      <c r="K75" s="102"/>
    </row>
    <row r="76" spans="1:11" x14ac:dyDescent="0.25">
      <c r="A76" s="103" t="s">
        <v>418</v>
      </c>
      <c r="B76" s="103"/>
      <c r="C76" s="103"/>
      <c r="D76" s="103"/>
      <c r="E76" s="102" t="s">
        <v>419</v>
      </c>
      <c r="F76" s="102"/>
      <c r="G76" s="102" t="s">
        <v>420</v>
      </c>
      <c r="H76" s="102"/>
      <c r="I76" s="102"/>
      <c r="J76" s="102"/>
      <c r="K76" s="102">
        <v>1</v>
      </c>
    </row>
    <row r="77" spans="1:11" x14ac:dyDescent="0.25">
      <c r="A77" s="103" t="s">
        <v>421</v>
      </c>
      <c r="B77" s="103"/>
      <c r="C77" s="103"/>
      <c r="D77" s="103"/>
      <c r="E77" s="102" t="s">
        <v>422</v>
      </c>
      <c r="F77" s="102"/>
      <c r="G77" s="102" t="s">
        <v>319</v>
      </c>
      <c r="H77" s="102"/>
      <c r="I77" s="102"/>
      <c r="J77" s="102"/>
      <c r="K77" s="102">
        <v>2</v>
      </c>
    </row>
    <row r="78" spans="1:11" x14ac:dyDescent="0.25">
      <c r="A78" s="103" t="s">
        <v>421</v>
      </c>
      <c r="B78" s="103"/>
      <c r="C78" s="103"/>
      <c r="D78" s="103"/>
      <c r="E78" s="102" t="s">
        <v>422</v>
      </c>
      <c r="F78" s="102"/>
      <c r="G78" s="102" t="s">
        <v>293</v>
      </c>
      <c r="H78" s="102"/>
      <c r="I78" s="102"/>
      <c r="J78" s="102">
        <v>2</v>
      </c>
      <c r="K78" s="102"/>
    </row>
    <row r="79" spans="1:11" x14ac:dyDescent="0.25">
      <c r="A79" s="103" t="s">
        <v>423</v>
      </c>
      <c r="B79" s="103"/>
      <c r="C79" s="103"/>
      <c r="D79" s="103"/>
      <c r="E79" s="102" t="s">
        <v>424</v>
      </c>
      <c r="F79" s="102"/>
      <c r="G79" s="102" t="s">
        <v>425</v>
      </c>
      <c r="H79" s="102"/>
      <c r="I79" s="102"/>
      <c r="J79" s="102">
        <v>1</v>
      </c>
      <c r="K79" s="102"/>
    </row>
    <row r="80" spans="1:11" x14ac:dyDescent="0.25">
      <c r="A80" s="103" t="s">
        <v>426</v>
      </c>
      <c r="B80" s="103"/>
      <c r="C80" s="103"/>
      <c r="D80" s="103"/>
      <c r="E80" s="102" t="s">
        <v>424</v>
      </c>
      <c r="F80" s="102"/>
      <c r="G80" s="102" t="s">
        <v>324</v>
      </c>
      <c r="H80" s="102"/>
      <c r="I80" s="102"/>
      <c r="J80" s="102"/>
      <c r="K80" s="102">
        <v>4</v>
      </c>
    </row>
    <row r="81" spans="1:11" x14ac:dyDescent="0.25">
      <c r="A81" s="103" t="s">
        <v>427</v>
      </c>
      <c r="B81" s="103"/>
      <c r="C81" s="103"/>
      <c r="D81" s="103"/>
      <c r="E81" s="102" t="s">
        <v>428</v>
      </c>
      <c r="F81" s="102"/>
      <c r="G81" s="102" t="s">
        <v>316</v>
      </c>
      <c r="H81" s="102"/>
      <c r="I81" s="102"/>
      <c r="J81" s="102">
        <v>1</v>
      </c>
      <c r="K81" s="102"/>
    </row>
    <row r="82" spans="1:11" x14ac:dyDescent="0.25">
      <c r="A82" s="105" t="s">
        <v>429</v>
      </c>
      <c r="B82" s="105"/>
      <c r="C82" s="105"/>
      <c r="D82" s="105"/>
      <c r="E82" s="106" t="s">
        <v>428</v>
      </c>
      <c r="F82" s="106"/>
      <c r="G82" s="106" t="s">
        <v>430</v>
      </c>
      <c r="H82" s="106"/>
      <c r="I82" s="106"/>
      <c r="J82" s="106"/>
      <c r="K82" s="106">
        <v>2</v>
      </c>
    </row>
    <row r="83" spans="1:11" x14ac:dyDescent="0.25">
      <c r="A83" s="102"/>
      <c r="B83" s="102"/>
      <c r="C83" s="102"/>
      <c r="D83" s="102"/>
      <c r="E83" s="102"/>
      <c r="F83" s="102"/>
      <c r="G83" s="102"/>
      <c r="H83" s="102"/>
      <c r="I83" s="102"/>
      <c r="J83" s="102">
        <f>SUM(J2:J82)</f>
        <v>96</v>
      </c>
      <c r="K83" s="102">
        <f>SUM(K2:K82)</f>
        <v>91</v>
      </c>
    </row>
  </sheetData>
  <mergeCells count="67">
    <mergeCell ref="A82:D82"/>
    <mergeCell ref="A76:D76"/>
    <mergeCell ref="A77:D77"/>
    <mergeCell ref="A78:D78"/>
    <mergeCell ref="A79:D79"/>
    <mergeCell ref="A80:D80"/>
    <mergeCell ref="A81:D81"/>
    <mergeCell ref="A70:D70"/>
    <mergeCell ref="A71:D71"/>
    <mergeCell ref="A72:D72"/>
    <mergeCell ref="A73:D73"/>
    <mergeCell ref="A74:D74"/>
    <mergeCell ref="A75:D75"/>
    <mergeCell ref="A64:D64"/>
    <mergeCell ref="A65:D65"/>
    <mergeCell ref="A66:D66"/>
    <mergeCell ref="A67:D67"/>
    <mergeCell ref="A68:D68"/>
    <mergeCell ref="A69:D69"/>
    <mergeCell ref="A54:D54"/>
    <mergeCell ref="A55:D55"/>
    <mergeCell ref="A56:D56"/>
    <mergeCell ref="A57:D57"/>
    <mergeCell ref="A60:D60"/>
    <mergeCell ref="A61:D61"/>
    <mergeCell ref="A46:D46"/>
    <mergeCell ref="A47:D47"/>
    <mergeCell ref="A50:D50"/>
    <mergeCell ref="A51:D51"/>
    <mergeCell ref="A52:D52"/>
    <mergeCell ref="A53:D53"/>
    <mergeCell ref="A39:D39"/>
    <mergeCell ref="A40:D40"/>
    <mergeCell ref="A42:D42"/>
    <mergeCell ref="A43:D43"/>
    <mergeCell ref="A44:D44"/>
    <mergeCell ref="A45:D45"/>
    <mergeCell ref="A33:D33"/>
    <mergeCell ref="A34:D34"/>
    <mergeCell ref="A35:D35"/>
    <mergeCell ref="A36:D36"/>
    <mergeCell ref="A37:D37"/>
    <mergeCell ref="A38:D38"/>
    <mergeCell ref="A25:D25"/>
    <mergeCell ref="A26:D26"/>
    <mergeCell ref="A27:D27"/>
    <mergeCell ref="A28:D28"/>
    <mergeCell ref="A31:D31"/>
    <mergeCell ref="A32:D32"/>
    <mergeCell ref="A19:D19"/>
    <mergeCell ref="A20:D20"/>
    <mergeCell ref="A21:D21"/>
    <mergeCell ref="A22:D22"/>
    <mergeCell ref="A23:D23"/>
    <mergeCell ref="A24:D24"/>
    <mergeCell ref="A10:D10"/>
    <mergeCell ref="A11:D11"/>
    <mergeCell ref="A15:D15"/>
    <mergeCell ref="A16:D16"/>
    <mergeCell ref="A17:D17"/>
    <mergeCell ref="A18:D18"/>
    <mergeCell ref="A1:I1"/>
    <mergeCell ref="A2:D2"/>
    <mergeCell ref="A6:D6"/>
    <mergeCell ref="G7:H7"/>
    <mergeCell ref="A8:D8"/>
    <mergeCell ref="A9:D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4f9a77-6545-4482-8209-b3b701b0ffc9">
      <Terms xmlns="http://schemas.microsoft.com/office/infopath/2007/PartnerControls"/>
    </lcf76f155ced4ddcb4097134ff3c332f>
    <TaxCatchAll xmlns="2dec3df1-7236-483a-ada1-b2f44680f55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F185B54AAD0240AC2C1725A4DC9BD5" ma:contentTypeVersion="10" ma:contentTypeDescription="Opprett et nytt dokument." ma:contentTypeScope="" ma:versionID="eec202705f66cfbdd4af261c2b387286">
  <xsd:schema xmlns:xsd="http://www.w3.org/2001/XMLSchema" xmlns:xs="http://www.w3.org/2001/XMLSchema" xmlns:p="http://schemas.microsoft.com/office/2006/metadata/properties" xmlns:ns2="1a4f9a77-6545-4482-8209-b3b701b0ffc9" xmlns:ns3="2dec3df1-7236-483a-ada1-b2f44680f555" targetNamespace="http://schemas.microsoft.com/office/2006/metadata/properties" ma:root="true" ma:fieldsID="6170b3903189bd7991102b41b6627c31" ns2:_="" ns3:_="">
    <xsd:import namespace="1a4f9a77-6545-4482-8209-b3b701b0ffc9"/>
    <xsd:import namespace="2dec3df1-7236-483a-ada1-b2f44680f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f9a77-6545-4482-8209-b3b701b0ff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emerkelapper" ma:readOnly="false" ma:fieldId="{5cf76f15-5ced-4ddc-b409-7134ff3c332f}" ma:taxonomyMulti="true" ma:sspId="6f3dc933-5741-4445-bf99-0b2c4d723b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c3df1-7236-483a-ada1-b2f44680f55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ac9a9bb-dcad-48d2-9f38-dd982c4ebc87}" ma:internalName="TaxCatchAll" ma:showField="CatchAllData" ma:web="2dec3df1-7236-483a-ada1-b2f44680f5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C371BD-36CB-4C78-A49F-4AEB2040A5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318E98-A41C-4B55-A8DD-0402DDE36407}">
  <ds:schemaRefs>
    <ds:schemaRef ds:uri="http://schemas.microsoft.com/office/2006/metadata/properties"/>
    <ds:schemaRef ds:uri="http://schemas.microsoft.com/office/infopath/2007/PartnerControls"/>
    <ds:schemaRef ds:uri="1a4f9a77-6545-4482-8209-b3b701b0ffc9"/>
    <ds:schemaRef ds:uri="2dec3df1-7236-483a-ada1-b2f44680f555"/>
  </ds:schemaRefs>
</ds:datastoreItem>
</file>

<file path=customXml/itemProps3.xml><?xml version="1.0" encoding="utf-8"?>
<ds:datastoreItem xmlns:ds="http://schemas.openxmlformats.org/officeDocument/2006/customXml" ds:itemID="{C8987E36-3F50-4BBE-8398-E4BDE3B67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4f9a77-6545-4482-8209-b3b701b0ffc9"/>
    <ds:schemaRef ds:uri="2dec3df1-7236-483a-ada1-b2f44680f5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ba03322-a0f1-4869-be5f-5d8a0595729d}" enabled="0" method="" siteId="{eba03322-a0f1-4869-be5f-5d8a0595729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Navngitte områder</vt:lpstr>
      </vt:variant>
      <vt:variant>
        <vt:i4>1</vt:i4>
      </vt:variant>
    </vt:vector>
  </HeadingPairs>
  <TitlesOfParts>
    <vt:vector size="7" baseType="lpstr">
      <vt:lpstr>1. Informasjon om utfylling</vt:lpstr>
      <vt:lpstr>2. Prisskjema</vt:lpstr>
      <vt:lpstr>3. Bygg - Harstad kommune</vt:lpstr>
      <vt:lpstr>4. Bygg - Harstad havn</vt:lpstr>
      <vt:lpstr>5. Bygg - Kvæfjord kommune</vt:lpstr>
      <vt:lpstr>6. Bygg Tjeldsund kommune</vt:lpstr>
      <vt:lpstr>'3. Bygg - Harstad kommune'!Utskriftsområde</vt:lpstr>
    </vt:vector>
  </TitlesOfParts>
  <Manager/>
  <Company>Harstad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Torkel Storli</dc:creator>
  <cp:keywords/>
  <dc:description/>
  <cp:lastModifiedBy>Ole Anton Løvik</cp:lastModifiedBy>
  <cp:revision/>
  <dcterms:created xsi:type="dcterms:W3CDTF">2017-09-22T11:30:14Z</dcterms:created>
  <dcterms:modified xsi:type="dcterms:W3CDTF">2026-09-04T08:22:28Z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0x01010062F185B54AAD0240AC2C1725A4DC9BD5</vt:lpwstr>
  </property>
  <property fmtid="{D5CDD505-2E9C-101B-9397-08002B2CF9AE}" pid="3" name="MediaServiceImageTags">
    <vt:lpwstr/>
  </property>
</Properties>
</file>