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sykehusinnkjop.sharepoint.com/sites/SAK-00013585-2022-Internt/Shared Documents/Internt/Arbeidsklær, verneutstyr og vernesko til hels/2 Konkurransegrunnlag og tilbud/2.1 Konkurransegrunnlag under arbeid​/"/>
    </mc:Choice>
  </mc:AlternateContent>
  <xr:revisionPtr revIDLastSave="263" documentId="8_{5E4D1A73-EEDF-4404-A5F6-9D29C7E1F9A3}" xr6:coauthVersionLast="47" xr6:coauthVersionMax="47" xr10:uidLastSave="{7BC4C434-5173-41CD-B49C-38611FAA97B1}"/>
  <workbookProtection workbookAlgorithmName="SHA-512" workbookHashValue="XpqwK/bmHsXVTCzhJytAU+6SB3s/oMf4Use7fur9IjeU+yKYhj525xvD18Z1bCastxdhLUriTqX0XbBQ9JiQ5w==" workbookSaltValue="AfZcyrprktGl/9x4LTy+cA==" workbookSpinCount="100000" lockStructure="1"/>
  <bookViews>
    <workbookView xWindow="-120" yWindow="-120" windowWidth="25440" windowHeight="15270" activeTab="3" xr2:uid="{00000000-000D-0000-FFFF-FFFF00000000}"/>
  </bookViews>
  <sheets>
    <sheet name="Forside" sheetId="2" r:id="rId1"/>
    <sheet name="Veiledning" sheetId="3" r:id="rId2"/>
    <sheet name="Prisskjema" sheetId="5" r:id="rId3"/>
    <sheet name="Tilleggssortiment rabatt" sheetId="10" r:id="rId4"/>
    <sheet name="Tilleggssortiment rabatt -a" sheetId="9" state="hidden" r:id="rId5"/>
  </sheets>
  <definedNames>
    <definedName name="_xlnm._FilterDatabase" localSheetId="2" hidden="1">Prisskjema!$B$5:$W$101</definedName>
    <definedName name="_ftnref1" localSheetId="2">Prisskjema!#REF!</definedName>
    <definedName name="_ftnref1" localSheetId="3">'Tilleggssortiment rabatt'!#REF!</definedName>
    <definedName name="_ftnref2" localSheetId="2">Prisskjema!#REF!</definedName>
    <definedName name="_ftnref2" localSheetId="3">'Tilleggssortiment rabatt'!#REF!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 localSheetId="3">'Tilleggssortiment rabatt'!#REF!</definedName>
    <definedName name="Delkontrakt_1">Prisskjema!#REF!</definedName>
    <definedName name="Delkontrakt_10" localSheetId="3">'Tilleggssortiment rabatt'!#REF!</definedName>
    <definedName name="Delkontrakt_10">Prisskjema!#REF!</definedName>
    <definedName name="Delkontrakt_2" localSheetId="3">'Tilleggssortiment rabatt'!#REF!</definedName>
    <definedName name="Delkontrakt_2">Prisskjema!#REF!</definedName>
    <definedName name="Delkontrakt_3" localSheetId="3">'Tilleggssortiment rabatt'!#REF!</definedName>
    <definedName name="Delkontrakt_3">Prisskjema!#REF!</definedName>
    <definedName name="Delkontrakt_4" localSheetId="3">'Tilleggssortiment rabatt'!#REF!</definedName>
    <definedName name="Delkontrakt_4">Prisskjema!#REF!</definedName>
    <definedName name="Delkontrakt_5" localSheetId="3">'Tilleggssortiment rabatt'!#REF!</definedName>
    <definedName name="Delkontrakt_5">Prisskjema!#REF!</definedName>
    <definedName name="Delkontrakt_6" localSheetId="3">'Tilleggssortiment rabatt'!#REF!</definedName>
    <definedName name="Delkontrakt_6">Prisskjema!#REF!</definedName>
    <definedName name="Delkontrakt_7" localSheetId="3">'Tilleggssortiment rabatt'!#REF!</definedName>
    <definedName name="Delkontrakt_7">Prisskjema!#REF!</definedName>
    <definedName name="Delkontrakt_8" localSheetId="3">'Tilleggssortiment rabatt'!#REF!</definedName>
    <definedName name="Delkontrakt_8">Prisskjema!#REF!</definedName>
    <definedName name="Delkontrakt_9" localSheetId="3">'Tilleggssortiment rabatt'!#REF!</definedName>
    <definedName name="Delkontrakt_9">Prisskjema!#REF!</definedName>
    <definedName name="_xlnm.Print_Area" localSheetId="0">Forside!$A$1:$E$40</definedName>
    <definedName name="_xlnm.Print_Area" localSheetId="1">Veiledning!$A$1:$D$25</definedName>
    <definedName name="_xlnm.Print_Titles" localSheetId="2">Prisskjema!$1:$5</definedName>
    <definedName name="_xlnm.Print_Titles" localSheetId="3">'Tilleggssortiment rabatt'!$1:$2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68" i="5" l="1"/>
  <c r="Q68" i="5"/>
  <c r="P68" i="5"/>
  <c r="R67" i="5"/>
  <c r="Q67" i="5"/>
  <c r="P67" i="5"/>
  <c r="P66" i="5"/>
  <c r="R66" i="5" s="1"/>
  <c r="R65" i="5"/>
  <c r="P65" i="5"/>
  <c r="Q65" i="5" s="1"/>
  <c r="P64" i="5"/>
  <c r="R64" i="5" s="1"/>
  <c r="R63" i="5"/>
  <c r="P63" i="5"/>
  <c r="Q63" i="5" s="1"/>
  <c r="P62" i="5"/>
  <c r="R62" i="5" s="1"/>
  <c r="P61" i="5"/>
  <c r="R61" i="5" s="1"/>
  <c r="P99" i="5"/>
  <c r="Q99" i="5" s="1"/>
  <c r="P46" i="5"/>
  <c r="R46" i="5" s="1"/>
  <c r="P80" i="5"/>
  <c r="R80" i="5" s="1"/>
  <c r="P58" i="5"/>
  <c r="R58" i="5" s="1"/>
  <c r="P56" i="5"/>
  <c r="R56" i="5" s="1"/>
  <c r="P55" i="5"/>
  <c r="R55" i="5" s="1"/>
  <c r="P100" i="5"/>
  <c r="R100" i="5" s="1"/>
  <c r="P98" i="5"/>
  <c r="Q98" i="5" s="1"/>
  <c r="P97" i="5"/>
  <c r="Q97" i="5" s="1"/>
  <c r="P96" i="5"/>
  <c r="Q96" i="5" s="1"/>
  <c r="P95" i="5"/>
  <c r="Q95" i="5" s="1"/>
  <c r="P94" i="5"/>
  <c r="Q94" i="5" s="1"/>
  <c r="P93" i="5"/>
  <c r="Q93" i="5" s="1"/>
  <c r="P54" i="5"/>
  <c r="R54" i="5" s="1"/>
  <c r="P57" i="5"/>
  <c r="R57" i="5" s="1"/>
  <c r="P59" i="5"/>
  <c r="R59" i="5" s="1"/>
  <c r="P71" i="5"/>
  <c r="R71" i="5" s="1"/>
  <c r="P72" i="5"/>
  <c r="R72" i="5" s="1"/>
  <c r="P73" i="5"/>
  <c r="R73" i="5" s="1"/>
  <c r="P74" i="5"/>
  <c r="R74" i="5" s="1"/>
  <c r="P75" i="5"/>
  <c r="R75" i="5" s="1"/>
  <c r="P76" i="5"/>
  <c r="R76" i="5" s="1"/>
  <c r="P77" i="5"/>
  <c r="R77" i="5" s="1"/>
  <c r="P78" i="5"/>
  <c r="R78" i="5" s="1"/>
  <c r="P79" i="5"/>
  <c r="R79" i="5" s="1"/>
  <c r="P81" i="5"/>
  <c r="R81" i="5" s="1"/>
  <c r="P83" i="5"/>
  <c r="R83" i="5" s="1"/>
  <c r="P87" i="5"/>
  <c r="R87" i="5" s="1"/>
  <c r="P88" i="5"/>
  <c r="R88" i="5" s="1"/>
  <c r="P85" i="5"/>
  <c r="R85" i="5" s="1"/>
  <c r="P90" i="5"/>
  <c r="R90" i="5" s="1"/>
  <c r="P91" i="5"/>
  <c r="R91" i="5" s="1"/>
  <c r="P41" i="5"/>
  <c r="R41" i="5" s="1"/>
  <c r="P40" i="5"/>
  <c r="R40" i="5" s="1"/>
  <c r="Q66" i="5" l="1"/>
  <c r="Q61" i="5"/>
  <c r="Q64" i="5"/>
  <c r="Q62" i="5"/>
  <c r="R99" i="5"/>
  <c r="Q46" i="5"/>
  <c r="Q80" i="5"/>
  <c r="Q71" i="5"/>
  <c r="Q88" i="5"/>
  <c r="Q59" i="5"/>
  <c r="Q90" i="5"/>
  <c r="R94" i="5"/>
  <c r="Q57" i="5"/>
  <c r="Q76" i="5"/>
  <c r="Q78" i="5"/>
  <c r="Q79" i="5"/>
  <c r="Q72" i="5"/>
  <c r="Q81" i="5"/>
  <c r="Q77" i="5"/>
  <c r="Q40" i="5"/>
  <c r="Q73" i="5"/>
  <c r="Q83" i="5"/>
  <c r="Q74" i="5"/>
  <c r="Q41" i="5"/>
  <c r="Q54" i="5"/>
  <c r="Q75" i="5"/>
  <c r="Q85" i="5"/>
  <c r="Q87" i="5"/>
  <c r="Q91" i="5"/>
  <c r="Q100" i="5"/>
  <c r="R93" i="5"/>
  <c r="R95" i="5"/>
  <c r="R96" i="5"/>
  <c r="R98" i="5"/>
  <c r="R97" i="5"/>
  <c r="P7" i="5"/>
  <c r="P8" i="5"/>
  <c r="Q8" i="5" s="1"/>
  <c r="P9" i="5"/>
  <c r="Q9" i="5" s="1"/>
  <c r="P11" i="5"/>
  <c r="Q11" i="5" s="1"/>
  <c r="P12" i="5"/>
  <c r="Q12" i="5" s="1"/>
  <c r="P13" i="5"/>
  <c r="Q13" i="5" s="1"/>
  <c r="P14" i="5"/>
  <c r="Q14" i="5" s="1"/>
  <c r="P15" i="5"/>
  <c r="Q15" i="5" s="1"/>
  <c r="P16" i="5"/>
  <c r="Q16" i="5" s="1"/>
  <c r="P17" i="5"/>
  <c r="Q17" i="5" s="1"/>
  <c r="P18" i="5"/>
  <c r="Q18" i="5" s="1"/>
  <c r="P19" i="5"/>
  <c r="Q19" i="5" s="1"/>
  <c r="P20" i="5"/>
  <c r="Q20" i="5" s="1"/>
  <c r="P21" i="5"/>
  <c r="Q21" i="5" s="1"/>
  <c r="P22" i="5"/>
  <c r="Q22" i="5" s="1"/>
  <c r="P24" i="5"/>
  <c r="Q24" i="5" s="1"/>
  <c r="P25" i="5"/>
  <c r="Q25" i="5" s="1"/>
  <c r="P27" i="5"/>
  <c r="Q27" i="5" s="1"/>
  <c r="P28" i="5"/>
  <c r="Q28" i="5" s="1"/>
  <c r="P29" i="5"/>
  <c r="Q29" i="5" s="1"/>
  <c r="P30" i="5"/>
  <c r="Q30" i="5" s="1"/>
  <c r="P31" i="5"/>
  <c r="Q31" i="5" s="1"/>
  <c r="P32" i="5"/>
  <c r="Q32" i="5" s="1"/>
  <c r="P34" i="5"/>
  <c r="Q34" i="5" s="1"/>
  <c r="P36" i="5"/>
  <c r="Q36" i="5" s="1"/>
  <c r="P37" i="5"/>
  <c r="Q37" i="5" s="1"/>
  <c r="P38" i="5"/>
  <c r="Q38" i="5" s="1"/>
  <c r="P39" i="5"/>
  <c r="Q39" i="5" s="1"/>
  <c r="P42" i="5"/>
  <c r="Q42" i="5" s="1"/>
  <c r="P43" i="5"/>
  <c r="Q43" i="5" s="1"/>
  <c r="P44" i="5"/>
  <c r="Q44" i="5" s="1"/>
  <c r="P47" i="5"/>
  <c r="Q47" i="5" s="1"/>
  <c r="P49" i="5"/>
  <c r="Q49" i="5" s="1"/>
  <c r="P51" i="5"/>
  <c r="Q51" i="5" s="1"/>
  <c r="P52" i="5"/>
  <c r="Q52" i="5" s="1"/>
  <c r="P69" i="5"/>
  <c r="Q69" i="5" s="1"/>
  <c r="R7" i="5" l="1"/>
  <c r="Q7" i="5"/>
  <c r="R69" i="5"/>
  <c r="R52" i="5"/>
  <c r="R51" i="5"/>
  <c r="R49" i="5"/>
  <c r="R47" i="5"/>
  <c r="R39" i="5"/>
  <c r="R43" i="5"/>
  <c r="R42" i="5"/>
  <c r="R44" i="5"/>
  <c r="R37" i="5"/>
  <c r="R36" i="5"/>
  <c r="R9" i="5"/>
  <c r="R38" i="5" l="1"/>
  <c r="R34" i="5"/>
  <c r="R32" i="5"/>
  <c r="R31" i="5"/>
  <c r="R30" i="5"/>
  <c r="R29" i="5"/>
  <c r="R28" i="5"/>
  <c r="R27" i="5"/>
  <c r="R25" i="5"/>
  <c r="R24" i="5"/>
  <c r="R22" i="5"/>
  <c r="R21" i="5"/>
  <c r="R20" i="5"/>
  <c r="R19" i="5"/>
  <c r="R18" i="5"/>
  <c r="R17" i="5"/>
  <c r="R16" i="5"/>
  <c r="R15" i="5" l="1"/>
  <c r="R14" i="5"/>
  <c r="R13" i="5"/>
  <c r="R12" i="5"/>
  <c r="R8" i="5"/>
  <c r="R11" i="5"/>
  <c r="R101" i="5" l="1"/>
</calcChain>
</file>

<file path=xl/sharedStrings.xml><?xml version="1.0" encoding="utf-8"?>
<sst xmlns="http://schemas.openxmlformats.org/spreadsheetml/2006/main" count="435" uniqueCount="288">
  <si>
    <t>Arbeidsklær, verneutstyr og vernesko</t>
  </si>
  <si>
    <t>Vedlegg</t>
  </si>
  <si>
    <t>Prisskjema</t>
  </si>
  <si>
    <t>VEILEDNING FOR UTFYLLING AV PRISSKJEMA</t>
  </si>
  <si>
    <t xml:space="preserve">Oppdragsgivers krav er beskrevet i Vedlegg - Kravspesifikasjon. 
Her forklares hvordan prisskjema skal forstås og fylles ut. Tilbyder skal bare skrive i felt med gul bakgrunn. Alle varelinjer skal prises.
</t>
  </si>
  <si>
    <t>Tilleggssortiment</t>
  </si>
  <si>
    <t>I faneark Tilleggssortiment rabatt skal leverandør fylle inn fast rabatt på tilleggssortiment.</t>
  </si>
  <si>
    <t>Kolonne</t>
  </si>
  <si>
    <t>Kommentar</t>
  </si>
  <si>
    <t>Linjenr.</t>
  </si>
  <si>
    <t>Unikt nummer. Tilsvarende nummer finnes i kravspesifikasjon for næremere beskrivelse av krav stilt til produktet</t>
  </si>
  <si>
    <t>Oppdragsgivers bekrivelse (anbudslinjenavn)</t>
  </si>
  <si>
    <t>Oppdragsgivers beskrivelse av varen/produktet som ønskes tilbudt.</t>
  </si>
  <si>
    <t>Ev.supplerende informasjon/kommentar</t>
  </si>
  <si>
    <t>Suplerende informasjon om etterspurt produkt</t>
  </si>
  <si>
    <r>
      <t xml:space="preserve">Antatt mengde </t>
    </r>
    <r>
      <rPr>
        <sz val="11"/>
        <rFont val="Calibri"/>
        <family val="2"/>
        <scheme val="minor"/>
      </rPr>
      <t>pr år.</t>
    </r>
  </si>
  <si>
    <t>Det antall / den mengde som oppdragsgiver legger til grunn ved evaluering av tilbudene. Oppgitt volum er basert på salgsstatistikk fra leverandør, og er et estimat på  hva kunden antar vil bli kjøpt.</t>
  </si>
  <si>
    <t xml:space="preserve">Enhet </t>
  </si>
  <si>
    <t xml:space="preserve">Den enhet som antatt mengde er oppgitt i. </t>
  </si>
  <si>
    <t>Vareprøve "Ja"</t>
  </si>
  <si>
    <t>Vil være fylt ut  når det skal leveres vareprøve på tilbudt produkt. Størrelse på vareprøvene som skal leveres vil bli opplyst.
Hvilke vareprøver som skal leves vil bli offentliggjort etter tilbudsfrist.</t>
  </si>
  <si>
    <t>Tilbys damemodell Ja/Nei</t>
  </si>
  <si>
    <t>Tilbyder svarer ja eller nei</t>
  </si>
  <si>
    <t>Miljømerking</t>
  </si>
  <si>
    <t>Tilbyder fyller inn evt. miljømerking som finnes for produktet</t>
  </si>
  <si>
    <t>Evt. dokumentasjon miljømerking</t>
  </si>
  <si>
    <t>Tilbyder fyller inn evt. dokumentasjon som tilvarer miljømerking</t>
  </si>
  <si>
    <t>Tilbyders art.nr</t>
  </si>
  <si>
    <t>Fylles ut av tilbyder med det artikkelnummeret som brukes på ordrebekreftelse, faktura og i EHF-katalog.
Kan fylles ut med midlertidig nummer hvis tilbyder ikke har tildelt tilbudt produktet slikt nummer på tilbudstidspunktet, men tilbyder må da opplyse om dette i kommentarfeltet.</t>
  </si>
  <si>
    <t>Tilbyders artikkelnavn</t>
  </si>
  <si>
    <t>Artikkelnavnet, fortrinnsvis slik dette skrives på produktet.</t>
  </si>
  <si>
    <t>Kort beskrivelse av og/eller kommentar til tilbudt produkt</t>
  </si>
  <si>
    <t>Her kan tilbyder ved behov gi utfyllende informasjon som ikke fremkommer av artikkelteksten. Kan være blankt.</t>
  </si>
  <si>
    <t>Minste salgsenhet</t>
  </si>
  <si>
    <t>Oppgi hva som er minste salgsenhet for det tilbudte produktet, dvs. minste forpakning produktet vil leveres i til den tilbudte prisen.</t>
  </si>
  <si>
    <t>Antall enheter pr salgsenhet</t>
  </si>
  <si>
    <t>Oppgi hvor mange enheter (i den enheten oppdragsgiver har oppgitt i kolonnen "Enhet") det er i minste salgsenhet.</t>
  </si>
  <si>
    <t>Tilbudt pris pr salgsenhet</t>
  </si>
  <si>
    <t>Oppgi tilbudt pris for salgsenheten oppgitt i kolonnen "Minste salgsenhet"</t>
  </si>
  <si>
    <t>Tilbudt pris pr minste enhet</t>
  </si>
  <si>
    <t>Automatisk beregnet felt. (Inneholder formelen: Tilbudt pris pr salgsenhet / Antall enheter pr salgsenhet).</t>
  </si>
  <si>
    <r>
      <t xml:space="preserve">Totalsum </t>
    </r>
    <r>
      <rPr>
        <sz val="11"/>
        <rFont val="Calibri"/>
        <family val="2"/>
        <scheme val="minor"/>
      </rPr>
      <t>pr. år</t>
    </r>
  </si>
  <si>
    <r>
      <t>Automatisk beregnet felt. (Inneholder formelen: Antatt mengde</t>
    </r>
    <r>
      <rPr>
        <sz val="11"/>
        <rFont val="Calibri"/>
        <family val="2"/>
        <scheme val="minor"/>
      </rPr>
      <t xml:space="preserve"> [pr år]</t>
    </r>
    <r>
      <rPr>
        <sz val="11"/>
        <color theme="1"/>
        <rFont val="Calibri"/>
        <family val="2"/>
        <scheme val="minor"/>
      </rPr>
      <t xml:space="preserve"> * Tilbudt pris pr minste enhet).</t>
    </r>
  </si>
  <si>
    <t>Produsent</t>
  </si>
  <si>
    <t>Oppgi navn på produsent.</t>
  </si>
  <si>
    <t>Produsentens art.nr</t>
  </si>
  <si>
    <t>Oppgi produsentens artikkelnummer slik dette skrives på produkt og/eller dokumentasjon fra produsenten.</t>
  </si>
  <si>
    <t>Produksjonsland</t>
  </si>
  <si>
    <t>Oppgi hvor produktet er produsert</t>
  </si>
  <si>
    <t>Listepris/veil.pris pr salgsenhet</t>
  </si>
  <si>
    <t>Skal fylles ut med gjeldende listepris/veil.pris dersom</t>
  </si>
  <si>
    <t>UNSPSC-kode</t>
  </si>
  <si>
    <t>Tilbyder fyller inn evt. UNSPSC-kode</t>
  </si>
  <si>
    <t xml:space="preserve">Tilbyders navn: </t>
  </si>
  <si>
    <t>Antatt mengde pr. år</t>
  </si>
  <si>
    <t>Vareprøve "ja"</t>
  </si>
  <si>
    <t>Totalsum pr. år</t>
  </si>
  <si>
    <t>Regntøy</t>
  </si>
  <si>
    <t>A-1</t>
  </si>
  <si>
    <t>Regnbukse hovedfarge gul, polyester/PU, synlighetstøy, med seler</t>
  </si>
  <si>
    <t>Hovedfarge gul. Str. S-4XL
Sveisede sømmer</t>
  </si>
  <si>
    <t>Stk</t>
  </si>
  <si>
    <t>A-2</t>
  </si>
  <si>
    <t>Regnbukse hovedfarge gul, polyester/PU, synlighetstøy, uten seler</t>
  </si>
  <si>
    <t>A-3</t>
  </si>
  <si>
    <r>
      <t>Regnjakke  polyester/PU, s</t>
    </r>
    <r>
      <rPr>
        <sz val="11"/>
        <rFont val="Calibri"/>
        <family val="2"/>
        <scheme val="minor"/>
      </rPr>
      <t>ynlighetstøy, med hette</t>
    </r>
  </si>
  <si>
    <t>Bukser</t>
  </si>
  <si>
    <t>A-4</t>
  </si>
  <si>
    <t>Håndverkerbukse.
Lett servicebukse med stretch
Normal benlengde</t>
  </si>
  <si>
    <t>Hovedfarge marineblå, mørk grå eller sort.
Str. S-3XL eller tilsvarende</t>
  </si>
  <si>
    <t>Str. M (dame)
Str. XXL (herre)</t>
  </si>
  <si>
    <t>A-5</t>
  </si>
  <si>
    <t>Håndverkerbukse.
Lett servicebukse med stretch
Lang benlengde</t>
  </si>
  <si>
    <t>Hovedfarge marineblå, mørk grå eller sort.
Str. S-3XLeller tilsvarende</t>
  </si>
  <si>
    <t>A-6</t>
  </si>
  <si>
    <t>Håndverkerbukse
Med stretch, hengelommer og knebeskyttelseslommer
Normal benlengde</t>
  </si>
  <si>
    <t>A-7</t>
  </si>
  <si>
    <t>Håndverkerbukse
Med stretch, hengelommer og knebeskyttelseslommer
Lang benlengde</t>
  </si>
  <si>
    <t>A-8</t>
  </si>
  <si>
    <t>Håndverkerbukse
Slitesterk, med hengelommer og knebeskyttelseslommer
Normal benlengde</t>
  </si>
  <si>
    <t>A-9</t>
  </si>
  <si>
    <t>Håndverkerbukse
Slitesterk, med hengelommer og knebeskyttelseslommer
Lang benlengde</t>
  </si>
  <si>
    <t>A-10</t>
  </si>
  <si>
    <t>Håndverkerbukse
Synlighetstøy med stretch, med hengelommer og knebeskyttelseslommer
Normal benlengde</t>
  </si>
  <si>
    <t>A-11</t>
  </si>
  <si>
    <t>Håndverkerbukse
Synlighetstøy med stretch, med hengelommer og knebeskyttelseslommer
Lang benlengde</t>
  </si>
  <si>
    <t>A-12</t>
  </si>
  <si>
    <t>Håndverkerbukse
Slitesterk synlighetstøy, med hengelommer og knebeskyttelseslommer
Normal benlengde</t>
  </si>
  <si>
    <t>A-13</t>
  </si>
  <si>
    <t>Håndverkerbukse
Slitesterk synlighetstøy, med hengelommer og knebeskyttelseslommer
Lang benlengde</t>
  </si>
  <si>
    <t>A-14</t>
  </si>
  <si>
    <t>Håndverkerbukse Flammehemmende og antistatisk</t>
  </si>
  <si>
    <t>A-15</t>
  </si>
  <si>
    <t>Håndverkerbukse Flammehemmende og antistatisk
Synlighetstøy</t>
  </si>
  <si>
    <t>Gul/marineblå eller gul/sort
Str. S-3XL eller tilsvarende</t>
  </si>
  <si>
    <t>Vest</t>
  </si>
  <si>
    <t>A-16</t>
  </si>
  <si>
    <t>Vest håndverker
Med glidelås i front og hengelommer</t>
  </si>
  <si>
    <t>S-3XL eller tilsvarende
Hovedfarge i marineblå, mørk grå eller sort</t>
  </si>
  <si>
    <t>A-17</t>
  </si>
  <si>
    <t>Refleksvest
Synlighetstøy, med glidelås</t>
  </si>
  <si>
    <t>S-3XL eller tilsvarende
Farge gul</t>
  </si>
  <si>
    <t>T-skjorte</t>
  </si>
  <si>
    <t>A-18</t>
  </si>
  <si>
    <t xml:space="preserve">T-skjorte </t>
  </si>
  <si>
    <t>XS-4XL eller tilsvarende
Ensfarget. Minimum følgende farger mørk grå, marineblå, kornblå, hvit og sort</t>
  </si>
  <si>
    <t>A-19</t>
  </si>
  <si>
    <t xml:space="preserve">T-skjorte teknisk materiale </t>
  </si>
  <si>
    <t>A-20</t>
  </si>
  <si>
    <t>T-skjorte
Flammehemmende</t>
  </si>
  <si>
    <t>XS-4XL eller tilsvarende
Hovedarge marineblå eller sort</t>
  </si>
  <si>
    <t>A-21</t>
  </si>
  <si>
    <t>T-skjorte
Synlighetstøy</t>
  </si>
  <si>
    <t>XS-4XL eller tilsvarende
Farge gul</t>
  </si>
  <si>
    <t>A-22</t>
  </si>
  <si>
    <t>Piké</t>
  </si>
  <si>
    <t>A-23</t>
  </si>
  <si>
    <t xml:space="preserve">Piké teknisk materiale </t>
  </si>
  <si>
    <t>Genser</t>
  </si>
  <si>
    <t>A-24</t>
  </si>
  <si>
    <t>Collegegenser</t>
  </si>
  <si>
    <t xml:space="preserve">Str. XXL (Unisex)
</t>
  </si>
  <si>
    <t>Jakke</t>
  </si>
  <si>
    <t>A-25</t>
  </si>
  <si>
    <t>Håndverkerjakke</t>
  </si>
  <si>
    <t>XS-4XL eller tilsvarende
Hovedfarge i marineblå, mørk grå eller sort</t>
  </si>
  <si>
    <t>Str. XXL (Unisex)</t>
  </si>
  <si>
    <t>A-26</t>
  </si>
  <si>
    <t>Håndverkerjakke
Flammehemmende og antistatisk</t>
  </si>
  <si>
    <t>A-27</t>
  </si>
  <si>
    <t xml:space="preserve">Hettejakke
Med glidelås </t>
  </si>
  <si>
    <t>A-28</t>
  </si>
  <si>
    <t>Fleecejakke 
Synlighetstøy</t>
  </si>
  <si>
    <t>A-29</t>
  </si>
  <si>
    <t xml:space="preserve">Fleecejakke </t>
  </si>
  <si>
    <t>A-31</t>
  </si>
  <si>
    <t>Skalljakke</t>
  </si>
  <si>
    <t>A-32</t>
  </si>
  <si>
    <t>Skalljakke
Synlighetstøy</t>
  </si>
  <si>
    <t xml:space="preserve">XS-4XL eller tilsvarende
Gul/marineblå eller gul/sort </t>
  </si>
  <si>
    <t>A-33</t>
  </si>
  <si>
    <t>Vinterjakke</t>
  </si>
  <si>
    <t>XS-4XL eller tilsvarende
Hovedfarge mørk grå, marineblå eller sort</t>
  </si>
  <si>
    <t>A-34</t>
  </si>
  <si>
    <t>Vinterjakke, synlighetstøy</t>
  </si>
  <si>
    <t>Kjeledress</t>
  </si>
  <si>
    <t>A-35</t>
  </si>
  <si>
    <t>Kjeledress vinter
Synlighetstøy</t>
  </si>
  <si>
    <t xml:space="preserve">S-3XL eller tilsvarende
Gul/marineblå eller gul/sort </t>
  </si>
  <si>
    <t>A-35.A</t>
  </si>
  <si>
    <t>Beskyttelsesdress, engangs</t>
  </si>
  <si>
    <t>Lue</t>
  </si>
  <si>
    <t>A-36</t>
  </si>
  <si>
    <t>Vinterlue</t>
  </si>
  <si>
    <t>One size
Ensfarget sort eller marineblå</t>
  </si>
  <si>
    <t>Belte</t>
  </si>
  <si>
    <t>A-37</t>
  </si>
  <si>
    <t>Belte
Justerbart tekstilbelte med metallspenne</t>
  </si>
  <si>
    <t>Ensfarget sort reim</t>
  </si>
  <si>
    <t>A-38</t>
  </si>
  <si>
    <t>Belte
Justerbart skinn-/lærbelte med metallspenne</t>
  </si>
  <si>
    <t>Logo/trykk/navn</t>
  </si>
  <si>
    <t>A-39</t>
  </si>
  <si>
    <t xml:space="preserve">Liten logo trykket på plagg, én farge </t>
  </si>
  <si>
    <t>Str. Ca 3x12 cm</t>
  </si>
  <si>
    <t>A-39a</t>
  </si>
  <si>
    <t xml:space="preserve">Liten logo trykket på plagg, to farger </t>
  </si>
  <si>
    <t>A-40</t>
  </si>
  <si>
    <t>Medium logo trykket på plagg, én farge</t>
  </si>
  <si>
    <t>Str. Ca 6x26 cm</t>
  </si>
  <si>
    <t>A-40a</t>
  </si>
  <si>
    <t xml:space="preserve">Medium logo trykket på plagg, to farger </t>
  </si>
  <si>
    <t>A-41</t>
  </si>
  <si>
    <t>Stor logo trykket på plagg, én farge</t>
  </si>
  <si>
    <t>Str. Ca 10x35 cm</t>
  </si>
  <si>
    <t>A-41a</t>
  </si>
  <si>
    <t xml:space="preserve">Stor logo trykket på plagg, to farger </t>
  </si>
  <si>
    <t>Vernesko</t>
  </si>
  <si>
    <t>VS-1</t>
  </si>
  <si>
    <t>Størrelse 37 - 47</t>
  </si>
  <si>
    <t>Par</t>
  </si>
  <si>
    <t>VS-2</t>
  </si>
  <si>
    <t>Lett arbeidssko
Antistatisk. Støtdemping. Sklihindrende såle. Overdel med pustende egenskaper. Fast hælkappe.</t>
  </si>
  <si>
    <t>VS-3</t>
  </si>
  <si>
    <t xml:space="preserve">Vernesandal
Støtdemping. Vann- og oljeavvisende.  Tåhette metallfri. </t>
  </si>
  <si>
    <t>VS-4</t>
  </si>
  <si>
    <t>VS-5</t>
  </si>
  <si>
    <t>VS-6</t>
  </si>
  <si>
    <t>VS-7</t>
  </si>
  <si>
    <t>VS-8</t>
  </si>
  <si>
    <t>VS-9</t>
  </si>
  <si>
    <t>Verneutstyr</t>
  </si>
  <si>
    <t>VU-1</t>
  </si>
  <si>
    <t xml:space="preserve">Øreklokker med hodebøyle, lavere dempingsgrad (SNR26dB ). </t>
  </si>
  <si>
    <t xml:space="preserve">Kompatibel med vernebriller/briller
</t>
  </si>
  <si>
    <t>VU-2</t>
  </si>
  <si>
    <t>Øreklokker med hodebøyle, medium dempingsgrad (SNR30dB).</t>
  </si>
  <si>
    <t>VU-3</t>
  </si>
  <si>
    <t>Øreklokker med hodebøyle, høy dempingsgrad (SNR32dB).</t>
  </si>
  <si>
    <t>Kompatibel med vernebriller/briller</t>
  </si>
  <si>
    <t>VU-4</t>
  </si>
  <si>
    <t>Øreklokker for montering på hjelm, lav dempingsgrad (SNR26dB)</t>
  </si>
  <si>
    <t>VU-5</t>
  </si>
  <si>
    <t>Øreklokker for montering på hjelm, medium dempingsgrad (SNR30dB)</t>
  </si>
  <si>
    <t>VU-6</t>
  </si>
  <si>
    <t>Øreklokker for montering på hjelm, høy dempingsgrad (SNR32dB)</t>
  </si>
  <si>
    <t>VU-7</t>
  </si>
  <si>
    <t xml:space="preserve">Ørepropper for engangsbruk. </t>
  </si>
  <si>
    <t>VU-8</t>
  </si>
  <si>
    <t xml:space="preserve">Ørepropper med bøyle </t>
  </si>
  <si>
    <t>VU-9</t>
  </si>
  <si>
    <t>Ørepropper formstøpte</t>
  </si>
  <si>
    <t>VU-10</t>
  </si>
  <si>
    <t>Øreklokker, elektronisk</t>
  </si>
  <si>
    <t>Medhørsfunksjon</t>
  </si>
  <si>
    <t>VU-10.A</t>
  </si>
  <si>
    <t>Øreproppdispenser, 500 stk.</t>
  </si>
  <si>
    <t>Må være mulig med refill til dispenser</t>
  </si>
  <si>
    <t>Stk.</t>
  </si>
  <si>
    <t>Hjelm</t>
  </si>
  <si>
    <t>VU-11</t>
  </si>
  <si>
    <t>Hjelm med 4-punkt hakestropp (hvit, gul, oransje, grønn, rød og blå)</t>
  </si>
  <si>
    <t>Feste for hørselvern og visir</t>
  </si>
  <si>
    <t>Tilbehør til hjelm</t>
  </si>
  <si>
    <t>VU-12</t>
  </si>
  <si>
    <t>Visir til tilbudt hjelm</t>
  </si>
  <si>
    <t>Vernebriller</t>
  </si>
  <si>
    <t>VU-14</t>
  </si>
  <si>
    <t>Vernebrille</t>
  </si>
  <si>
    <t xml:space="preserve">Klar linse, ripebestandig, antidugg, justerbare stenger. </t>
  </si>
  <si>
    <t>VU-15</t>
  </si>
  <si>
    <t>Vernebrille tettsittende m/hodebånd</t>
  </si>
  <si>
    <t>Klar linse med ripebekyttelse, antidugg. Mulig å benytte utenpå vanlige briller.</t>
  </si>
  <si>
    <t>Knebeskyttelse</t>
  </si>
  <si>
    <t>VU-16</t>
  </si>
  <si>
    <t>Kneputer til tilbudt handtverkerbukser</t>
  </si>
  <si>
    <t>VU-17</t>
  </si>
  <si>
    <t>Kneputer med borelåsfeste</t>
  </si>
  <si>
    <t>Hansker</t>
  </si>
  <si>
    <t>H-1</t>
  </si>
  <si>
    <r>
      <t xml:space="preserve">Monteringshanske, Nitril
</t>
    </r>
    <r>
      <rPr>
        <b/>
        <sz val="11"/>
        <rFont val="Calibri"/>
        <family val="2"/>
        <scheme val="minor"/>
      </rPr>
      <t xml:space="preserve">
</t>
    </r>
  </si>
  <si>
    <t>Lett monteringshanske, Nitril, sømløs, halvdyppet
Str. 7 - 12</t>
  </si>
  <si>
    <t>Str. 7, 9 og 10</t>
  </si>
  <si>
    <t>H-2</t>
  </si>
  <si>
    <t xml:space="preserve">Monteringshanske, PU
</t>
  </si>
  <si>
    <t>Lett monteringshanske, PU, halvdyppet, sømløs
Str. 7 - 12</t>
  </si>
  <si>
    <t>H-3</t>
  </si>
  <si>
    <t xml:space="preserve">Monteringshanske, vanntett
</t>
  </si>
  <si>
    <t>Vanntett arbeidsshanske, latex/nitril eller tilsvarende, heldyppet, sømløs
Str. 7-12</t>
  </si>
  <si>
    <t>H-4</t>
  </si>
  <si>
    <t>Monteringshanske vinter</t>
  </si>
  <si>
    <t>Beskyttelse mot kulde og fuktighet, varmt for, vanntett og pustende.
Str. 7-12</t>
  </si>
  <si>
    <t>H-5</t>
  </si>
  <si>
    <t>Kuttbestandige hanske</t>
  </si>
  <si>
    <r>
      <t xml:space="preserve">Kuttbeskyttelsesnivå C.
</t>
    </r>
    <r>
      <rPr>
        <sz val="11"/>
        <rFont val="Calibri"/>
        <family val="2"/>
        <scheme val="minor"/>
      </rPr>
      <t>Str. 7 - 12</t>
    </r>
  </si>
  <si>
    <t>H-6</t>
  </si>
  <si>
    <t>Stikkbestandige hansker</t>
  </si>
  <si>
    <t>Stikkbeskyttet arbeidshanske, Nitril eller PU, halvdyppet
Str. 7-12</t>
  </si>
  <si>
    <t>H-7</t>
  </si>
  <si>
    <t>Hanske, beskyttelse mot varme</t>
  </si>
  <si>
    <t>Str. 7 - 12</t>
  </si>
  <si>
    <r>
      <t xml:space="preserve">Totaltsum </t>
    </r>
    <r>
      <rPr>
        <b/>
        <sz val="11"/>
        <color theme="1"/>
        <rFont val="Calibri"/>
        <family val="2"/>
      </rPr>
      <t>→</t>
    </r>
  </si>
  <si>
    <t>Fast rabatt på tilleggssortiment (ref. pkt. 5.1 i rammeavtalen)</t>
  </si>
  <si>
    <t>Ref.</t>
  </si>
  <si>
    <t>Produktgruppe</t>
  </si>
  <si>
    <t>Rabatt i %</t>
  </si>
  <si>
    <t>RAB-A</t>
  </si>
  <si>
    <t>Arbeidsklær</t>
  </si>
  <si>
    <t>RAB-VS</t>
  </si>
  <si>
    <t>RAB-VU</t>
  </si>
  <si>
    <t>RAB-H</t>
  </si>
  <si>
    <r>
      <t>Fast rabatt på tilleggssortiment (</t>
    </r>
    <r>
      <rPr>
        <sz val="16"/>
        <color theme="1"/>
        <rFont val="Calibri"/>
        <family val="2"/>
        <scheme val="minor"/>
      </rPr>
      <t>ref. pkt. 5.1 i rammeavtalen</t>
    </r>
    <r>
      <rPr>
        <b/>
        <sz val="16"/>
        <color theme="1"/>
        <rFont val="Calibri"/>
        <family val="2"/>
        <scheme val="minor"/>
      </rPr>
      <t>)</t>
    </r>
  </si>
  <si>
    <t>RAB-AK</t>
  </si>
  <si>
    <t>RAB-HA</t>
  </si>
  <si>
    <t>H-8</t>
  </si>
  <si>
    <t>Pk</t>
  </si>
  <si>
    <t>Engangs arbeidshansker, nitril
Antall i pakke: 100 stk</t>
  </si>
  <si>
    <t>Gel</t>
  </si>
  <si>
    <t>Str. S - 3XL eller tilsvarende
Engangs beskyttelsesdress med hette.
Hvit eller blå</t>
  </si>
  <si>
    <t>Sorte
Str. S - XL eller tilsvarende</t>
  </si>
  <si>
    <t>Vernesko
Antistatisk. Støtdemping. Sklihindrende såle. Overdel med pustende egenskaper. Metallfri vernetå og - spikertramp. Fast hælkappe. Komplett med såle.</t>
  </si>
  <si>
    <t>Verne fritidssko
Antistatisk. Sklisikker. Støtdemping. Tåhette metallfri.
Fast hælkappe. Komplett med såle.</t>
  </si>
  <si>
    <t>Vernesko
Vannavstøtende overdel. Støtabsorberende, oljebestandig og sklihindrende såle. Metallfri vernetå. Metallfri spikertramp midtsåle. Fast hælkappe. Komplett med såle.</t>
  </si>
  <si>
    <t>Vernesko
Vannavstøtende overdel. Støtabsorberende, oljebestandig og sklihindrende såle. Metallfri vernetå. Uten spikertramp.
Fast hælkappe. Komplett med såle.</t>
  </si>
  <si>
    <t>Gummistøvel m/vern
Vanntett PU støvel med vernetå og spikertrampvern. Komplett med såle.</t>
  </si>
  <si>
    <r>
      <t>Vernestøvel med høyde over ankel
Støtdemping. Vann- og oljeavvisende. Metallfri spikertrampbeskyttelse og tåhette</t>
    </r>
    <r>
      <rPr>
        <i/>
        <sz val="11"/>
        <rFont val="Calibri"/>
        <family val="2"/>
        <scheme val="minor"/>
      </rPr>
      <t xml:space="preserve">. </t>
    </r>
    <r>
      <rPr>
        <i/>
        <sz val="12"/>
        <rFont val="Calibri"/>
        <family val="2"/>
      </rPr>
      <t>Komplett med såle.</t>
    </r>
  </si>
  <si>
    <r>
      <t>Vinterstøvel med høyde over ankel
Støtdemping. Vann- og oljeavvisende. Metallfri spikertrampbeskyttelse og tåhette</t>
    </r>
    <r>
      <rPr>
        <i/>
        <sz val="11"/>
        <rFont val="Calibri"/>
        <family val="2"/>
        <scheme val="minor"/>
      </rPr>
      <t xml:space="preserve">. </t>
    </r>
    <r>
      <rPr>
        <i/>
        <sz val="12"/>
        <rFont val="Calibri"/>
        <family val="2"/>
        <scheme val="minor"/>
      </rPr>
      <t>Foret</t>
    </r>
    <r>
      <rPr>
        <i/>
        <sz val="11"/>
        <rFont val="Calibri"/>
        <family val="2"/>
        <scheme val="minor"/>
      </rPr>
      <t>.</t>
    </r>
  </si>
  <si>
    <t>2026/80988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</si>
</sst>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0_ ;\-#,##0\ "/>
  </numFmts>
  <fonts count="28" x14ac:knownFonts="1">
    <font>
      <sz val="11"/>
      <color theme="1"/>
      <name val="Calibri"/>
      <family val="2"/>
      <scheme val="minor"/>
    </font>
    <font>
      <sz val="11"/>
      <color theme="1"/>
      <name val="Calibri"/>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8"/>
      <color theme="10"/>
      <name val="Tahoma"/>
      <family val="2"/>
    </font>
    <font>
      <sz val="12"/>
      <color theme="1"/>
      <name val="Calibri"/>
      <family val="2"/>
      <scheme val="minor"/>
    </font>
    <font>
      <b/>
      <sz val="12"/>
      <color theme="0"/>
      <name val="Calibri"/>
      <family val="2"/>
      <scheme val="minor"/>
    </font>
    <font>
      <sz val="11"/>
      <name val="Calibri"/>
      <family val="2"/>
      <scheme val="minor"/>
    </font>
    <font>
      <sz val="11"/>
      <color rgb="FF0070C0"/>
      <name val="Calibri"/>
      <family val="2"/>
      <scheme val="minor"/>
    </font>
    <font>
      <sz val="8"/>
      <name val="Calibri"/>
      <family val="2"/>
      <scheme val="minor"/>
    </font>
    <font>
      <sz val="11"/>
      <color rgb="FF002060"/>
      <name val="Calibri"/>
      <family val="2"/>
      <scheme val="minor"/>
    </font>
    <font>
      <sz val="11"/>
      <name val="Calibri"/>
      <family val="2"/>
    </font>
    <font>
      <sz val="11"/>
      <color indexed="8"/>
      <name val="Calibri"/>
      <family val="2"/>
    </font>
    <font>
      <sz val="12"/>
      <name val="Calibri"/>
      <family val="2"/>
    </font>
    <font>
      <sz val="12"/>
      <name val="Calibri"/>
      <family val="2"/>
      <scheme val="minor"/>
    </font>
    <font>
      <b/>
      <sz val="11"/>
      <name val="Calibri"/>
      <family val="2"/>
      <scheme val="minor"/>
    </font>
    <font>
      <sz val="16"/>
      <color theme="1"/>
      <name val="Calibri"/>
      <family val="2"/>
      <scheme val="minor"/>
    </font>
    <font>
      <b/>
      <sz val="16"/>
      <color theme="1"/>
      <name val="Calibri"/>
      <family val="2"/>
      <scheme val="minor"/>
    </font>
    <font>
      <sz val="22"/>
      <name val="Calibri"/>
      <family val="2"/>
      <scheme val="minor"/>
    </font>
    <font>
      <b/>
      <sz val="14"/>
      <color theme="1"/>
      <name val="Calibri"/>
      <family val="2"/>
      <scheme val="minor"/>
    </font>
    <font>
      <b/>
      <sz val="11"/>
      <color theme="1"/>
      <name val="Calibri"/>
      <family val="2"/>
    </font>
    <font>
      <i/>
      <sz val="11"/>
      <name val="Calibri"/>
      <family val="2"/>
      <scheme val="minor"/>
    </font>
    <font>
      <i/>
      <sz val="11"/>
      <color rgb="FF00B050"/>
      <name val="Calibri"/>
      <family val="2"/>
      <scheme val="minor"/>
    </font>
    <font>
      <i/>
      <sz val="11"/>
      <name val="Calibri"/>
      <family val="2"/>
    </font>
    <font>
      <i/>
      <sz val="12"/>
      <name val="Calibri"/>
      <family val="2"/>
    </font>
    <font>
      <i/>
      <sz val="12"/>
      <name val="Calibri"/>
      <family val="2"/>
      <scheme val="minor"/>
    </font>
  </fonts>
  <fills count="16">
    <fill>
      <patternFill patternType="none"/>
    </fill>
    <fill>
      <patternFill patternType="gray125"/>
    </fill>
    <fill>
      <patternFill patternType="solid">
        <fgColor rgb="FFC3DCEF"/>
        <bgColor indexed="64"/>
      </patternFill>
    </fill>
    <fill>
      <patternFill patternType="solid">
        <fgColor theme="0"/>
        <bgColor indexed="64"/>
      </patternFill>
    </fill>
    <fill>
      <patternFill patternType="solid">
        <fgColor rgb="FF00338D"/>
        <bgColor auto="1"/>
      </patternFill>
    </fill>
    <fill>
      <patternFill patternType="solid">
        <fgColor theme="0" tint="-4.9989318521683403E-2"/>
        <bgColor indexed="64"/>
      </patternFill>
    </fill>
    <fill>
      <patternFill patternType="solid">
        <fgColor rgb="FF7AB2DC"/>
        <bgColor indexed="64"/>
      </patternFill>
    </fill>
    <fill>
      <patternFill patternType="solid">
        <fgColor rgb="FF00338D"/>
        <bgColor indexed="64"/>
      </patternFill>
    </fill>
    <fill>
      <patternFill patternType="solid">
        <fgColor rgb="FFFFFFCC"/>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rgb="FF0070C0"/>
        <bgColor indexed="64"/>
      </patternFill>
    </fill>
    <fill>
      <patternFill patternType="solid">
        <fgColor theme="7" tint="0.79998168889431442"/>
        <bgColor indexed="64"/>
      </patternFill>
    </fill>
    <fill>
      <patternFill patternType="darkUp">
        <bgColor theme="0" tint="-4.9989318521683403E-2"/>
      </patternFill>
    </fill>
    <fill>
      <patternFill patternType="darkUp">
        <bgColor rgb="FFFFFFCC"/>
      </patternFill>
    </fill>
  </fills>
  <borders count="23">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theme="4" tint="0.59999389629810485"/>
      </left>
      <right style="thin">
        <color theme="4" tint="0.59999389629810485"/>
      </right>
      <top style="thin">
        <color theme="4" tint="0.59999389629810485"/>
      </top>
      <bottom/>
      <diagonal/>
    </border>
    <border>
      <left style="thin">
        <color indexed="64"/>
      </left>
      <right style="thin">
        <color indexed="64"/>
      </right>
      <top style="thin">
        <color indexed="64"/>
      </top>
      <bottom style="thin">
        <color indexed="64"/>
      </bottom>
      <diagonal/>
    </border>
    <border>
      <left style="thin">
        <color theme="4" tint="0.59999389629810485"/>
      </left>
      <right style="thin">
        <color theme="4" tint="0.59999389629810485"/>
      </right>
      <top/>
      <bottom style="thin">
        <color theme="4" tint="0.59999389629810485"/>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4" tint="0.59999389629810485"/>
      </left>
      <right style="dotted">
        <color theme="4" tint="0.59999389629810485"/>
      </right>
      <top style="thin">
        <color theme="4" tint="0.59999389629810485"/>
      </top>
      <bottom style="thin">
        <color theme="4" tint="0.59999389629810485"/>
      </bottom>
      <diagonal/>
    </border>
    <border>
      <left style="dotted">
        <color theme="4" tint="0.59999389629810485"/>
      </left>
      <right style="thin">
        <color theme="4" tint="0.59999389629810485"/>
      </right>
      <top style="thin">
        <color theme="4" tint="0.59999389629810485"/>
      </top>
      <bottom style="thin">
        <color theme="4" tint="0.59999389629810485"/>
      </bottom>
      <diagonal/>
    </border>
    <border>
      <left style="thin">
        <color theme="4" tint="0.59996337778862885"/>
      </left>
      <right style="thin">
        <color theme="4" tint="0.59996337778862885"/>
      </right>
      <top style="thin">
        <color theme="4" tint="0.59996337778862885"/>
      </top>
      <bottom style="thin">
        <color theme="4" tint="0.59996337778862885"/>
      </bottom>
      <diagonal/>
    </border>
  </borders>
  <cellStyleXfs count="12">
    <xf numFmtId="0" fontId="0" fillId="0" borderId="0"/>
    <xf numFmtId="0" fontId="2" fillId="2" borderId="0"/>
    <xf numFmtId="0" fontId="6" fillId="0" borderId="0" applyNumberFormat="0" applyFill="0" applyBorder="0" applyAlignment="0" applyProtection="0"/>
    <xf numFmtId="0" fontId="8" fillId="4" borderId="1" applyBorder="0" applyAlignment="0">
      <alignment vertical="top"/>
    </xf>
    <xf numFmtId="0" fontId="2" fillId="5" borderId="0" applyBorder="0" applyAlignment="0"/>
    <xf numFmtId="0" fontId="2" fillId="6" borderId="0"/>
    <xf numFmtId="0" fontId="5" fillId="7" borderId="0"/>
    <xf numFmtId="0" fontId="2" fillId="3" borderId="0" applyBorder="0">
      <alignment horizontal="left" vertical="top" wrapText="1"/>
    </xf>
    <xf numFmtId="0" fontId="2" fillId="8" borderId="0" applyBorder="0" applyAlignment="0">
      <alignment wrapText="1"/>
      <protection locked="0"/>
    </xf>
    <xf numFmtId="0" fontId="2" fillId="3" borderId="0" applyBorder="0">
      <alignment horizontal="left" vertical="top" wrapText="1"/>
    </xf>
    <xf numFmtId="43" fontId="2" fillId="0" borderId="0" applyFont="0" applyFill="0" applyBorder="0" applyAlignment="0" applyProtection="0"/>
    <xf numFmtId="9" fontId="2" fillId="0" borderId="0" applyFont="0" applyFill="0" applyBorder="0" applyAlignment="0" applyProtection="0"/>
  </cellStyleXfs>
  <cellXfs count="126">
    <xf numFmtId="0" fontId="0" fillId="0" borderId="0" xfId="0"/>
    <xf numFmtId="0" fontId="2" fillId="3" borderId="0" xfId="1" applyFill="1"/>
    <xf numFmtId="0" fontId="4" fillId="3" borderId="0" xfId="1" applyFont="1" applyFill="1" applyAlignment="1">
      <alignment horizontal="center" vertical="center"/>
    </xf>
    <xf numFmtId="0" fontId="2" fillId="2" borderId="0" xfId="1"/>
    <xf numFmtId="0" fontId="0" fillId="3" borderId="0" xfId="1" applyFont="1" applyFill="1"/>
    <xf numFmtId="0" fontId="6" fillId="2" borderId="0" xfId="2" applyFill="1"/>
    <xf numFmtId="0" fontId="7" fillId="3" borderId="0" xfId="1" applyFont="1" applyFill="1"/>
    <xf numFmtId="0" fontId="2" fillId="3" borderId="0" xfId="1" applyFill="1" applyAlignment="1">
      <alignment wrapText="1"/>
    </xf>
    <xf numFmtId="0" fontId="2" fillId="2" borderId="0" xfId="1" applyAlignment="1">
      <alignment wrapText="1"/>
    </xf>
    <xf numFmtId="0" fontId="8" fillId="4" borderId="0" xfId="3" applyBorder="1" applyAlignment="1"/>
    <xf numFmtId="0" fontId="2" fillId="6" borderId="0" xfId="5"/>
    <xf numFmtId="0" fontId="2" fillId="5" borderId="2" xfId="4" applyBorder="1" applyAlignment="1">
      <alignment horizontal="left" vertical="top" wrapText="1"/>
    </xf>
    <xf numFmtId="0" fontId="9" fillId="5" borderId="2" xfId="4" applyFont="1" applyBorder="1" applyAlignment="1">
      <alignment horizontal="left" vertical="top" wrapText="1"/>
    </xf>
    <xf numFmtId="0" fontId="0" fillId="5" borderId="2" xfId="4" applyFont="1" applyBorder="1" applyAlignment="1">
      <alignment horizontal="left" vertical="top" wrapText="1"/>
    </xf>
    <xf numFmtId="0" fontId="3" fillId="2" borderId="0" xfId="1" applyFont="1" applyAlignment="1">
      <alignment horizontal="left" vertical="top" wrapText="1"/>
    </xf>
    <xf numFmtId="0" fontId="8" fillId="4" borderId="0" xfId="3" applyBorder="1" applyAlignment="1">
      <alignment wrapText="1"/>
    </xf>
    <xf numFmtId="0" fontId="8" fillId="4" borderId="0" xfId="3" applyBorder="1" applyAlignment="1">
      <alignment horizontal="center" wrapText="1"/>
    </xf>
    <xf numFmtId="49" fontId="2" fillId="3" borderId="0" xfId="1" applyNumberFormat="1" applyFill="1"/>
    <xf numFmtId="49" fontId="2" fillId="2" borderId="0" xfId="1" applyNumberFormat="1"/>
    <xf numFmtId="49" fontId="8" fillId="4" borderId="0" xfId="3" applyNumberFormat="1" applyBorder="1" applyAlignment="1"/>
    <xf numFmtId="0" fontId="16" fillId="3" borderId="0" xfId="1" applyFont="1" applyFill="1"/>
    <xf numFmtId="49" fontId="10" fillId="5" borderId="2" xfId="4" applyNumberFormat="1" applyFont="1" applyBorder="1" applyAlignment="1">
      <alignment wrapText="1"/>
    </xf>
    <xf numFmtId="0" fontId="5" fillId="10" borderId="0" xfId="0" applyFont="1" applyFill="1" applyAlignment="1">
      <alignment vertical="top" wrapText="1"/>
    </xf>
    <xf numFmtId="0" fontId="19" fillId="11" borderId="6" xfId="0" applyFont="1" applyFill="1" applyBorder="1"/>
    <xf numFmtId="0" fontId="19" fillId="11" borderId="7" xfId="0" applyFont="1" applyFill="1" applyBorder="1"/>
    <xf numFmtId="0" fontId="19" fillId="11" borderId="8" xfId="0" applyFont="1" applyFill="1" applyBorder="1"/>
    <xf numFmtId="0" fontId="19" fillId="11" borderId="9" xfId="0" applyFont="1" applyFill="1" applyBorder="1"/>
    <xf numFmtId="0" fontId="19" fillId="11" borderId="10" xfId="0" applyFont="1" applyFill="1" applyBorder="1"/>
    <xf numFmtId="0" fontId="19" fillId="11" borderId="11" xfId="0" applyFont="1" applyFill="1" applyBorder="1"/>
    <xf numFmtId="0" fontId="5" fillId="12" borderId="17" xfId="0" applyFont="1" applyFill="1" applyBorder="1"/>
    <xf numFmtId="0" fontId="5" fillId="12" borderId="18" xfId="0" applyFont="1" applyFill="1" applyBorder="1"/>
    <xf numFmtId="0" fontId="5" fillId="12" borderId="19" xfId="0" applyFont="1" applyFill="1" applyBorder="1"/>
    <xf numFmtId="0" fontId="4" fillId="11" borderId="14" xfId="0" applyFont="1" applyFill="1" applyBorder="1"/>
    <xf numFmtId="0" fontId="4" fillId="11" borderId="15" xfId="0" applyFont="1" applyFill="1" applyBorder="1"/>
    <xf numFmtId="0" fontId="4" fillId="11" borderId="12" xfId="0" applyFont="1" applyFill="1" applyBorder="1"/>
    <xf numFmtId="0" fontId="4" fillId="11" borderId="4" xfId="0" applyFont="1" applyFill="1" applyBorder="1"/>
    <xf numFmtId="0" fontId="9" fillId="5" borderId="3" xfId="4" applyFont="1" applyBorder="1" applyAlignment="1">
      <alignment horizontal="left" vertical="top" wrapText="1"/>
    </xf>
    <xf numFmtId="0" fontId="20" fillId="3" borderId="0" xfId="1" applyFont="1" applyFill="1"/>
    <xf numFmtId="0" fontId="0" fillId="13" borderId="16" xfId="0" applyFill="1" applyBorder="1"/>
    <xf numFmtId="0" fontId="0" fillId="13" borderId="13" xfId="0" applyFill="1" applyBorder="1"/>
    <xf numFmtId="0" fontId="21" fillId="2" borderId="0" xfId="1" applyFont="1"/>
    <xf numFmtId="0" fontId="0" fillId="9" borderId="2" xfId="0" applyFill="1" applyBorder="1" applyAlignment="1">
      <alignment vertical="top" wrapText="1"/>
    </xf>
    <xf numFmtId="0" fontId="9" fillId="9" borderId="2" xfId="0" applyFont="1" applyFill="1" applyBorder="1" applyAlignment="1">
      <alignment vertical="top" wrapText="1"/>
    </xf>
    <xf numFmtId="0" fontId="9" fillId="9" borderId="2" xfId="9" applyFont="1" applyFill="1" applyBorder="1" applyAlignment="1">
      <alignment vertical="top" wrapText="1"/>
    </xf>
    <xf numFmtId="0" fontId="2" fillId="9" borderId="2" xfId="9" applyFill="1" applyBorder="1" applyAlignment="1">
      <alignment vertical="top" wrapText="1"/>
    </xf>
    <xf numFmtId="0" fontId="0" fillId="9" borderId="2" xfId="9" applyFont="1" applyFill="1" applyBorder="1" applyAlignment="1">
      <alignment vertical="top" wrapText="1"/>
    </xf>
    <xf numFmtId="0" fontId="0" fillId="9" borderId="5" xfId="0" applyFill="1" applyBorder="1" applyAlignment="1">
      <alignment vertical="top" wrapText="1"/>
    </xf>
    <xf numFmtId="0" fontId="2" fillId="2" borderId="0" xfId="1" applyAlignment="1">
      <alignment vertical="top"/>
    </xf>
    <xf numFmtId="49" fontId="12" fillId="10" borderId="0" xfId="4" applyNumberFormat="1" applyFont="1" applyFill="1" applyBorder="1" applyAlignment="1">
      <alignment vertical="top" wrapText="1"/>
    </xf>
    <xf numFmtId="0" fontId="12" fillId="10" borderId="0" xfId="4" applyFont="1" applyFill="1" applyBorder="1" applyAlignment="1">
      <alignment vertical="top" wrapText="1"/>
    </xf>
    <xf numFmtId="49" fontId="10" fillId="5" borderId="5" xfId="4" applyNumberFormat="1" applyFont="1" applyBorder="1" applyAlignment="1">
      <alignment vertical="top" wrapText="1"/>
    </xf>
    <xf numFmtId="0" fontId="2" fillId="8" borderId="5" xfId="8" applyBorder="1" applyAlignment="1">
      <alignment vertical="top" wrapText="1"/>
      <protection locked="0"/>
    </xf>
    <xf numFmtId="49" fontId="10" fillId="5" borderId="2" xfId="4" applyNumberFormat="1" applyFont="1" applyBorder="1" applyAlignment="1">
      <alignment vertical="top" wrapText="1"/>
    </xf>
    <xf numFmtId="0" fontId="2" fillId="8" borderId="2" xfId="8" applyBorder="1" applyAlignment="1">
      <alignment vertical="top" wrapText="1"/>
      <protection locked="0"/>
    </xf>
    <xf numFmtId="49" fontId="2" fillId="6" borderId="0" xfId="5" applyNumberFormat="1" applyAlignment="1">
      <alignment vertical="top"/>
    </xf>
    <xf numFmtId="0" fontId="4" fillId="6" borderId="0" xfId="5" applyFont="1" applyAlignment="1">
      <alignment horizontal="right" vertical="top"/>
    </xf>
    <xf numFmtId="0" fontId="2" fillId="6" borderId="0" xfId="5" applyAlignment="1">
      <alignment vertical="top"/>
    </xf>
    <xf numFmtId="0" fontId="2" fillId="3" borderId="0" xfId="1" applyFill="1" applyAlignment="1">
      <alignment horizontal="center" wrapText="1"/>
    </xf>
    <xf numFmtId="0" fontId="2" fillId="2" borderId="0" xfId="1" applyAlignment="1">
      <alignment horizontal="center" wrapText="1"/>
    </xf>
    <xf numFmtId="0" fontId="12" fillId="10" borderId="0" xfId="4" applyFont="1" applyFill="1" applyBorder="1" applyAlignment="1">
      <alignment horizontal="center" vertical="top" wrapText="1"/>
    </xf>
    <xf numFmtId="0" fontId="2" fillId="5" borderId="2" xfId="4" applyBorder="1" applyAlignment="1">
      <alignment horizontal="center" vertical="top" wrapText="1"/>
    </xf>
    <xf numFmtId="0" fontId="2" fillId="6" borderId="0" xfId="5" applyAlignment="1">
      <alignment horizontal="center" vertical="top"/>
    </xf>
    <xf numFmtId="0" fontId="2" fillId="3" borderId="0" xfId="1" applyFill="1" applyAlignment="1">
      <alignment horizontal="left" wrapText="1"/>
    </xf>
    <xf numFmtId="0" fontId="2" fillId="2" borderId="0" xfId="1" applyAlignment="1">
      <alignment horizontal="left" wrapText="1"/>
    </xf>
    <xf numFmtId="0" fontId="8" fillId="4" borderId="0" xfId="3" applyBorder="1" applyAlignment="1">
      <alignment horizontal="left" wrapText="1"/>
    </xf>
    <xf numFmtId="0" fontId="12" fillId="10" borderId="0" xfId="4" applyFont="1" applyFill="1" applyBorder="1" applyAlignment="1">
      <alignment horizontal="left" vertical="top" wrapText="1"/>
    </xf>
    <xf numFmtId="0" fontId="2" fillId="5" borderId="5" xfId="4" applyBorder="1" applyAlignment="1">
      <alignment horizontal="left" vertical="top" wrapText="1"/>
    </xf>
    <xf numFmtId="0" fontId="2" fillId="6" borderId="0" xfId="5" applyAlignment="1">
      <alignment horizontal="left" vertical="top"/>
    </xf>
    <xf numFmtId="0" fontId="2" fillId="9" borderId="5" xfId="4" applyFill="1" applyBorder="1" applyAlignment="1">
      <alignment horizontal="left" vertical="top" wrapText="1"/>
    </xf>
    <xf numFmtId="0" fontId="2" fillId="9" borderId="2" xfId="4" applyFill="1" applyBorder="1" applyAlignment="1">
      <alignment horizontal="left" vertical="top" wrapText="1"/>
    </xf>
    <xf numFmtId="0" fontId="0" fillId="9" borderId="2" xfId="0" applyFill="1" applyBorder="1" applyAlignment="1">
      <alignment horizontal="left" vertical="top" wrapText="1"/>
    </xf>
    <xf numFmtId="0" fontId="13" fillId="9" borderId="2" xfId="0" applyFont="1" applyFill="1" applyBorder="1" applyAlignment="1">
      <alignment horizontal="left" vertical="top" wrapText="1"/>
    </xf>
    <xf numFmtId="0" fontId="14" fillId="9" borderId="2" xfId="0" applyFont="1" applyFill="1" applyBorder="1" applyAlignment="1">
      <alignment horizontal="left" vertical="top" wrapText="1"/>
    </xf>
    <xf numFmtId="0" fontId="13" fillId="9" borderId="2" xfId="0" applyFont="1" applyFill="1" applyBorder="1" applyAlignment="1">
      <alignment horizontal="left" vertical="top"/>
    </xf>
    <xf numFmtId="0" fontId="15" fillId="9" borderId="2" xfId="9" applyFont="1" applyFill="1" applyBorder="1">
      <alignment horizontal="left" vertical="top" wrapText="1"/>
    </xf>
    <xf numFmtId="0" fontId="2" fillId="14" borderId="5" xfId="4" applyFill="1" applyBorder="1" applyAlignment="1">
      <alignment horizontal="center" vertical="top" wrapText="1"/>
    </xf>
    <xf numFmtId="164" fontId="2" fillId="5" borderId="2" xfId="10" applyNumberFormat="1" applyFill="1" applyBorder="1" applyAlignment="1">
      <alignment vertical="top" wrapText="1"/>
    </xf>
    <xf numFmtId="164" fontId="12" fillId="10" borderId="0" xfId="10" applyNumberFormat="1" applyFont="1" applyFill="1" applyBorder="1" applyAlignment="1">
      <alignment vertical="top" wrapText="1"/>
    </xf>
    <xf numFmtId="43" fontId="12" fillId="10" borderId="0" xfId="10" applyFont="1" applyFill="1" applyBorder="1" applyAlignment="1">
      <alignment vertical="top" wrapText="1"/>
    </xf>
    <xf numFmtId="164" fontId="4" fillId="6" borderId="0" xfId="10" applyNumberFormat="1" applyFont="1" applyFill="1" applyAlignment="1">
      <alignment vertical="top"/>
    </xf>
    <xf numFmtId="43" fontId="2" fillId="5" borderId="20" xfId="10" applyFill="1" applyBorder="1" applyAlignment="1">
      <alignment vertical="top" wrapText="1"/>
    </xf>
    <xf numFmtId="0" fontId="2" fillId="5" borderId="21" xfId="4" applyBorder="1" applyAlignment="1">
      <alignment vertical="top" wrapText="1"/>
    </xf>
    <xf numFmtId="43" fontId="2" fillId="8" borderId="5" xfId="10" applyFill="1" applyBorder="1" applyAlignment="1" applyProtection="1">
      <alignment vertical="top" wrapText="1"/>
      <protection locked="0"/>
    </xf>
    <xf numFmtId="43" fontId="2" fillId="8" borderId="2" xfId="10" applyFill="1" applyBorder="1" applyAlignment="1" applyProtection="1">
      <alignment vertical="top" wrapText="1"/>
      <protection locked="0"/>
    </xf>
    <xf numFmtId="43" fontId="2" fillId="6" borderId="0" xfId="10" applyFill="1" applyAlignment="1">
      <alignment vertical="top"/>
    </xf>
    <xf numFmtId="164" fontId="2" fillId="8" borderId="5" xfId="10" applyNumberFormat="1" applyFill="1" applyBorder="1" applyAlignment="1" applyProtection="1">
      <alignment vertical="top" wrapText="1"/>
      <protection locked="0"/>
    </xf>
    <xf numFmtId="164" fontId="2" fillId="8" borderId="2" xfId="10" applyNumberFormat="1" applyFill="1" applyBorder="1" applyAlignment="1" applyProtection="1">
      <alignment vertical="top" wrapText="1"/>
      <protection locked="0"/>
    </xf>
    <xf numFmtId="164" fontId="2" fillId="6" borderId="0" xfId="10" applyNumberFormat="1" applyFill="1" applyAlignment="1">
      <alignment vertical="top"/>
    </xf>
    <xf numFmtId="0" fontId="2" fillId="2" borderId="0" xfId="1" applyAlignment="1">
      <alignment vertical="center"/>
    </xf>
    <xf numFmtId="49" fontId="2" fillId="2" borderId="0" xfId="1" applyNumberFormat="1" applyAlignment="1">
      <alignment vertical="center"/>
    </xf>
    <xf numFmtId="0" fontId="2" fillId="2" borderId="0" xfId="1" applyAlignment="1">
      <alignment vertical="center" wrapText="1"/>
    </xf>
    <xf numFmtId="0" fontId="2" fillId="2" borderId="0" xfId="1" applyAlignment="1">
      <alignment horizontal="left" vertical="center" wrapText="1"/>
    </xf>
    <xf numFmtId="0" fontId="0" fillId="2" borderId="0" xfId="1" applyFont="1" applyAlignment="1">
      <alignment horizontal="right" vertical="center"/>
    </xf>
    <xf numFmtId="0" fontId="2" fillId="2" borderId="0" xfId="1" applyAlignment="1">
      <alignment horizontal="center" vertical="center" wrapText="1"/>
    </xf>
    <xf numFmtId="165" fontId="2" fillId="5" borderId="5" xfId="10" applyNumberFormat="1" applyFill="1" applyBorder="1" applyAlignment="1">
      <alignment horizontal="center" vertical="top" wrapText="1"/>
    </xf>
    <xf numFmtId="165" fontId="2" fillId="5" borderId="2" xfId="10" applyNumberFormat="1" applyFill="1" applyBorder="1" applyAlignment="1">
      <alignment horizontal="center" vertical="top" wrapText="1"/>
    </xf>
    <xf numFmtId="165" fontId="12" fillId="10" borderId="0" xfId="10" applyNumberFormat="1" applyFont="1" applyFill="1" applyBorder="1" applyAlignment="1">
      <alignment horizontal="center" vertical="top" wrapText="1"/>
    </xf>
    <xf numFmtId="165" fontId="2" fillId="5" borderId="2" xfId="10" applyNumberFormat="1" applyFont="1" applyFill="1" applyBorder="1" applyAlignment="1">
      <alignment horizontal="center" vertical="top" wrapText="1"/>
    </xf>
    <xf numFmtId="0" fontId="2" fillId="5" borderId="3" xfId="4" applyBorder="1" applyAlignment="1">
      <alignment horizontal="left" vertical="top" wrapText="1"/>
    </xf>
    <xf numFmtId="0" fontId="12" fillId="10" borderId="0" xfId="8" applyFont="1" applyFill="1" applyBorder="1" applyAlignment="1" applyProtection="1">
      <alignment vertical="top" wrapText="1"/>
    </xf>
    <xf numFmtId="0" fontId="2" fillId="15" borderId="2" xfId="8" applyFill="1" applyBorder="1" applyAlignment="1" applyProtection="1">
      <alignment vertical="top" wrapText="1"/>
    </xf>
    <xf numFmtId="164" fontId="12" fillId="10" borderId="0" xfId="10" applyNumberFormat="1" applyFont="1" applyFill="1" applyBorder="1" applyAlignment="1" applyProtection="1">
      <alignment vertical="top" wrapText="1"/>
    </xf>
    <xf numFmtId="43" fontId="12" fillId="10" borderId="0" xfId="10" applyFont="1" applyFill="1" applyBorder="1" applyAlignment="1" applyProtection="1">
      <alignment vertical="top" wrapText="1"/>
    </xf>
    <xf numFmtId="10" fontId="4" fillId="8" borderId="5" xfId="11" applyNumberFormat="1" applyFont="1" applyFill="1" applyBorder="1" applyAlignment="1" applyProtection="1">
      <alignment horizontal="center" wrapText="1"/>
      <protection locked="0"/>
    </xf>
    <xf numFmtId="0" fontId="23" fillId="5" borderId="2" xfId="4" applyFont="1" applyBorder="1" applyAlignment="1">
      <alignment horizontal="left" vertical="top" wrapText="1"/>
    </xf>
    <xf numFmtId="0" fontId="24" fillId="14" borderId="5" xfId="4" applyFont="1" applyFill="1" applyBorder="1" applyAlignment="1">
      <alignment horizontal="center" vertical="top" wrapText="1"/>
    </xf>
    <xf numFmtId="0" fontId="24" fillId="15" borderId="2" xfId="8" applyFont="1" applyFill="1" applyBorder="1" applyAlignment="1" applyProtection="1">
      <alignment vertical="top" wrapText="1"/>
    </xf>
    <xf numFmtId="43" fontId="24" fillId="5" borderId="20" xfId="10" applyFont="1" applyFill="1" applyBorder="1" applyAlignment="1">
      <alignment vertical="top" wrapText="1"/>
    </xf>
    <xf numFmtId="0" fontId="24" fillId="5" borderId="21" xfId="4" applyFont="1" applyBorder="1" applyAlignment="1">
      <alignment vertical="top" wrapText="1"/>
    </xf>
    <xf numFmtId="164" fontId="24" fillId="5" borderId="2" xfId="10" applyNumberFormat="1" applyFont="1" applyFill="1" applyBorder="1" applyAlignment="1">
      <alignment vertical="top" wrapText="1"/>
    </xf>
    <xf numFmtId="0" fontId="24" fillId="2" borderId="0" xfId="1" applyFont="1" applyAlignment="1">
      <alignment vertical="top"/>
    </xf>
    <xf numFmtId="0" fontId="24" fillId="8" borderId="2" xfId="8" applyFont="1" applyBorder="1" applyAlignment="1">
      <alignment vertical="top" wrapText="1"/>
      <protection locked="0"/>
    </xf>
    <xf numFmtId="43" fontId="24" fillId="8" borderId="2" xfId="10" applyFont="1" applyFill="1" applyBorder="1" applyAlignment="1" applyProtection="1">
      <alignment vertical="top" wrapText="1"/>
      <protection locked="0"/>
    </xf>
    <xf numFmtId="0" fontId="9" fillId="9" borderId="22" xfId="0" applyFont="1" applyFill="1" applyBorder="1" applyAlignment="1">
      <alignment vertical="top"/>
    </xf>
    <xf numFmtId="0" fontId="2" fillId="5" borderId="2" xfId="10" applyNumberFormat="1" applyFont="1" applyFill="1" applyBorder="1" applyAlignment="1">
      <alignment horizontal="center" vertical="top" wrapText="1"/>
    </xf>
    <xf numFmtId="165" fontId="1" fillId="5" borderId="2" xfId="10" applyNumberFormat="1" applyFont="1" applyFill="1" applyBorder="1" applyAlignment="1">
      <alignment horizontal="center" vertical="top" wrapText="1"/>
    </xf>
    <xf numFmtId="165" fontId="0" fillId="5" borderId="2" xfId="10" applyNumberFormat="1" applyFont="1" applyFill="1" applyBorder="1" applyAlignment="1">
      <alignment horizontal="center" vertical="top" wrapText="1"/>
    </xf>
    <xf numFmtId="0" fontId="2" fillId="8" borderId="0" xfId="8" applyAlignment="1">
      <alignment horizontal="center" vertical="center" wrapText="1"/>
      <protection locked="0"/>
    </xf>
    <xf numFmtId="0" fontId="8" fillId="4" borderId="0" xfId="3" applyBorder="1" applyAlignment="1">
      <alignment horizontal="center" wrapText="1"/>
    </xf>
    <xf numFmtId="0" fontId="2" fillId="5" borderId="0" xfId="4" applyAlignment="1">
      <alignment horizontal="left" vertical="top" wrapText="1"/>
    </xf>
    <xf numFmtId="0" fontId="9" fillId="5" borderId="0" xfId="4" applyFont="1" applyAlignment="1">
      <alignment horizontal="left" vertical="top" wrapText="1"/>
    </xf>
    <xf numFmtId="49" fontId="23" fillId="5" borderId="2" xfId="4" applyNumberFormat="1" applyFont="1" applyBorder="1" applyAlignment="1">
      <alignment vertical="top" wrapText="1"/>
    </xf>
    <xf numFmtId="0" fontId="23" fillId="9" borderId="2" xfId="9" applyFont="1" applyFill="1" applyBorder="1" applyAlignment="1">
      <alignment vertical="top" wrapText="1"/>
    </xf>
    <xf numFmtId="0" fontId="25" fillId="9" borderId="2" xfId="0" applyFont="1" applyFill="1" applyBorder="1" applyAlignment="1">
      <alignment horizontal="left" vertical="top"/>
    </xf>
    <xf numFmtId="165" fontId="23" fillId="5" borderId="2" xfId="10" applyNumberFormat="1" applyFont="1" applyFill="1" applyBorder="1" applyAlignment="1">
      <alignment horizontal="center" vertical="top" wrapText="1"/>
    </xf>
    <xf numFmtId="0" fontId="26" fillId="9" borderId="2" xfId="9" applyFont="1" applyFill="1" applyBorder="1" applyAlignment="1">
      <alignment vertical="top" wrapText="1"/>
    </xf>
  </cellXfs>
  <cellStyles count="12">
    <cellStyle name="Grunnfarge" xfId="1" xr:uid="{00000000-0005-0000-0000-000000000000}"/>
    <cellStyle name="Hyperkobling 2" xfId="2" xr:uid="{00000000-0005-0000-0000-000002000000}"/>
    <cellStyle name="Komma" xfId="10" builtinId="3"/>
    <cellStyle name="Normal" xfId="0" builtinId="0"/>
    <cellStyle name="Normal 2" xfId="7" xr:uid="{00000000-0005-0000-0000-000004000000}"/>
    <cellStyle name="Normal 4" xfId="9" xr:uid="{00000000-0005-0000-0000-000005000000}"/>
    <cellStyle name="Normal beskyttet" xfId="4" xr:uid="{00000000-0005-0000-0000-000006000000}"/>
    <cellStyle name="Normal inntasting" xfId="8" xr:uid="{00000000-0005-0000-0000-000007000000}"/>
    <cellStyle name="Prosent" xfId="11" builtinId="5"/>
    <cellStyle name="SHI Overskrift 2" xfId="6" xr:uid="{00000000-0005-0000-0000-000008000000}"/>
    <cellStyle name="SHI Overskrift 3" xfId="5" xr:uid="{00000000-0005-0000-0000-000009000000}"/>
    <cellStyle name="SHI Overskrift1" xfId="3" xr:uid="{00000000-0005-0000-0000-00000A000000}"/>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colors>
    <mruColors>
      <color rgb="FFFFFFCC"/>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8172</xdr:colOff>
      <xdr:row>0</xdr:row>
      <xdr:rowOff>84868</xdr:rowOff>
    </xdr:from>
    <xdr:to>
      <xdr:col>2</xdr:col>
      <xdr:colOff>2107233</xdr:colOff>
      <xdr:row>0</xdr:row>
      <xdr:rowOff>562388</xdr:rowOff>
    </xdr:to>
    <xdr:pic>
      <xdr:nvPicPr>
        <xdr:cNvPr id="2" name="Logo">
          <a:extLst>
            <a:ext uri="{FF2B5EF4-FFF2-40B4-BE49-F238E27FC236}">
              <a16:creationId xmlns:a16="http://schemas.microsoft.com/office/drawing/2014/main" id="{5BFDE7E1-1830-4FCA-B171-B93605B31E42}"/>
            </a:ext>
          </a:extLst>
        </xdr:cNvPr>
        <xdr:cNvPicPr>
          <a:picLocks noChangeAspect="1"/>
        </xdr:cNvPicPr>
      </xdr:nvPicPr>
      <xdr:blipFill>
        <a:blip xmlns:r="http://schemas.openxmlformats.org/officeDocument/2006/relationships" r:embed="rId1"/>
        <a:stretch>
          <a:fillRect/>
        </a:stretch>
      </xdr:blipFill>
      <xdr:spPr>
        <a:xfrm>
          <a:off x="198672" y="84868"/>
          <a:ext cx="2708661" cy="4775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6711</xdr:colOff>
      <xdr:row>0</xdr:row>
      <xdr:rowOff>86109</xdr:rowOff>
    </xdr:from>
    <xdr:to>
      <xdr:col>2</xdr:col>
      <xdr:colOff>696321</xdr:colOff>
      <xdr:row>0</xdr:row>
      <xdr:rowOff>552450</xdr:rowOff>
    </xdr:to>
    <xdr:pic>
      <xdr:nvPicPr>
        <xdr:cNvPr id="2" name="Bilde 1">
          <a:extLst>
            <a:ext uri="{FF2B5EF4-FFF2-40B4-BE49-F238E27FC236}">
              <a16:creationId xmlns:a16="http://schemas.microsoft.com/office/drawing/2014/main" id="{655C9253-554A-4881-958B-BE6D4AAE7BF4}"/>
            </a:ext>
          </a:extLst>
        </xdr:cNvPr>
        <xdr:cNvPicPr>
          <a:picLocks noChangeAspect="1"/>
        </xdr:cNvPicPr>
      </xdr:nvPicPr>
      <xdr:blipFill>
        <a:blip xmlns:r="http://schemas.openxmlformats.org/officeDocument/2006/relationships" r:embed="rId1"/>
        <a:stretch>
          <a:fillRect/>
        </a:stretch>
      </xdr:blipFill>
      <xdr:spPr>
        <a:xfrm>
          <a:off x="197211" y="86109"/>
          <a:ext cx="2680335" cy="4663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10944</xdr:colOff>
      <xdr:row>0</xdr:row>
      <xdr:rowOff>87841</xdr:rowOff>
    </xdr:from>
    <xdr:to>
      <xdr:col>2</xdr:col>
      <xdr:colOff>2129976</xdr:colOff>
      <xdr:row>0</xdr:row>
      <xdr:rowOff>567901</xdr:rowOff>
    </xdr:to>
    <xdr:pic>
      <xdr:nvPicPr>
        <xdr:cNvPr id="2" name="Bilde 4">
          <a:extLst>
            <a:ext uri="{FF2B5EF4-FFF2-40B4-BE49-F238E27FC236}">
              <a16:creationId xmlns:a16="http://schemas.microsoft.com/office/drawing/2014/main" id="{D67D21C7-8023-473C-ADF9-ABCF0EC77C31}"/>
            </a:ext>
          </a:extLst>
        </xdr:cNvPr>
        <xdr:cNvPicPr>
          <a:picLocks noChangeAspect="1"/>
        </xdr:cNvPicPr>
      </xdr:nvPicPr>
      <xdr:blipFill>
        <a:blip xmlns:r="http://schemas.openxmlformats.org/officeDocument/2006/relationships" r:embed="rId1"/>
        <a:stretch>
          <a:fillRect/>
        </a:stretch>
      </xdr:blipFill>
      <xdr:spPr>
        <a:xfrm>
          <a:off x="201444" y="87841"/>
          <a:ext cx="2700057" cy="47688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10944</xdr:colOff>
      <xdr:row>0</xdr:row>
      <xdr:rowOff>87841</xdr:rowOff>
    </xdr:from>
    <xdr:to>
      <xdr:col>3</xdr:col>
      <xdr:colOff>49044</xdr:colOff>
      <xdr:row>0</xdr:row>
      <xdr:rowOff>564726</xdr:rowOff>
    </xdr:to>
    <xdr:pic>
      <xdr:nvPicPr>
        <xdr:cNvPr id="2" name="Bilde 4">
          <a:extLst>
            <a:ext uri="{FF2B5EF4-FFF2-40B4-BE49-F238E27FC236}">
              <a16:creationId xmlns:a16="http://schemas.microsoft.com/office/drawing/2014/main" id="{090DA645-9FDF-4408-8AC1-E644ABA6FF77}"/>
            </a:ext>
          </a:extLst>
        </xdr:cNvPr>
        <xdr:cNvPicPr>
          <a:picLocks noChangeAspect="1"/>
        </xdr:cNvPicPr>
      </xdr:nvPicPr>
      <xdr:blipFill>
        <a:blip xmlns:r="http://schemas.openxmlformats.org/officeDocument/2006/relationships" r:embed="rId1"/>
        <a:stretch>
          <a:fillRect/>
        </a:stretch>
      </xdr:blipFill>
      <xdr:spPr>
        <a:xfrm>
          <a:off x="201444" y="87841"/>
          <a:ext cx="2705100" cy="47688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10:C32" totalsRowShown="0" dataDxfId="2" headerRowCellStyle="SHI Overskrift 3" dataCellStyle="Normal beskyttet">
  <tableColumns count="2">
    <tableColumn id="1" xr3:uid="{00000000-0010-0000-0000-000001000000}" name="Kolonne" dataDxfId="1" dataCellStyle="Normal beskyttet"/>
    <tableColumn id="2" xr3:uid="{00000000-0010-0000-0000-00000200000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39"/>
  <sheetViews>
    <sheetView zoomScaleNormal="100" workbookViewId="0">
      <selection activeCell="C14" sqref="C14"/>
    </sheetView>
  </sheetViews>
  <sheetFormatPr baseColWidth="10" defaultColWidth="10.85546875" defaultRowHeight="15" x14ac:dyDescent="0.25"/>
  <cols>
    <col min="1" max="1" width="2.85546875" style="3" customWidth="1"/>
    <col min="2" max="2" width="9.140625" style="3" customWidth="1"/>
    <col min="3" max="3" width="57.85546875" style="3" customWidth="1"/>
    <col min="4" max="4" width="15" style="3" customWidth="1"/>
    <col min="5" max="5" width="2.85546875" style="3" customWidth="1"/>
    <col min="6" max="7" width="10.85546875" style="3"/>
    <col min="8" max="8" width="2.140625" style="3" customWidth="1"/>
    <col min="9" max="16384" width="10.85546875" style="3"/>
  </cols>
  <sheetData>
    <row r="1" spans="2:12" s="1" customFormat="1" ht="49.5" customHeight="1" x14ac:dyDescent="0.25">
      <c r="D1" s="2"/>
    </row>
    <row r="2" spans="2:12" ht="18.600000000000001" customHeight="1" x14ac:dyDescent="0.25"/>
    <row r="3" spans="2:12" x14ac:dyDescent="0.25">
      <c r="B3" s="1"/>
      <c r="C3" s="1"/>
      <c r="D3" s="2"/>
    </row>
    <row r="4" spans="2:12" x14ac:dyDescent="0.25">
      <c r="B4" s="1"/>
      <c r="C4" s="1"/>
      <c r="D4" s="1"/>
    </row>
    <row r="5" spans="2:12" x14ac:dyDescent="0.25">
      <c r="B5" s="1"/>
      <c r="C5" s="1"/>
      <c r="D5" s="1"/>
    </row>
    <row r="6" spans="2:12" x14ac:dyDescent="0.25">
      <c r="B6" s="4"/>
      <c r="C6" s="1"/>
      <c r="D6" s="1"/>
      <c r="L6" s="5"/>
    </row>
    <row r="7" spans="2:12" x14ac:dyDescent="0.25">
      <c r="B7" s="1"/>
      <c r="C7" s="1"/>
      <c r="D7" s="1"/>
    </row>
    <row r="8" spans="2:12" x14ac:dyDescent="0.25">
      <c r="B8" s="1"/>
      <c r="C8" s="1"/>
      <c r="D8" s="1"/>
    </row>
    <row r="9" spans="2:12" x14ac:dyDescent="0.25">
      <c r="B9" s="1"/>
      <c r="C9" s="1"/>
      <c r="D9" s="1"/>
    </row>
    <row r="10" spans="2:12" x14ac:dyDescent="0.25">
      <c r="B10" s="1"/>
      <c r="C10" s="1"/>
      <c r="D10" s="1"/>
    </row>
    <row r="11" spans="2:12" x14ac:dyDescent="0.25">
      <c r="B11" s="1"/>
      <c r="C11" s="1"/>
      <c r="D11" s="1"/>
    </row>
    <row r="12" spans="2:12" x14ac:dyDescent="0.25">
      <c r="B12" s="1"/>
      <c r="C12" s="1"/>
      <c r="D12" s="1"/>
    </row>
    <row r="13" spans="2:12" x14ac:dyDescent="0.25">
      <c r="B13" s="1"/>
      <c r="C13" s="1"/>
      <c r="D13" s="1"/>
    </row>
    <row r="14" spans="2:12" ht="15.75" x14ac:dyDescent="0.25">
      <c r="B14" s="1"/>
      <c r="C14" s="6" t="s">
        <v>287</v>
      </c>
      <c r="D14" s="1"/>
    </row>
    <row r="15" spans="2:12" ht="28.5" x14ac:dyDescent="0.45">
      <c r="B15" s="1"/>
      <c r="C15" s="37" t="s">
        <v>0</v>
      </c>
      <c r="D15" s="1"/>
    </row>
    <row r="16" spans="2:12" x14ac:dyDescent="0.25">
      <c r="B16" s="1"/>
      <c r="C16" s="1"/>
      <c r="D16" s="1"/>
    </row>
    <row r="17" spans="2:4" x14ac:dyDescent="0.25">
      <c r="B17" s="1"/>
      <c r="C17" s="1"/>
      <c r="D17" s="1"/>
    </row>
    <row r="18" spans="2:4" ht="15.75" x14ac:dyDescent="0.25">
      <c r="B18" s="1"/>
      <c r="C18" s="20" t="s">
        <v>1</v>
      </c>
      <c r="D18" s="1"/>
    </row>
    <row r="19" spans="2:4" ht="15.75" x14ac:dyDescent="0.25">
      <c r="B19" s="1"/>
      <c r="C19" s="6" t="s">
        <v>2</v>
      </c>
      <c r="D19" s="1"/>
    </row>
    <row r="20" spans="2:4" x14ac:dyDescent="0.25">
      <c r="B20" s="1"/>
      <c r="C20" s="1"/>
      <c r="D20" s="1"/>
    </row>
    <row r="21" spans="2:4" x14ac:dyDescent="0.25">
      <c r="B21" s="1"/>
      <c r="C21" s="1"/>
      <c r="D21" s="1"/>
    </row>
    <row r="22" spans="2:4" x14ac:dyDescent="0.25">
      <c r="B22" s="1"/>
      <c r="C22" s="1"/>
      <c r="D22" s="1"/>
    </row>
    <row r="23" spans="2:4" x14ac:dyDescent="0.25">
      <c r="B23" s="1"/>
      <c r="C23" s="1"/>
      <c r="D23" s="1"/>
    </row>
    <row r="24" spans="2:4" x14ac:dyDescent="0.25">
      <c r="B24" s="1"/>
      <c r="C24" s="1"/>
      <c r="D24" s="1"/>
    </row>
    <row r="25" spans="2:4" x14ac:dyDescent="0.25">
      <c r="B25" s="1"/>
      <c r="C25" s="1"/>
      <c r="D25" s="1"/>
    </row>
    <row r="26" spans="2:4" x14ac:dyDescent="0.25">
      <c r="B26" s="1"/>
      <c r="C26" s="1"/>
      <c r="D26" s="1"/>
    </row>
    <row r="27" spans="2:4" x14ac:dyDescent="0.25">
      <c r="B27" s="1"/>
      <c r="C27" s="4"/>
      <c r="D27" s="1"/>
    </row>
    <row r="28" spans="2:4" x14ac:dyDescent="0.25">
      <c r="B28" s="1"/>
      <c r="C28" s="1"/>
      <c r="D28" s="1"/>
    </row>
    <row r="29" spans="2:4" x14ac:dyDescent="0.25">
      <c r="B29" s="1"/>
      <c r="C29" s="1"/>
      <c r="D29" s="1"/>
    </row>
    <row r="30" spans="2:4" x14ac:dyDescent="0.25">
      <c r="B30" s="1"/>
      <c r="C30" s="1"/>
      <c r="D30" s="1"/>
    </row>
    <row r="31" spans="2:4" x14ac:dyDescent="0.25">
      <c r="B31" s="1"/>
      <c r="C31" s="1"/>
      <c r="D31" s="1"/>
    </row>
    <row r="32" spans="2:4" x14ac:dyDescent="0.25">
      <c r="B32" s="1"/>
      <c r="C32" s="1"/>
      <c r="D32" s="1"/>
    </row>
    <row r="33" spans="2:4" x14ac:dyDescent="0.25">
      <c r="B33" s="1"/>
      <c r="C33" s="1"/>
      <c r="D33" s="1"/>
    </row>
    <row r="34" spans="2:4" x14ac:dyDescent="0.25">
      <c r="B34" s="1"/>
      <c r="C34" s="1"/>
      <c r="D34" s="1"/>
    </row>
    <row r="35" spans="2:4" x14ac:dyDescent="0.25">
      <c r="B35" s="1"/>
      <c r="C35" s="1"/>
      <c r="D35" s="1"/>
    </row>
    <row r="36" spans="2:4" x14ac:dyDescent="0.25">
      <c r="B36" s="1"/>
      <c r="C36" s="1"/>
      <c r="D36" s="1"/>
    </row>
    <row r="37" spans="2:4" x14ac:dyDescent="0.25">
      <c r="B37" s="1"/>
      <c r="C37" s="1"/>
      <c r="D37" s="1"/>
    </row>
    <row r="38" spans="2:4" x14ac:dyDescent="0.25">
      <c r="B38" s="1"/>
      <c r="C38" s="1"/>
      <c r="D38" s="1"/>
    </row>
    <row r="39" spans="2:4" x14ac:dyDescent="0.25">
      <c r="B39" s="1"/>
      <c r="C39" s="1"/>
      <c r="D39" s="1"/>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G32"/>
  <sheetViews>
    <sheetView showGridLines="0" topLeftCell="A15" zoomScaleNormal="100" workbookViewId="0">
      <selection activeCell="C16" sqref="C16"/>
    </sheetView>
  </sheetViews>
  <sheetFormatPr baseColWidth="10" defaultColWidth="10.85546875" defaultRowHeight="15" x14ac:dyDescent="0.25"/>
  <cols>
    <col min="1" max="1" width="2.85546875" style="3" customWidth="1"/>
    <col min="2" max="2" width="29.85546875" style="3" customWidth="1"/>
    <col min="3" max="3" width="98.42578125" style="8" customWidth="1"/>
    <col min="4" max="4" width="3.42578125" style="3" customWidth="1"/>
    <col min="5" max="16384" width="10.85546875" style="3"/>
  </cols>
  <sheetData>
    <row r="1" spans="2:7" s="1" customFormat="1" ht="49.5" customHeight="1" x14ac:dyDescent="0.25">
      <c r="C1" s="7"/>
    </row>
    <row r="2" spans="2:7" ht="20.100000000000001" customHeight="1" x14ac:dyDescent="0.25"/>
    <row r="3" spans="2:7" ht="20.100000000000001" customHeight="1" x14ac:dyDescent="0.25">
      <c r="B3" s="9" t="s">
        <v>3</v>
      </c>
      <c r="C3" s="9"/>
    </row>
    <row r="4" spans="2:7" ht="14.45" customHeight="1" x14ac:dyDescent="0.25">
      <c r="B4" s="119" t="s">
        <v>4</v>
      </c>
      <c r="C4" s="119"/>
    </row>
    <row r="5" spans="2:7" x14ac:dyDescent="0.25">
      <c r="B5" s="119"/>
      <c r="C5" s="119"/>
    </row>
    <row r="6" spans="2:7" x14ac:dyDescent="0.25">
      <c r="B6" s="119"/>
      <c r="C6" s="119"/>
    </row>
    <row r="7" spans="2:7" x14ac:dyDescent="0.25">
      <c r="B7" s="10" t="s">
        <v>5</v>
      </c>
      <c r="C7" s="10"/>
    </row>
    <row r="8" spans="2:7" x14ac:dyDescent="0.25">
      <c r="B8" s="120" t="s">
        <v>6</v>
      </c>
      <c r="C8" s="120"/>
    </row>
    <row r="9" spans="2:7" x14ac:dyDescent="0.25">
      <c r="B9" s="120"/>
      <c r="C9" s="120"/>
    </row>
    <row r="10" spans="2:7" ht="14.45" customHeight="1" x14ac:dyDescent="0.25">
      <c r="B10" s="10" t="s">
        <v>7</v>
      </c>
      <c r="C10" s="10" t="s">
        <v>8</v>
      </c>
    </row>
    <row r="11" spans="2:7" ht="30" x14ac:dyDescent="0.25">
      <c r="B11" s="11" t="s">
        <v>9</v>
      </c>
      <c r="C11" s="11" t="s">
        <v>10</v>
      </c>
    </row>
    <row r="12" spans="2:7" ht="30" x14ac:dyDescent="0.25">
      <c r="B12" s="12" t="s">
        <v>11</v>
      </c>
      <c r="C12" s="13" t="s">
        <v>12</v>
      </c>
    </row>
    <row r="13" spans="2:7" ht="51.95" customHeight="1" x14ac:dyDescent="0.25">
      <c r="B13" s="12" t="s">
        <v>13</v>
      </c>
      <c r="C13" s="12" t="s">
        <v>14</v>
      </c>
    </row>
    <row r="14" spans="2:7" ht="34.5" customHeight="1" x14ac:dyDescent="0.25">
      <c r="B14" s="13" t="s">
        <v>15</v>
      </c>
      <c r="C14" s="11" t="s">
        <v>16</v>
      </c>
    </row>
    <row r="15" spans="2:7" ht="69.95" customHeight="1" x14ac:dyDescent="0.25">
      <c r="B15" s="11" t="s">
        <v>17</v>
      </c>
      <c r="C15" s="13" t="s">
        <v>18</v>
      </c>
      <c r="E15" s="14"/>
      <c r="F15" s="14"/>
      <c r="G15" s="14"/>
    </row>
    <row r="16" spans="2:7" ht="52.5" customHeight="1" x14ac:dyDescent="0.25">
      <c r="B16" s="104" t="s">
        <v>19</v>
      </c>
      <c r="C16" s="104" t="s">
        <v>20</v>
      </c>
    </row>
    <row r="17" spans="2:3" ht="52.5" customHeight="1" x14ac:dyDescent="0.25">
      <c r="B17" s="11" t="s">
        <v>21</v>
      </c>
      <c r="C17" s="11" t="s">
        <v>22</v>
      </c>
    </row>
    <row r="18" spans="2:3" ht="52.5" customHeight="1" x14ac:dyDescent="0.25">
      <c r="B18" s="11" t="s">
        <v>23</v>
      </c>
      <c r="C18" s="11" t="s">
        <v>24</v>
      </c>
    </row>
    <row r="19" spans="2:3" ht="52.5" customHeight="1" x14ac:dyDescent="0.25">
      <c r="B19" s="11" t="s">
        <v>25</v>
      </c>
      <c r="C19" s="11" t="s">
        <v>26</v>
      </c>
    </row>
    <row r="20" spans="2:3" ht="45" x14ac:dyDescent="0.25">
      <c r="B20" s="11" t="s">
        <v>27</v>
      </c>
      <c r="C20" s="11" t="s">
        <v>28</v>
      </c>
    </row>
    <row r="21" spans="2:3" x14ac:dyDescent="0.25">
      <c r="B21" s="11" t="s">
        <v>29</v>
      </c>
      <c r="C21" s="13" t="s">
        <v>30</v>
      </c>
    </row>
    <row r="22" spans="2:3" ht="30" x14ac:dyDescent="0.25">
      <c r="B22" s="11" t="s">
        <v>31</v>
      </c>
      <c r="C22" s="11" t="s">
        <v>32</v>
      </c>
    </row>
    <row r="23" spans="2:3" ht="30" x14ac:dyDescent="0.25">
      <c r="B23" s="11" t="s">
        <v>33</v>
      </c>
      <c r="C23" s="11" t="s">
        <v>34</v>
      </c>
    </row>
    <row r="24" spans="2:3" ht="13.5" customHeight="1" x14ac:dyDescent="0.25">
      <c r="B24" s="11" t="s">
        <v>35</v>
      </c>
      <c r="C24" s="11" t="s">
        <v>36</v>
      </c>
    </row>
    <row r="25" spans="2:3" ht="13.5" customHeight="1" x14ac:dyDescent="0.25">
      <c r="B25" s="11" t="s">
        <v>37</v>
      </c>
      <c r="C25" s="11" t="s">
        <v>38</v>
      </c>
    </row>
    <row r="26" spans="2:3" x14ac:dyDescent="0.25">
      <c r="B26" s="11" t="s">
        <v>39</v>
      </c>
      <c r="C26" s="11" t="s">
        <v>40</v>
      </c>
    </row>
    <row r="27" spans="2:3" x14ac:dyDescent="0.25">
      <c r="B27" s="13" t="s">
        <v>41</v>
      </c>
      <c r="C27" s="13" t="s">
        <v>42</v>
      </c>
    </row>
    <row r="28" spans="2:3" x14ac:dyDescent="0.25">
      <c r="B28" s="36" t="s">
        <v>43</v>
      </c>
      <c r="C28" s="36" t="s">
        <v>44</v>
      </c>
    </row>
    <row r="29" spans="2:3" ht="30" x14ac:dyDescent="0.25">
      <c r="B29" s="12" t="s">
        <v>45</v>
      </c>
      <c r="C29" s="12" t="s">
        <v>46</v>
      </c>
    </row>
    <row r="30" spans="2:3" x14ac:dyDescent="0.25">
      <c r="B30" s="12" t="s">
        <v>47</v>
      </c>
      <c r="C30" s="12" t="s">
        <v>48</v>
      </c>
    </row>
    <row r="31" spans="2:3" x14ac:dyDescent="0.25">
      <c r="B31" s="36" t="s">
        <v>49</v>
      </c>
      <c r="C31" s="36" t="s">
        <v>50</v>
      </c>
    </row>
    <row r="32" spans="2:3" x14ac:dyDescent="0.25">
      <c r="B32" s="98" t="s">
        <v>51</v>
      </c>
      <c r="C32" s="98" t="s">
        <v>52</v>
      </c>
    </row>
  </sheetData>
  <mergeCells count="2">
    <mergeCell ref="B4:C6"/>
    <mergeCell ref="B8:C9"/>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CC"/>
    <outlinePr summaryBelow="0" summaryRight="0"/>
    <pageSetUpPr fitToPage="1"/>
  </sheetPr>
  <dimension ref="B1:W101"/>
  <sheetViews>
    <sheetView topLeftCell="A8" zoomScale="82" zoomScaleNormal="100" workbookViewId="0">
      <selection activeCell="D63" sqref="D63"/>
    </sheetView>
  </sheetViews>
  <sheetFormatPr baseColWidth="10" defaultColWidth="9.85546875" defaultRowHeight="15" x14ac:dyDescent="0.25"/>
  <cols>
    <col min="1" max="1" width="2.85546875" style="3" customWidth="1"/>
    <col min="2" max="2" width="8.7109375" style="18" bestFit="1" customWidth="1"/>
    <col min="3" max="3" width="52.42578125" style="8" customWidth="1"/>
    <col min="4" max="4" width="53.5703125" style="63" customWidth="1"/>
    <col min="5" max="5" width="15.5703125" style="58" customWidth="1"/>
    <col min="6" max="6" width="12.42578125" style="63" bestFit="1" customWidth="1"/>
    <col min="7" max="7" width="26.85546875" style="58" customWidth="1"/>
    <col min="8" max="8" width="18.28515625" style="8" customWidth="1"/>
    <col min="9" max="9" width="22.42578125" style="8" customWidth="1"/>
    <col min="10" max="10" width="19.5703125" style="3" customWidth="1"/>
    <col min="11" max="11" width="30.42578125" style="3" customWidth="1"/>
    <col min="12" max="12" width="30.28515625" style="3" customWidth="1"/>
    <col min="13" max="15" width="16.5703125" style="3" customWidth="1"/>
    <col min="16" max="16" width="12" style="3" customWidth="1"/>
    <col min="17" max="17" width="6.85546875" style="3" customWidth="1"/>
    <col min="18" max="18" width="16.28515625" style="3" customWidth="1"/>
    <col min="19" max="20" width="16.85546875" style="3" customWidth="1"/>
    <col min="21" max="21" width="20.85546875" style="3" customWidth="1"/>
    <col min="22" max="22" width="17.85546875" style="3" customWidth="1"/>
    <col min="23" max="23" width="16.140625" style="8" customWidth="1"/>
    <col min="24" max="16384" width="9.85546875" style="3"/>
  </cols>
  <sheetData>
    <row r="1" spans="2:23" s="1" customFormat="1" ht="49.5" customHeight="1" x14ac:dyDescent="0.25">
      <c r="B1" s="17"/>
      <c r="C1" s="7"/>
      <c r="D1" s="62"/>
      <c r="E1" s="57"/>
      <c r="F1" s="62"/>
      <c r="G1" s="57"/>
      <c r="H1" s="7"/>
      <c r="I1" s="7"/>
      <c r="W1" s="7"/>
    </row>
    <row r="2" spans="2:23" ht="20.100000000000001" customHeight="1" x14ac:dyDescent="0.25"/>
    <row r="3" spans="2:23" s="88" customFormat="1" ht="27.6" customHeight="1" x14ac:dyDescent="0.25">
      <c r="B3" s="89"/>
      <c r="C3" s="90"/>
      <c r="D3" s="91"/>
      <c r="E3" s="93"/>
      <c r="F3" s="91"/>
      <c r="G3" s="92" t="s">
        <v>53</v>
      </c>
      <c r="H3" s="117"/>
      <c r="I3" s="90"/>
      <c r="L3" s="90"/>
      <c r="M3" s="90"/>
      <c r="N3" s="90"/>
      <c r="O3" s="90"/>
      <c r="P3" s="90"/>
      <c r="Q3" s="90"/>
      <c r="R3" s="90"/>
      <c r="S3" s="90"/>
      <c r="T3" s="90"/>
      <c r="U3" s="90"/>
      <c r="V3" s="90"/>
      <c r="W3" s="90"/>
    </row>
    <row r="4" spans="2:23" ht="17.45" customHeight="1" x14ac:dyDescent="0.25">
      <c r="R4" s="8"/>
    </row>
    <row r="5" spans="2:23" ht="47.25" x14ac:dyDescent="0.25">
      <c r="B5" s="19" t="s">
        <v>9</v>
      </c>
      <c r="C5" s="15" t="s">
        <v>11</v>
      </c>
      <c r="D5" s="64" t="s">
        <v>13</v>
      </c>
      <c r="E5" s="16" t="s">
        <v>54</v>
      </c>
      <c r="F5" s="64" t="s">
        <v>17</v>
      </c>
      <c r="G5" s="16" t="s">
        <v>55</v>
      </c>
      <c r="H5" s="16" t="s">
        <v>23</v>
      </c>
      <c r="I5" s="16" t="s">
        <v>25</v>
      </c>
      <c r="J5" s="15" t="s">
        <v>27</v>
      </c>
      <c r="K5" s="15" t="s">
        <v>29</v>
      </c>
      <c r="L5" s="15" t="s">
        <v>31</v>
      </c>
      <c r="M5" s="16" t="s">
        <v>33</v>
      </c>
      <c r="N5" s="16" t="s">
        <v>35</v>
      </c>
      <c r="O5" s="16" t="s">
        <v>37</v>
      </c>
      <c r="P5" s="118" t="s">
        <v>39</v>
      </c>
      <c r="Q5" s="118"/>
      <c r="R5" s="16" t="s">
        <v>56</v>
      </c>
      <c r="S5" s="16" t="s">
        <v>43</v>
      </c>
      <c r="T5" s="16" t="s">
        <v>45</v>
      </c>
      <c r="U5" s="16" t="s">
        <v>47</v>
      </c>
      <c r="V5" s="16" t="s">
        <v>49</v>
      </c>
      <c r="W5" s="16" t="s">
        <v>51</v>
      </c>
    </row>
    <row r="6" spans="2:23" s="47" customFormat="1" x14ac:dyDescent="0.25">
      <c r="B6" s="48"/>
      <c r="C6" s="22" t="s">
        <v>57</v>
      </c>
      <c r="D6" s="65"/>
      <c r="E6" s="59"/>
      <c r="F6" s="65"/>
      <c r="G6" s="59"/>
      <c r="H6" s="49"/>
      <c r="I6" s="49"/>
      <c r="J6" s="99"/>
      <c r="K6" s="99"/>
      <c r="L6" s="99"/>
      <c r="M6" s="99"/>
      <c r="N6" s="99"/>
      <c r="O6" s="99"/>
      <c r="P6" s="49"/>
      <c r="Q6" s="49"/>
      <c r="R6" s="49"/>
      <c r="S6" s="99"/>
      <c r="T6" s="99"/>
      <c r="U6" s="99"/>
      <c r="V6" s="99"/>
      <c r="W6" s="49"/>
    </row>
    <row r="7" spans="2:23" s="47" customFormat="1" ht="30" x14ac:dyDescent="0.25">
      <c r="B7" s="50" t="s">
        <v>58</v>
      </c>
      <c r="C7" s="46" t="s">
        <v>59</v>
      </c>
      <c r="D7" s="68" t="s">
        <v>60</v>
      </c>
      <c r="E7" s="94">
        <v>100</v>
      </c>
      <c r="F7" s="66" t="s">
        <v>61</v>
      </c>
      <c r="G7" s="75"/>
      <c r="H7" s="51"/>
      <c r="I7" s="51"/>
      <c r="J7" s="51"/>
      <c r="K7" s="51"/>
      <c r="L7" s="51"/>
      <c r="M7" s="51"/>
      <c r="N7" s="85"/>
      <c r="O7" s="82"/>
      <c r="P7" s="80">
        <f>IFERROR(O7/N7,0)</f>
        <v>0</v>
      </c>
      <c r="Q7" s="81" t="str">
        <f>IF(P7&lt;&gt;0,"pr "&amp;F7,"")</f>
        <v/>
      </c>
      <c r="R7" s="76">
        <f>E7*P7</f>
        <v>0</v>
      </c>
      <c r="S7" s="51"/>
      <c r="T7" s="51"/>
      <c r="U7" s="51"/>
      <c r="V7" s="82"/>
      <c r="W7" s="51"/>
    </row>
    <row r="8" spans="2:23" s="47" customFormat="1" ht="30" x14ac:dyDescent="0.25">
      <c r="B8" s="52" t="s">
        <v>62</v>
      </c>
      <c r="C8" s="41" t="s">
        <v>63</v>
      </c>
      <c r="D8" s="68" t="s">
        <v>60</v>
      </c>
      <c r="E8" s="95">
        <v>70</v>
      </c>
      <c r="F8" s="11" t="s">
        <v>61</v>
      </c>
      <c r="G8" s="75"/>
      <c r="H8" s="53"/>
      <c r="I8" s="53"/>
      <c r="J8" s="53"/>
      <c r="K8" s="53"/>
      <c r="L8" s="53"/>
      <c r="M8" s="53"/>
      <c r="N8" s="86"/>
      <c r="O8" s="83"/>
      <c r="P8" s="80">
        <f t="shared" ref="P8:P11" si="0">IFERROR(O8/N8,0)</f>
        <v>0</v>
      </c>
      <c r="Q8" s="81" t="str">
        <f>IF(P8&lt;&gt;0,"pr "&amp;F8,"")</f>
        <v/>
      </c>
      <c r="R8" s="76">
        <f>E8*P8</f>
        <v>0</v>
      </c>
      <c r="S8" s="53"/>
      <c r="T8" s="53"/>
      <c r="U8" s="53"/>
      <c r="V8" s="83"/>
      <c r="W8" s="53"/>
    </row>
    <row r="9" spans="2:23" s="47" customFormat="1" ht="30" x14ac:dyDescent="0.25">
      <c r="B9" s="52" t="s">
        <v>64</v>
      </c>
      <c r="C9" s="41" t="s">
        <v>65</v>
      </c>
      <c r="D9" s="68" t="s">
        <v>60</v>
      </c>
      <c r="E9" s="95">
        <v>150</v>
      </c>
      <c r="F9" s="11" t="s">
        <v>61</v>
      </c>
      <c r="G9" s="75"/>
      <c r="H9" s="53"/>
      <c r="I9" s="53"/>
      <c r="J9" s="53"/>
      <c r="K9" s="53"/>
      <c r="L9" s="53"/>
      <c r="M9" s="53"/>
      <c r="N9" s="86"/>
      <c r="O9" s="83"/>
      <c r="P9" s="80">
        <f t="shared" si="0"/>
        <v>0</v>
      </c>
      <c r="Q9" s="81" t="str">
        <f>IF(P9&lt;&gt;0,"pr "&amp;F9,"")</f>
        <v/>
      </c>
      <c r="R9" s="76">
        <f>E9*P9</f>
        <v>0</v>
      </c>
      <c r="S9" s="53"/>
      <c r="T9" s="53"/>
      <c r="U9" s="53"/>
      <c r="V9" s="83"/>
      <c r="W9" s="53"/>
    </row>
    <row r="10" spans="2:23" s="47" customFormat="1" x14ac:dyDescent="0.25">
      <c r="B10" s="48"/>
      <c r="C10" s="22" t="s">
        <v>66</v>
      </c>
      <c r="D10" s="65"/>
      <c r="E10" s="96"/>
      <c r="F10" s="65"/>
      <c r="G10" s="59"/>
      <c r="H10" s="49"/>
      <c r="I10" s="49"/>
      <c r="J10" s="99"/>
      <c r="K10" s="99"/>
      <c r="L10" s="99"/>
      <c r="M10" s="99"/>
      <c r="N10" s="101"/>
      <c r="O10" s="102"/>
      <c r="P10" s="78"/>
      <c r="Q10" s="49"/>
      <c r="R10" s="77"/>
      <c r="S10" s="99"/>
      <c r="T10" s="99"/>
      <c r="U10" s="99"/>
      <c r="V10" s="102"/>
      <c r="W10" s="49"/>
    </row>
    <row r="11" spans="2:23" s="47" customFormat="1" ht="45" x14ac:dyDescent="0.25">
      <c r="B11" s="52" t="s">
        <v>67</v>
      </c>
      <c r="C11" s="41" t="s">
        <v>68</v>
      </c>
      <c r="D11" s="70" t="s">
        <v>69</v>
      </c>
      <c r="E11" s="97">
        <v>250</v>
      </c>
      <c r="F11" s="11" t="s">
        <v>61</v>
      </c>
      <c r="G11" s="60" t="s">
        <v>70</v>
      </c>
      <c r="H11" s="53"/>
      <c r="I11" s="53"/>
      <c r="J11" s="53"/>
      <c r="K11" s="53"/>
      <c r="L11" s="53"/>
      <c r="M11" s="53"/>
      <c r="N11" s="86"/>
      <c r="O11" s="83"/>
      <c r="P11" s="80">
        <f t="shared" si="0"/>
        <v>0</v>
      </c>
      <c r="Q11" s="81" t="str">
        <f>IF(P11&lt;&gt;0,"pr "&amp;F11,"")</f>
        <v/>
      </c>
      <c r="R11" s="76">
        <f>E11*P11</f>
        <v>0</v>
      </c>
      <c r="S11" s="53"/>
      <c r="T11" s="53"/>
      <c r="U11" s="53"/>
      <c r="V11" s="83"/>
      <c r="W11" s="53"/>
    </row>
    <row r="12" spans="2:23" s="47" customFormat="1" ht="45" x14ac:dyDescent="0.25">
      <c r="B12" s="52" t="s">
        <v>71</v>
      </c>
      <c r="C12" s="41" t="s">
        <v>72</v>
      </c>
      <c r="D12" s="70" t="s">
        <v>73</v>
      </c>
      <c r="E12" s="97">
        <v>50</v>
      </c>
      <c r="F12" s="11" t="s">
        <v>61</v>
      </c>
      <c r="G12" s="75"/>
      <c r="H12" s="53"/>
      <c r="I12" s="53"/>
      <c r="J12" s="53"/>
      <c r="K12" s="53"/>
      <c r="L12" s="53"/>
      <c r="M12" s="53"/>
      <c r="N12" s="86"/>
      <c r="O12" s="83"/>
      <c r="P12" s="80">
        <f>IFERROR(O12/N12,0)</f>
        <v>0</v>
      </c>
      <c r="Q12" s="81" t="str">
        <f>IF(P12&lt;&gt;0,"pr "&amp;F12,"")</f>
        <v/>
      </c>
      <c r="R12" s="76">
        <f>E12*P12</f>
        <v>0</v>
      </c>
      <c r="S12" s="53"/>
      <c r="T12" s="53"/>
      <c r="U12" s="53"/>
      <c r="V12" s="83"/>
      <c r="W12" s="53"/>
    </row>
    <row r="13" spans="2:23" s="47" customFormat="1" ht="45" x14ac:dyDescent="0.25">
      <c r="B13" s="52" t="s">
        <v>74</v>
      </c>
      <c r="C13" s="41" t="s">
        <v>75</v>
      </c>
      <c r="D13" s="70" t="s">
        <v>69</v>
      </c>
      <c r="E13" s="97">
        <v>380</v>
      </c>
      <c r="F13" s="11" t="s">
        <v>61</v>
      </c>
      <c r="G13" s="60" t="s">
        <v>70</v>
      </c>
      <c r="H13" s="53"/>
      <c r="I13" s="53"/>
      <c r="J13" s="53"/>
      <c r="K13" s="53"/>
      <c r="L13" s="53"/>
      <c r="M13" s="53"/>
      <c r="N13" s="86"/>
      <c r="O13" s="83"/>
      <c r="P13" s="80">
        <f t="shared" ref="P13" si="1">IFERROR(O13/N13,0)</f>
        <v>0</v>
      </c>
      <c r="Q13" s="81" t="str">
        <f>IF(P13&lt;&gt;0,"pr "&amp;F13,"")</f>
        <v/>
      </c>
      <c r="R13" s="76">
        <f>E13*P13</f>
        <v>0</v>
      </c>
      <c r="S13" s="53"/>
      <c r="T13" s="53"/>
      <c r="U13" s="53"/>
      <c r="V13" s="83"/>
      <c r="W13" s="53"/>
    </row>
    <row r="14" spans="2:23" s="47" customFormat="1" ht="45" x14ac:dyDescent="0.25">
      <c r="B14" s="52" t="s">
        <v>76</v>
      </c>
      <c r="C14" s="41" t="s">
        <v>77</v>
      </c>
      <c r="D14" s="70" t="s">
        <v>69</v>
      </c>
      <c r="E14" s="97">
        <v>50</v>
      </c>
      <c r="F14" s="11" t="s">
        <v>61</v>
      </c>
      <c r="G14" s="75"/>
      <c r="H14" s="53"/>
      <c r="I14" s="53"/>
      <c r="J14" s="53"/>
      <c r="K14" s="53"/>
      <c r="L14" s="53"/>
      <c r="M14" s="53"/>
      <c r="N14" s="86"/>
      <c r="O14" s="83"/>
      <c r="P14" s="80">
        <f t="shared" ref="P14" si="2">IFERROR(O14/N14,0)</f>
        <v>0</v>
      </c>
      <c r="Q14" s="81" t="str">
        <f>IF(P14&lt;&gt;0,"pr "&amp;F14,"")</f>
        <v/>
      </c>
      <c r="R14" s="76">
        <f>E14*P14</f>
        <v>0</v>
      </c>
      <c r="S14" s="53"/>
      <c r="T14" s="53"/>
      <c r="U14" s="53"/>
      <c r="V14" s="83"/>
      <c r="W14" s="53"/>
    </row>
    <row r="15" spans="2:23" s="47" customFormat="1" ht="60" x14ac:dyDescent="0.25">
      <c r="B15" s="52" t="s">
        <v>78</v>
      </c>
      <c r="C15" s="41" t="s">
        <v>79</v>
      </c>
      <c r="D15" s="70" t="s">
        <v>69</v>
      </c>
      <c r="E15" s="97">
        <v>150</v>
      </c>
      <c r="F15" s="11" t="s">
        <v>61</v>
      </c>
      <c r="G15" s="75"/>
      <c r="H15" s="53"/>
      <c r="I15" s="53"/>
      <c r="J15" s="53"/>
      <c r="K15" s="53"/>
      <c r="L15" s="53"/>
      <c r="M15" s="53"/>
      <c r="N15" s="86"/>
      <c r="O15" s="83"/>
      <c r="P15" s="80">
        <f t="shared" ref="P15" si="3">IFERROR(O15/N15,0)</f>
        <v>0</v>
      </c>
      <c r="Q15" s="81" t="str">
        <f>IF(P15&lt;&gt;0,"pr "&amp;F15,"")</f>
        <v/>
      </c>
      <c r="R15" s="76">
        <f>E15*P15</f>
        <v>0</v>
      </c>
      <c r="S15" s="53"/>
      <c r="T15" s="53"/>
      <c r="U15" s="53"/>
      <c r="V15" s="83"/>
      <c r="W15" s="53"/>
    </row>
    <row r="16" spans="2:23" s="47" customFormat="1" ht="60" x14ac:dyDescent="0.25">
      <c r="B16" s="52" t="s">
        <v>80</v>
      </c>
      <c r="C16" s="41" t="s">
        <v>81</v>
      </c>
      <c r="D16" s="70" t="s">
        <v>69</v>
      </c>
      <c r="E16" s="97">
        <v>50</v>
      </c>
      <c r="F16" s="11" t="s">
        <v>61</v>
      </c>
      <c r="G16" s="75"/>
      <c r="H16" s="53"/>
      <c r="I16" s="53"/>
      <c r="J16" s="53"/>
      <c r="K16" s="53"/>
      <c r="L16" s="53"/>
      <c r="M16" s="53"/>
      <c r="N16" s="86"/>
      <c r="O16" s="83"/>
      <c r="P16" s="80">
        <f t="shared" ref="P16:P17" si="4">IFERROR(O16/N16,0)</f>
        <v>0</v>
      </c>
      <c r="Q16" s="81" t="str">
        <f>IF(P16&lt;&gt;0,"pr "&amp;F16,"")</f>
        <v/>
      </c>
      <c r="R16" s="76">
        <f>E16*P16</f>
        <v>0</v>
      </c>
      <c r="S16" s="53"/>
      <c r="T16" s="53"/>
      <c r="U16" s="53"/>
      <c r="V16" s="83"/>
      <c r="W16" s="53"/>
    </row>
    <row r="17" spans="2:23" s="47" customFormat="1" ht="60" x14ac:dyDescent="0.25">
      <c r="B17" s="52" t="s">
        <v>82</v>
      </c>
      <c r="C17" s="41" t="s">
        <v>83</v>
      </c>
      <c r="D17" s="70" t="s">
        <v>69</v>
      </c>
      <c r="E17" s="97">
        <v>90</v>
      </c>
      <c r="F17" s="11" t="s">
        <v>61</v>
      </c>
      <c r="G17" s="75"/>
      <c r="H17" s="53"/>
      <c r="I17" s="53"/>
      <c r="J17" s="53"/>
      <c r="K17" s="53"/>
      <c r="L17" s="53"/>
      <c r="M17" s="53"/>
      <c r="N17" s="86"/>
      <c r="O17" s="83"/>
      <c r="P17" s="80">
        <f t="shared" si="4"/>
        <v>0</v>
      </c>
      <c r="Q17" s="81" t="str">
        <f>IF(P17&lt;&gt;0,"pr "&amp;F17,"")</f>
        <v/>
      </c>
      <c r="R17" s="76">
        <f>E17*P17</f>
        <v>0</v>
      </c>
      <c r="S17" s="53"/>
      <c r="T17" s="53"/>
      <c r="U17" s="53"/>
      <c r="V17" s="83"/>
      <c r="W17" s="53"/>
    </row>
    <row r="18" spans="2:23" s="47" customFormat="1" ht="60" x14ac:dyDescent="0.25">
      <c r="B18" s="52" t="s">
        <v>84</v>
      </c>
      <c r="C18" s="41" t="s">
        <v>85</v>
      </c>
      <c r="D18" s="70" t="s">
        <v>69</v>
      </c>
      <c r="E18" s="97">
        <v>50</v>
      </c>
      <c r="F18" s="11" t="s">
        <v>61</v>
      </c>
      <c r="G18" s="75"/>
      <c r="H18" s="53"/>
      <c r="I18" s="53"/>
      <c r="J18" s="53"/>
      <c r="K18" s="53"/>
      <c r="L18" s="53"/>
      <c r="M18" s="53"/>
      <c r="N18" s="86"/>
      <c r="O18" s="83"/>
      <c r="P18" s="80">
        <f t="shared" ref="P18" si="5">IFERROR(O18/N18,0)</f>
        <v>0</v>
      </c>
      <c r="Q18" s="81" t="str">
        <f>IF(P18&lt;&gt;0,"pr "&amp;F18,"")</f>
        <v/>
      </c>
      <c r="R18" s="76">
        <f>E18*P18</f>
        <v>0</v>
      </c>
      <c r="S18" s="53"/>
      <c r="T18" s="53"/>
      <c r="U18" s="53"/>
      <c r="V18" s="83"/>
      <c r="W18" s="53"/>
    </row>
    <row r="19" spans="2:23" s="47" customFormat="1" ht="60" x14ac:dyDescent="0.25">
      <c r="B19" s="52" t="s">
        <v>86</v>
      </c>
      <c r="C19" s="41" t="s">
        <v>87</v>
      </c>
      <c r="D19" s="70" t="s">
        <v>69</v>
      </c>
      <c r="E19" s="116">
        <v>100</v>
      </c>
      <c r="F19" s="11" t="s">
        <v>61</v>
      </c>
      <c r="G19" s="75"/>
      <c r="H19" s="53"/>
      <c r="I19" s="53"/>
      <c r="J19" s="53"/>
      <c r="K19" s="53"/>
      <c r="L19" s="53"/>
      <c r="M19" s="53"/>
      <c r="N19" s="86"/>
      <c r="O19" s="83"/>
      <c r="P19" s="80">
        <f t="shared" ref="P19" si="6">IFERROR(O19/N19,0)</f>
        <v>0</v>
      </c>
      <c r="Q19" s="81" t="str">
        <f>IF(P19&lt;&gt;0,"pr "&amp;F19,"")</f>
        <v/>
      </c>
      <c r="R19" s="76">
        <f>E19*P19</f>
        <v>0</v>
      </c>
      <c r="S19" s="53"/>
      <c r="T19" s="53"/>
      <c r="U19" s="53"/>
      <c r="V19" s="83"/>
      <c r="W19" s="53"/>
    </row>
    <row r="20" spans="2:23" s="47" customFormat="1" ht="60" x14ac:dyDescent="0.25">
      <c r="B20" s="52" t="s">
        <v>88</v>
      </c>
      <c r="C20" s="41" t="s">
        <v>89</v>
      </c>
      <c r="D20" s="70" t="s">
        <v>69</v>
      </c>
      <c r="E20" s="115">
        <v>24</v>
      </c>
      <c r="F20" s="11" t="s">
        <v>61</v>
      </c>
      <c r="G20" s="75"/>
      <c r="H20" s="53"/>
      <c r="I20" s="53"/>
      <c r="J20" s="53"/>
      <c r="K20" s="53"/>
      <c r="L20" s="53"/>
      <c r="M20" s="53"/>
      <c r="N20" s="86"/>
      <c r="O20" s="83"/>
      <c r="P20" s="80">
        <f>IFERROR(O20/N20,0)</f>
        <v>0</v>
      </c>
      <c r="Q20" s="81" t="str">
        <f>IF(P20&lt;&gt;0,"pr "&amp;F20,"")</f>
        <v/>
      </c>
      <c r="R20" s="76">
        <f>E20*P20</f>
        <v>0</v>
      </c>
      <c r="S20" s="53"/>
      <c r="T20" s="53"/>
      <c r="U20" s="53"/>
      <c r="V20" s="83"/>
      <c r="W20" s="53"/>
    </row>
    <row r="21" spans="2:23" s="47" customFormat="1" ht="30" x14ac:dyDescent="0.25">
      <c r="B21" s="52" t="s">
        <v>90</v>
      </c>
      <c r="C21" s="41" t="s">
        <v>91</v>
      </c>
      <c r="D21" s="70" t="s">
        <v>69</v>
      </c>
      <c r="E21" s="115">
        <v>114</v>
      </c>
      <c r="F21" s="11" t="s">
        <v>61</v>
      </c>
      <c r="G21" s="75"/>
      <c r="H21" s="53"/>
      <c r="I21" s="53"/>
      <c r="J21" s="53"/>
      <c r="K21" s="53"/>
      <c r="L21" s="53"/>
      <c r="M21" s="53"/>
      <c r="N21" s="86"/>
      <c r="O21" s="83"/>
      <c r="P21" s="80">
        <f t="shared" ref="P21" si="7">IFERROR(O21/N21,0)</f>
        <v>0</v>
      </c>
      <c r="Q21" s="81" t="str">
        <f>IF(P21&lt;&gt;0,"pr "&amp;F21,"")</f>
        <v/>
      </c>
      <c r="R21" s="76">
        <f>E21*P21</f>
        <v>0</v>
      </c>
      <c r="S21" s="53"/>
      <c r="T21" s="53"/>
      <c r="U21" s="53"/>
      <c r="V21" s="83"/>
      <c r="W21" s="53"/>
    </row>
    <row r="22" spans="2:23" s="47" customFormat="1" ht="30" x14ac:dyDescent="0.25">
      <c r="B22" s="52" t="s">
        <v>92</v>
      </c>
      <c r="C22" s="41" t="s">
        <v>93</v>
      </c>
      <c r="D22" s="70" t="s">
        <v>94</v>
      </c>
      <c r="E22" s="115">
        <v>50</v>
      </c>
      <c r="F22" s="11" t="s">
        <v>61</v>
      </c>
      <c r="G22" s="75"/>
      <c r="H22" s="53"/>
      <c r="I22" s="53"/>
      <c r="J22" s="53"/>
      <c r="K22" s="53"/>
      <c r="L22" s="53"/>
      <c r="M22" s="53"/>
      <c r="N22" s="86"/>
      <c r="O22" s="83"/>
      <c r="P22" s="80">
        <f t="shared" ref="P22" si="8">IFERROR(O22/N22,0)</f>
        <v>0</v>
      </c>
      <c r="Q22" s="81" t="str">
        <f>IF(P22&lt;&gt;0,"pr "&amp;F22,"")</f>
        <v/>
      </c>
      <c r="R22" s="76">
        <f>E22*P22</f>
        <v>0</v>
      </c>
      <c r="S22" s="53"/>
      <c r="T22" s="53"/>
      <c r="U22" s="53"/>
      <c r="V22" s="83"/>
      <c r="W22" s="53"/>
    </row>
    <row r="23" spans="2:23" s="47" customFormat="1" x14ac:dyDescent="0.25">
      <c r="B23" s="48"/>
      <c r="C23" s="22" t="s">
        <v>95</v>
      </c>
      <c r="D23" s="65"/>
      <c r="E23" s="96"/>
      <c r="F23" s="65"/>
      <c r="G23" s="59"/>
      <c r="H23" s="49"/>
      <c r="I23" s="49"/>
      <c r="J23" s="99"/>
      <c r="K23" s="99"/>
      <c r="L23" s="99"/>
      <c r="M23" s="99"/>
      <c r="N23" s="101"/>
      <c r="O23" s="102"/>
      <c r="P23" s="78"/>
      <c r="Q23" s="49"/>
      <c r="R23" s="77"/>
      <c r="S23" s="99"/>
      <c r="T23" s="99"/>
      <c r="U23" s="99"/>
      <c r="V23" s="102"/>
      <c r="W23" s="49"/>
    </row>
    <row r="24" spans="2:23" s="47" customFormat="1" ht="30" x14ac:dyDescent="0.25">
      <c r="B24" s="52" t="s">
        <v>96</v>
      </c>
      <c r="C24" s="41" t="s">
        <v>97</v>
      </c>
      <c r="D24" s="71" t="s">
        <v>98</v>
      </c>
      <c r="E24" s="97">
        <v>100</v>
      </c>
      <c r="F24" s="11" t="s">
        <v>61</v>
      </c>
      <c r="G24" s="75"/>
      <c r="H24" s="53"/>
      <c r="I24" s="53"/>
      <c r="J24" s="53"/>
      <c r="K24" s="53"/>
      <c r="L24" s="53"/>
      <c r="M24" s="53"/>
      <c r="N24" s="86"/>
      <c r="O24" s="83"/>
      <c r="P24" s="80">
        <f t="shared" ref="P24" si="9">IFERROR(O24/N24,0)</f>
        <v>0</v>
      </c>
      <c r="Q24" s="81" t="str">
        <f>IF(P24&lt;&gt;0,"pr "&amp;F24,"")</f>
        <v/>
      </c>
      <c r="R24" s="76">
        <f>E24*P24</f>
        <v>0</v>
      </c>
      <c r="S24" s="53"/>
      <c r="T24" s="53"/>
      <c r="U24" s="53"/>
      <c r="V24" s="83"/>
      <c r="W24" s="53"/>
    </row>
    <row r="25" spans="2:23" s="47" customFormat="1" ht="30" x14ac:dyDescent="0.25">
      <c r="B25" s="52" t="s">
        <v>99</v>
      </c>
      <c r="C25" s="41" t="s">
        <v>100</v>
      </c>
      <c r="D25" s="71" t="s">
        <v>101</v>
      </c>
      <c r="E25" s="97">
        <v>143</v>
      </c>
      <c r="F25" s="11" t="s">
        <v>61</v>
      </c>
      <c r="G25" s="75"/>
      <c r="H25" s="53"/>
      <c r="I25" s="53"/>
      <c r="J25" s="53"/>
      <c r="K25" s="53"/>
      <c r="L25" s="53"/>
      <c r="M25" s="53"/>
      <c r="N25" s="86"/>
      <c r="O25" s="83"/>
      <c r="P25" s="80">
        <f t="shared" ref="P25:P27" si="10">IFERROR(O25/N25,0)</f>
        <v>0</v>
      </c>
      <c r="Q25" s="81" t="str">
        <f>IF(P25&lt;&gt;0,"pr "&amp;F25,"")</f>
        <v/>
      </c>
      <c r="R25" s="76">
        <f>E25*P25</f>
        <v>0</v>
      </c>
      <c r="S25" s="53"/>
      <c r="T25" s="53"/>
      <c r="U25" s="53"/>
      <c r="V25" s="83"/>
      <c r="W25" s="53"/>
    </row>
    <row r="26" spans="2:23" s="47" customFormat="1" x14ac:dyDescent="0.25">
      <c r="B26" s="48"/>
      <c r="C26" s="22" t="s">
        <v>102</v>
      </c>
      <c r="D26" s="65"/>
      <c r="E26" s="96"/>
      <c r="F26" s="65"/>
      <c r="G26" s="59"/>
      <c r="H26" s="49"/>
      <c r="I26" s="49"/>
      <c r="J26" s="99"/>
      <c r="K26" s="99"/>
      <c r="L26" s="99"/>
      <c r="M26" s="99"/>
      <c r="N26" s="101"/>
      <c r="O26" s="102"/>
      <c r="P26" s="78"/>
      <c r="Q26" s="49"/>
      <c r="R26" s="77"/>
      <c r="S26" s="99"/>
      <c r="T26" s="99"/>
      <c r="U26" s="99"/>
      <c r="V26" s="102"/>
      <c r="W26" s="49"/>
    </row>
    <row r="27" spans="2:23" s="47" customFormat="1" ht="45" x14ac:dyDescent="0.25">
      <c r="B27" s="52" t="s">
        <v>103</v>
      </c>
      <c r="C27" s="41" t="s">
        <v>104</v>
      </c>
      <c r="D27" s="71" t="s">
        <v>105</v>
      </c>
      <c r="E27" s="114">
        <v>2000</v>
      </c>
      <c r="F27" s="11" t="s">
        <v>61</v>
      </c>
      <c r="G27" s="60" t="s">
        <v>70</v>
      </c>
      <c r="H27" s="53"/>
      <c r="I27" s="53"/>
      <c r="J27" s="53"/>
      <c r="K27" s="53"/>
      <c r="L27" s="53"/>
      <c r="M27" s="53"/>
      <c r="N27" s="86"/>
      <c r="O27" s="83"/>
      <c r="P27" s="80">
        <f t="shared" si="10"/>
        <v>0</v>
      </c>
      <c r="Q27" s="81" t="str">
        <f>IF(P27&lt;&gt;0,"pr "&amp;F27,"")</f>
        <v/>
      </c>
      <c r="R27" s="76">
        <f>E27*P27</f>
        <v>0</v>
      </c>
      <c r="S27" s="53"/>
      <c r="T27" s="53"/>
      <c r="U27" s="53"/>
      <c r="V27" s="83"/>
      <c r="W27" s="53"/>
    </row>
    <row r="28" spans="2:23" s="47" customFormat="1" ht="45" x14ac:dyDescent="0.25">
      <c r="B28" s="52" t="s">
        <v>106</v>
      </c>
      <c r="C28" s="42" t="s">
        <v>107</v>
      </c>
      <c r="D28" s="71" t="s">
        <v>105</v>
      </c>
      <c r="E28" s="114">
        <v>1000</v>
      </c>
      <c r="F28" s="11" t="s">
        <v>61</v>
      </c>
      <c r="G28" s="75"/>
      <c r="H28" s="53"/>
      <c r="I28" s="53"/>
      <c r="J28" s="53"/>
      <c r="K28" s="53"/>
      <c r="L28" s="53"/>
      <c r="M28" s="53"/>
      <c r="N28" s="86"/>
      <c r="O28" s="83"/>
      <c r="P28" s="80">
        <f t="shared" ref="P28" si="11">IFERROR(O28/N28,0)</f>
        <v>0</v>
      </c>
      <c r="Q28" s="81" t="str">
        <f>IF(P28&lt;&gt;0,"pr "&amp;F28,"")</f>
        <v/>
      </c>
      <c r="R28" s="76">
        <f>E28*P28</f>
        <v>0</v>
      </c>
      <c r="S28" s="53"/>
      <c r="T28" s="53"/>
      <c r="U28" s="53"/>
      <c r="V28" s="83"/>
      <c r="W28" s="53"/>
    </row>
    <row r="29" spans="2:23" s="47" customFormat="1" ht="30" x14ac:dyDescent="0.25">
      <c r="B29" s="52" t="s">
        <v>108</v>
      </c>
      <c r="C29" s="42" t="s">
        <v>109</v>
      </c>
      <c r="D29" s="71" t="s">
        <v>110</v>
      </c>
      <c r="E29" s="97">
        <v>50</v>
      </c>
      <c r="F29" s="11" t="s">
        <v>61</v>
      </c>
      <c r="G29" s="75"/>
      <c r="H29" s="53"/>
      <c r="I29" s="53"/>
      <c r="J29" s="53"/>
      <c r="K29" s="53"/>
      <c r="L29" s="53"/>
      <c r="M29" s="53"/>
      <c r="N29" s="86"/>
      <c r="O29" s="83"/>
      <c r="P29" s="80">
        <f t="shared" ref="P29" si="12">IFERROR(O29/N29,0)</f>
        <v>0</v>
      </c>
      <c r="Q29" s="81" t="str">
        <f>IF(P29&lt;&gt;0,"pr "&amp;F29,"")</f>
        <v/>
      </c>
      <c r="R29" s="76">
        <f>E29*P29</f>
        <v>0</v>
      </c>
      <c r="S29" s="53"/>
      <c r="T29" s="53"/>
      <c r="U29" s="53"/>
      <c r="V29" s="83"/>
      <c r="W29" s="53"/>
    </row>
    <row r="30" spans="2:23" s="47" customFormat="1" ht="30" x14ac:dyDescent="0.25">
      <c r="B30" s="52" t="s">
        <v>111</v>
      </c>
      <c r="C30" s="42" t="s">
        <v>112</v>
      </c>
      <c r="D30" s="71" t="s">
        <v>113</v>
      </c>
      <c r="E30" s="97">
        <v>50</v>
      </c>
      <c r="F30" s="11" t="s">
        <v>61</v>
      </c>
      <c r="G30" s="75"/>
      <c r="H30" s="53"/>
      <c r="I30" s="53"/>
      <c r="J30" s="53"/>
      <c r="K30" s="53"/>
      <c r="L30" s="53"/>
      <c r="M30" s="53"/>
      <c r="N30" s="86"/>
      <c r="O30" s="83"/>
      <c r="P30" s="80">
        <f t="shared" ref="P30" si="13">IFERROR(O30/N30,0)</f>
        <v>0</v>
      </c>
      <c r="Q30" s="81" t="str">
        <f>IF(P30&lt;&gt;0,"pr "&amp;F30,"")</f>
        <v/>
      </c>
      <c r="R30" s="76">
        <f>E30*P30</f>
        <v>0</v>
      </c>
      <c r="S30" s="53"/>
      <c r="T30" s="53"/>
      <c r="U30" s="53"/>
      <c r="V30" s="83"/>
      <c r="W30" s="53"/>
    </row>
    <row r="31" spans="2:23" s="47" customFormat="1" ht="45" x14ac:dyDescent="0.25">
      <c r="B31" s="52" t="s">
        <v>114</v>
      </c>
      <c r="C31" s="42" t="s">
        <v>115</v>
      </c>
      <c r="D31" s="71" t="s">
        <v>105</v>
      </c>
      <c r="E31" s="97">
        <v>500</v>
      </c>
      <c r="F31" s="11" t="s">
        <v>61</v>
      </c>
      <c r="G31" s="75"/>
      <c r="H31" s="53"/>
      <c r="I31" s="53"/>
      <c r="J31" s="53"/>
      <c r="K31" s="53"/>
      <c r="L31" s="53"/>
      <c r="M31" s="53"/>
      <c r="N31" s="86"/>
      <c r="O31" s="83"/>
      <c r="P31" s="80">
        <f t="shared" ref="P31" si="14">IFERROR(O31/N31,0)</f>
        <v>0</v>
      </c>
      <c r="Q31" s="81" t="str">
        <f>IF(P31&lt;&gt;0,"pr "&amp;F31,"")</f>
        <v/>
      </c>
      <c r="R31" s="76">
        <f>E31*P31</f>
        <v>0</v>
      </c>
      <c r="S31" s="53"/>
      <c r="T31" s="53"/>
      <c r="U31" s="53"/>
      <c r="V31" s="83"/>
      <c r="W31" s="53"/>
    </row>
    <row r="32" spans="2:23" s="47" customFormat="1" ht="45" x14ac:dyDescent="0.25">
      <c r="B32" s="52" t="s">
        <v>116</v>
      </c>
      <c r="C32" s="42" t="s">
        <v>117</v>
      </c>
      <c r="D32" s="71" t="s">
        <v>105</v>
      </c>
      <c r="E32" s="97">
        <v>200</v>
      </c>
      <c r="F32" s="11" t="s">
        <v>61</v>
      </c>
      <c r="G32" s="75"/>
      <c r="H32" s="53"/>
      <c r="I32" s="53"/>
      <c r="J32" s="53"/>
      <c r="K32" s="53"/>
      <c r="L32" s="53"/>
      <c r="M32" s="53"/>
      <c r="N32" s="86"/>
      <c r="O32" s="83"/>
      <c r="P32" s="80">
        <f t="shared" ref="P32" si="15">IFERROR(O32/N32,0)</f>
        <v>0</v>
      </c>
      <c r="Q32" s="81" t="str">
        <f>IF(P32&lt;&gt;0,"pr "&amp;F32,"")</f>
        <v/>
      </c>
      <c r="R32" s="76">
        <f>E32*P32</f>
        <v>0</v>
      </c>
      <c r="S32" s="53"/>
      <c r="T32" s="53"/>
      <c r="U32" s="53"/>
      <c r="V32" s="83"/>
      <c r="W32" s="53"/>
    </row>
    <row r="33" spans="2:23" s="47" customFormat="1" x14ac:dyDescent="0.25">
      <c r="B33" s="48"/>
      <c r="C33" s="22" t="s">
        <v>118</v>
      </c>
      <c r="D33" s="65"/>
      <c r="E33" s="96"/>
      <c r="F33" s="65"/>
      <c r="G33" s="59"/>
      <c r="H33" s="49"/>
      <c r="I33" s="49"/>
      <c r="J33" s="99"/>
      <c r="K33" s="99"/>
      <c r="L33" s="99"/>
      <c r="M33" s="99"/>
      <c r="N33" s="101"/>
      <c r="O33" s="102"/>
      <c r="P33" s="78"/>
      <c r="Q33" s="49"/>
      <c r="R33" s="77"/>
      <c r="S33" s="99"/>
      <c r="T33" s="99"/>
      <c r="U33" s="99"/>
      <c r="V33" s="102"/>
      <c r="W33" s="49"/>
    </row>
    <row r="34" spans="2:23" s="47" customFormat="1" ht="45" x14ac:dyDescent="0.25">
      <c r="B34" s="52" t="s">
        <v>119</v>
      </c>
      <c r="C34" s="41" t="s">
        <v>120</v>
      </c>
      <c r="D34" s="71" t="s">
        <v>105</v>
      </c>
      <c r="E34" s="97">
        <v>400</v>
      </c>
      <c r="F34" s="11" t="s">
        <v>61</v>
      </c>
      <c r="G34" s="60" t="s">
        <v>121</v>
      </c>
      <c r="H34" s="53"/>
      <c r="I34" s="53"/>
      <c r="J34" s="53"/>
      <c r="K34" s="53"/>
      <c r="L34" s="53"/>
      <c r="M34" s="53"/>
      <c r="N34" s="86"/>
      <c r="O34" s="83"/>
      <c r="P34" s="80">
        <f t="shared" ref="P34" si="16">IFERROR(O34/N34,0)</f>
        <v>0</v>
      </c>
      <c r="Q34" s="81" t="str">
        <f>IF(P34&lt;&gt;0,"pr "&amp;F34,"")</f>
        <v/>
      </c>
      <c r="R34" s="76">
        <f>E34*P34</f>
        <v>0</v>
      </c>
      <c r="S34" s="53"/>
      <c r="T34" s="53"/>
      <c r="U34" s="53"/>
      <c r="V34" s="83"/>
      <c r="W34" s="53"/>
    </row>
    <row r="35" spans="2:23" s="47" customFormat="1" x14ac:dyDescent="0.25">
      <c r="B35" s="48"/>
      <c r="C35" s="22" t="s">
        <v>122</v>
      </c>
      <c r="D35" s="65"/>
      <c r="E35" s="96"/>
      <c r="F35" s="65"/>
      <c r="G35" s="59"/>
      <c r="H35" s="49"/>
      <c r="I35" s="49"/>
      <c r="J35" s="99"/>
      <c r="K35" s="99"/>
      <c r="L35" s="99"/>
      <c r="M35" s="99"/>
      <c r="N35" s="101"/>
      <c r="O35" s="102"/>
      <c r="P35" s="78"/>
      <c r="Q35" s="49"/>
      <c r="R35" s="77"/>
      <c r="S35" s="99"/>
      <c r="T35" s="99"/>
      <c r="U35" s="99"/>
      <c r="V35" s="102"/>
      <c r="W35" s="49"/>
    </row>
    <row r="36" spans="2:23" s="47" customFormat="1" ht="30" x14ac:dyDescent="0.25">
      <c r="B36" s="52" t="s">
        <v>123</v>
      </c>
      <c r="C36" s="41" t="s">
        <v>124</v>
      </c>
      <c r="D36" s="72" t="s">
        <v>125</v>
      </c>
      <c r="E36" s="115">
        <v>500</v>
      </c>
      <c r="F36" s="11" t="s">
        <v>61</v>
      </c>
      <c r="G36" s="60" t="s">
        <v>126</v>
      </c>
      <c r="H36" s="53"/>
      <c r="I36" s="53"/>
      <c r="J36" s="53"/>
      <c r="K36" s="53"/>
      <c r="L36" s="53"/>
      <c r="M36" s="53"/>
      <c r="N36" s="86"/>
      <c r="O36" s="83"/>
      <c r="P36" s="80">
        <f>IFERROR(O36/N36,0)</f>
        <v>0</v>
      </c>
      <c r="Q36" s="81" t="str">
        <f>IF(P36&lt;&gt;0,"pr "&amp;F36,"")</f>
        <v/>
      </c>
      <c r="R36" s="76">
        <f>E36*P36</f>
        <v>0</v>
      </c>
      <c r="S36" s="53"/>
      <c r="T36" s="53"/>
      <c r="U36" s="53"/>
      <c r="V36" s="83"/>
      <c r="W36" s="53"/>
    </row>
    <row r="37" spans="2:23" s="47" customFormat="1" ht="30" x14ac:dyDescent="0.25">
      <c r="B37" s="52" t="s">
        <v>127</v>
      </c>
      <c r="C37" s="42" t="s">
        <v>128</v>
      </c>
      <c r="D37" s="72" t="s">
        <v>125</v>
      </c>
      <c r="E37" s="97">
        <v>30</v>
      </c>
      <c r="F37" s="11" t="s">
        <v>61</v>
      </c>
      <c r="G37" s="75"/>
      <c r="H37" s="53"/>
      <c r="I37" s="53"/>
      <c r="J37" s="53"/>
      <c r="K37" s="53"/>
      <c r="L37" s="53"/>
      <c r="M37" s="53"/>
      <c r="N37" s="86"/>
      <c r="O37" s="83"/>
      <c r="P37" s="80">
        <f t="shared" ref="P37" si="17">IFERROR(O37/N37,0)</f>
        <v>0</v>
      </c>
      <c r="Q37" s="81" t="str">
        <f>IF(P37&lt;&gt;0,"pr "&amp;F37,"")</f>
        <v/>
      </c>
      <c r="R37" s="76">
        <f>E37*P37</f>
        <v>0</v>
      </c>
      <c r="S37" s="53"/>
      <c r="T37" s="53"/>
      <c r="U37" s="53"/>
      <c r="V37" s="83"/>
      <c r="W37" s="53"/>
    </row>
    <row r="38" spans="2:23" s="47" customFormat="1" ht="30" x14ac:dyDescent="0.25">
      <c r="B38" s="52" t="s">
        <v>129</v>
      </c>
      <c r="C38" s="42" t="s">
        <v>130</v>
      </c>
      <c r="D38" s="72" t="s">
        <v>125</v>
      </c>
      <c r="E38" s="97">
        <v>500</v>
      </c>
      <c r="F38" s="11" t="s">
        <v>61</v>
      </c>
      <c r="G38" s="75"/>
      <c r="H38" s="53"/>
      <c r="I38" s="53"/>
      <c r="J38" s="53"/>
      <c r="K38" s="53"/>
      <c r="L38" s="53"/>
      <c r="M38" s="53"/>
      <c r="N38" s="86"/>
      <c r="O38" s="83"/>
      <c r="P38" s="80">
        <f t="shared" ref="P38:P44" si="18">IFERROR(O38/N38,0)</f>
        <v>0</v>
      </c>
      <c r="Q38" s="81" t="str">
        <f>IF(P38&lt;&gt;0,"pr "&amp;F38,"")</f>
        <v/>
      </c>
      <c r="R38" s="76">
        <f>E38*P38</f>
        <v>0</v>
      </c>
      <c r="S38" s="53"/>
      <c r="T38" s="53"/>
      <c r="U38" s="53"/>
      <c r="V38" s="83"/>
      <c r="W38" s="53"/>
    </row>
    <row r="39" spans="2:23" s="47" customFormat="1" ht="30" x14ac:dyDescent="0.25">
      <c r="B39" s="52" t="s">
        <v>131</v>
      </c>
      <c r="C39" s="42" t="s">
        <v>132</v>
      </c>
      <c r="D39" s="71" t="s">
        <v>113</v>
      </c>
      <c r="E39" s="97">
        <v>50</v>
      </c>
      <c r="F39" s="11" t="s">
        <v>61</v>
      </c>
      <c r="G39" s="75"/>
      <c r="H39" s="53"/>
      <c r="I39" s="53"/>
      <c r="J39" s="53"/>
      <c r="K39" s="53"/>
      <c r="L39" s="53"/>
      <c r="M39" s="53"/>
      <c r="N39" s="86"/>
      <c r="O39" s="83"/>
      <c r="P39" s="80">
        <f t="shared" ref="P39:P40" si="19">IFERROR(O39/N39,0)</f>
        <v>0</v>
      </c>
      <c r="Q39" s="81" t="str">
        <f>IF(P39&lt;&gt;0,"pr "&amp;F39,"")</f>
        <v/>
      </c>
      <c r="R39" s="76">
        <f>E39*P39</f>
        <v>0</v>
      </c>
      <c r="S39" s="53"/>
      <c r="T39" s="53"/>
      <c r="U39" s="53"/>
      <c r="V39" s="83"/>
      <c r="W39" s="53"/>
    </row>
    <row r="40" spans="2:23" s="47" customFormat="1" ht="30" x14ac:dyDescent="0.25">
      <c r="B40" s="52" t="s">
        <v>133</v>
      </c>
      <c r="C40" s="42" t="s">
        <v>134</v>
      </c>
      <c r="D40" s="72" t="s">
        <v>125</v>
      </c>
      <c r="E40" s="115">
        <v>3000</v>
      </c>
      <c r="F40" s="11" t="s">
        <v>61</v>
      </c>
      <c r="G40" s="60" t="s">
        <v>70</v>
      </c>
      <c r="H40" s="53"/>
      <c r="I40" s="53"/>
      <c r="J40" s="53"/>
      <c r="K40" s="53"/>
      <c r="L40" s="53"/>
      <c r="M40" s="53"/>
      <c r="N40" s="86"/>
      <c r="O40" s="83"/>
      <c r="P40" s="80">
        <f t="shared" si="19"/>
        <v>0</v>
      </c>
      <c r="Q40" s="81" t="str">
        <f>IF(P40&lt;&gt;0,"pr "&amp;F40,"")</f>
        <v/>
      </c>
      <c r="R40" s="76">
        <f>E40*P40</f>
        <v>0</v>
      </c>
      <c r="S40" s="53"/>
      <c r="T40" s="53"/>
      <c r="U40" s="53"/>
      <c r="V40" s="83"/>
      <c r="W40" s="53"/>
    </row>
    <row r="41" spans="2:23" s="47" customFormat="1" ht="30" x14ac:dyDescent="0.25">
      <c r="B41" s="52" t="s">
        <v>135</v>
      </c>
      <c r="C41" s="42" t="s">
        <v>136</v>
      </c>
      <c r="D41" s="72" t="s">
        <v>125</v>
      </c>
      <c r="E41" s="97">
        <v>150</v>
      </c>
      <c r="F41" s="11" t="s">
        <v>61</v>
      </c>
      <c r="G41" s="60" t="s">
        <v>70</v>
      </c>
      <c r="H41" s="53"/>
      <c r="I41" s="53"/>
      <c r="J41" s="53"/>
      <c r="K41" s="53"/>
      <c r="L41" s="53"/>
      <c r="M41" s="53"/>
      <c r="N41" s="86"/>
      <c r="O41" s="83"/>
      <c r="P41" s="80">
        <f t="shared" ref="P41" si="20">IFERROR(O41/N41,0)</f>
        <v>0</v>
      </c>
      <c r="Q41" s="81" t="str">
        <f>IF(P41&lt;&gt;0,"pr "&amp;F41,"")</f>
        <v/>
      </c>
      <c r="R41" s="76">
        <f>E41*P41</f>
        <v>0</v>
      </c>
      <c r="S41" s="53"/>
      <c r="T41" s="53"/>
      <c r="U41" s="53"/>
      <c r="V41" s="83"/>
      <c r="W41" s="53"/>
    </row>
    <row r="42" spans="2:23" s="47" customFormat="1" ht="30" x14ac:dyDescent="0.25">
      <c r="B42" s="52" t="s">
        <v>137</v>
      </c>
      <c r="C42" s="42" t="s">
        <v>138</v>
      </c>
      <c r="D42" s="71" t="s">
        <v>139</v>
      </c>
      <c r="E42" s="97">
        <v>100</v>
      </c>
      <c r="F42" s="11" t="s">
        <v>61</v>
      </c>
      <c r="G42" s="75"/>
      <c r="H42" s="53"/>
      <c r="I42" s="53"/>
      <c r="J42" s="53"/>
      <c r="K42" s="53"/>
      <c r="L42" s="53"/>
      <c r="M42" s="53"/>
      <c r="N42" s="86"/>
      <c r="O42" s="83"/>
      <c r="P42" s="80">
        <f t="shared" ref="P42" si="21">IFERROR(O42/N42,0)</f>
        <v>0</v>
      </c>
      <c r="Q42" s="81" t="str">
        <f>IF(P42&lt;&gt;0,"pr "&amp;F42,"")</f>
        <v/>
      </c>
      <c r="R42" s="76">
        <f>E42*P42</f>
        <v>0</v>
      </c>
      <c r="S42" s="53"/>
      <c r="T42" s="53"/>
      <c r="U42" s="53"/>
      <c r="V42" s="83"/>
      <c r="W42" s="53"/>
    </row>
    <row r="43" spans="2:23" s="47" customFormat="1" ht="30" x14ac:dyDescent="0.25">
      <c r="B43" s="52" t="s">
        <v>140</v>
      </c>
      <c r="C43" s="42" t="s">
        <v>141</v>
      </c>
      <c r="D43" s="71" t="s">
        <v>142</v>
      </c>
      <c r="E43" s="97">
        <v>90</v>
      </c>
      <c r="F43" s="11" t="s">
        <v>61</v>
      </c>
      <c r="G43" s="75"/>
      <c r="H43" s="53"/>
      <c r="I43" s="53"/>
      <c r="J43" s="53"/>
      <c r="K43" s="53"/>
      <c r="L43" s="53"/>
      <c r="M43" s="53"/>
      <c r="N43" s="86"/>
      <c r="O43" s="83"/>
      <c r="P43" s="80">
        <f t="shared" ref="P43" si="22">IFERROR(O43/N43,0)</f>
        <v>0</v>
      </c>
      <c r="Q43" s="81" t="str">
        <f>IF(P43&lt;&gt;0,"pr "&amp;F43,"")</f>
        <v/>
      </c>
      <c r="R43" s="76">
        <f>E43*P43</f>
        <v>0</v>
      </c>
      <c r="S43" s="53"/>
      <c r="T43" s="53"/>
      <c r="U43" s="53"/>
      <c r="V43" s="83"/>
      <c r="W43" s="53"/>
    </row>
    <row r="44" spans="2:23" s="47" customFormat="1" ht="30" x14ac:dyDescent="0.25">
      <c r="B44" s="52" t="s">
        <v>143</v>
      </c>
      <c r="C44" s="42" t="s">
        <v>144</v>
      </c>
      <c r="D44" s="71" t="s">
        <v>139</v>
      </c>
      <c r="E44" s="97">
        <v>80</v>
      </c>
      <c r="F44" s="11" t="s">
        <v>61</v>
      </c>
      <c r="G44" s="75"/>
      <c r="H44" s="53"/>
      <c r="I44" s="53"/>
      <c r="J44" s="53"/>
      <c r="K44" s="53"/>
      <c r="L44" s="53"/>
      <c r="M44" s="53"/>
      <c r="N44" s="86"/>
      <c r="O44" s="83"/>
      <c r="P44" s="80">
        <f t="shared" si="18"/>
        <v>0</v>
      </c>
      <c r="Q44" s="81" t="str">
        <f>IF(P44&lt;&gt;0,"pr "&amp;F44,"")</f>
        <v/>
      </c>
      <c r="R44" s="76">
        <f>E44*P44</f>
        <v>0</v>
      </c>
      <c r="S44" s="53"/>
      <c r="T44" s="53"/>
      <c r="U44" s="53"/>
      <c r="V44" s="83"/>
      <c r="W44" s="53"/>
    </row>
    <row r="45" spans="2:23" s="47" customFormat="1" x14ac:dyDescent="0.25">
      <c r="B45" s="48"/>
      <c r="C45" s="22" t="s">
        <v>145</v>
      </c>
      <c r="D45" s="65"/>
      <c r="E45" s="96"/>
      <c r="F45" s="65"/>
      <c r="G45" s="59"/>
      <c r="H45" s="49"/>
      <c r="I45" s="49"/>
      <c r="J45" s="99"/>
      <c r="K45" s="99"/>
      <c r="L45" s="99"/>
      <c r="M45" s="99"/>
      <c r="N45" s="101"/>
      <c r="O45" s="102"/>
      <c r="P45" s="78"/>
      <c r="Q45" s="49"/>
      <c r="R45" s="77"/>
      <c r="S45" s="99"/>
      <c r="T45" s="99"/>
      <c r="U45" s="99"/>
      <c r="V45" s="102"/>
      <c r="W45" s="49"/>
    </row>
    <row r="46" spans="2:23" s="47" customFormat="1" ht="30" x14ac:dyDescent="0.25">
      <c r="B46" s="52" t="s">
        <v>146</v>
      </c>
      <c r="C46" s="41" t="s">
        <v>147</v>
      </c>
      <c r="D46" s="71" t="s">
        <v>148</v>
      </c>
      <c r="E46" s="97">
        <v>20</v>
      </c>
      <c r="F46" s="11" t="s">
        <v>61</v>
      </c>
      <c r="G46" s="75"/>
      <c r="H46" s="53"/>
      <c r="I46" s="53"/>
      <c r="J46" s="53"/>
      <c r="K46" s="53"/>
      <c r="L46" s="53"/>
      <c r="M46" s="53"/>
      <c r="N46" s="86"/>
      <c r="O46" s="83"/>
      <c r="P46" s="80">
        <f t="shared" ref="P46" si="23">IFERROR(O46/N46,0)</f>
        <v>0</v>
      </c>
      <c r="Q46" s="81" t="str">
        <f>IF(P46&lt;&gt;0,"pr "&amp;F46,"")</f>
        <v/>
      </c>
      <c r="R46" s="76">
        <f>E46*P46</f>
        <v>0</v>
      </c>
      <c r="S46" s="53"/>
      <c r="T46" s="53"/>
      <c r="U46" s="53"/>
      <c r="V46" s="83"/>
      <c r="W46" s="53"/>
    </row>
    <row r="47" spans="2:23" s="47" customFormat="1" ht="45" x14ac:dyDescent="0.25">
      <c r="B47" s="52" t="s">
        <v>149</v>
      </c>
      <c r="C47" s="41" t="s">
        <v>150</v>
      </c>
      <c r="D47" s="71" t="s">
        <v>278</v>
      </c>
      <c r="E47" s="97">
        <v>200</v>
      </c>
      <c r="F47" s="11" t="s">
        <v>61</v>
      </c>
      <c r="G47" s="75"/>
      <c r="H47" s="53"/>
      <c r="I47" s="53"/>
      <c r="J47" s="53"/>
      <c r="K47" s="53"/>
      <c r="L47" s="53"/>
      <c r="M47" s="53"/>
      <c r="N47" s="86"/>
      <c r="O47" s="83"/>
      <c r="P47" s="80">
        <f t="shared" ref="P47" si="24">IFERROR(O47/N47,0)</f>
        <v>0</v>
      </c>
      <c r="Q47" s="81" t="str">
        <f>IF(P47&lt;&gt;0,"pr "&amp;F47,"")</f>
        <v/>
      </c>
      <c r="R47" s="76">
        <f>E47*P47</f>
        <v>0</v>
      </c>
      <c r="S47" s="53"/>
      <c r="T47" s="53"/>
      <c r="U47" s="53"/>
      <c r="V47" s="83"/>
      <c r="W47" s="53"/>
    </row>
    <row r="48" spans="2:23" s="47" customFormat="1" x14ac:dyDescent="0.25">
      <c r="B48" s="48"/>
      <c r="C48" s="22" t="s">
        <v>151</v>
      </c>
      <c r="D48" s="65"/>
      <c r="E48" s="96"/>
      <c r="F48" s="65"/>
      <c r="G48" s="59"/>
      <c r="H48" s="49"/>
      <c r="I48" s="49"/>
      <c r="J48" s="99"/>
      <c r="K48" s="99"/>
      <c r="L48" s="99"/>
      <c r="M48" s="99"/>
      <c r="N48" s="101"/>
      <c r="O48" s="102"/>
      <c r="P48" s="78"/>
      <c r="Q48" s="49"/>
      <c r="R48" s="77"/>
      <c r="S48" s="99"/>
      <c r="T48" s="99"/>
      <c r="U48" s="99"/>
      <c r="V48" s="102"/>
      <c r="W48" s="49"/>
    </row>
    <row r="49" spans="2:23" s="47" customFormat="1" ht="30" x14ac:dyDescent="0.25">
      <c r="B49" s="52" t="s">
        <v>152</v>
      </c>
      <c r="C49" s="41" t="s">
        <v>153</v>
      </c>
      <c r="D49" s="71" t="s">
        <v>154</v>
      </c>
      <c r="E49" s="97">
        <v>100</v>
      </c>
      <c r="F49" s="11" t="s">
        <v>61</v>
      </c>
      <c r="G49" s="75"/>
      <c r="H49" s="53"/>
      <c r="I49" s="53"/>
      <c r="J49" s="53"/>
      <c r="K49" s="53"/>
      <c r="L49" s="53"/>
      <c r="M49" s="53"/>
      <c r="N49" s="86"/>
      <c r="O49" s="83"/>
      <c r="P49" s="80">
        <f t="shared" ref="P49:P58" si="25">IFERROR(O49/N49,0)</f>
        <v>0</v>
      </c>
      <c r="Q49" s="81" t="str">
        <f>IF(P49&lt;&gt;0,"pr "&amp;F49,"")</f>
        <v/>
      </c>
      <c r="R49" s="76">
        <f>E49*P49</f>
        <v>0</v>
      </c>
      <c r="S49" s="53"/>
      <c r="T49" s="53"/>
      <c r="U49" s="53"/>
      <c r="V49" s="83"/>
      <c r="W49" s="53"/>
    </row>
    <row r="50" spans="2:23" s="47" customFormat="1" x14ac:dyDescent="0.25">
      <c r="B50" s="48"/>
      <c r="C50" s="22" t="s">
        <v>155</v>
      </c>
      <c r="D50" s="65"/>
      <c r="E50" s="96"/>
      <c r="F50" s="65"/>
      <c r="G50" s="59"/>
      <c r="H50" s="49"/>
      <c r="I50" s="49"/>
      <c r="J50" s="99"/>
      <c r="K50" s="99"/>
      <c r="L50" s="99"/>
      <c r="M50" s="99"/>
      <c r="N50" s="101"/>
      <c r="O50" s="102"/>
      <c r="P50" s="78"/>
      <c r="Q50" s="49"/>
      <c r="R50" s="77"/>
      <c r="S50" s="99"/>
      <c r="T50" s="99"/>
      <c r="U50" s="99"/>
      <c r="V50" s="102"/>
      <c r="W50" s="49"/>
    </row>
    <row r="51" spans="2:23" s="47" customFormat="1" ht="30" x14ac:dyDescent="0.25">
      <c r="B51" s="52" t="s">
        <v>156</v>
      </c>
      <c r="C51" s="41" t="s">
        <v>157</v>
      </c>
      <c r="D51" s="73" t="s">
        <v>158</v>
      </c>
      <c r="E51" s="97">
        <v>150</v>
      </c>
      <c r="F51" s="11" t="s">
        <v>61</v>
      </c>
      <c r="G51" s="75"/>
      <c r="H51" s="100"/>
      <c r="I51" s="100"/>
      <c r="J51" s="53"/>
      <c r="K51" s="53"/>
      <c r="L51" s="53"/>
      <c r="M51" s="53"/>
      <c r="N51" s="86"/>
      <c r="O51" s="83"/>
      <c r="P51" s="80">
        <f t="shared" si="25"/>
        <v>0</v>
      </c>
      <c r="Q51" s="81" t="str">
        <f>IF(P51&lt;&gt;0,"pr "&amp;F51,"")</f>
        <v/>
      </c>
      <c r="R51" s="76">
        <f>E51*P51</f>
        <v>0</v>
      </c>
      <c r="S51" s="53"/>
      <c r="T51" s="53"/>
      <c r="U51" s="53"/>
      <c r="V51" s="83"/>
      <c r="W51" s="53"/>
    </row>
    <row r="52" spans="2:23" s="47" customFormat="1" ht="30" x14ac:dyDescent="0.25">
      <c r="B52" s="52" t="s">
        <v>159</v>
      </c>
      <c r="C52" s="42" t="s">
        <v>160</v>
      </c>
      <c r="D52" s="73" t="s">
        <v>158</v>
      </c>
      <c r="E52" s="97">
        <v>150</v>
      </c>
      <c r="F52" s="11" t="s">
        <v>61</v>
      </c>
      <c r="G52" s="75"/>
      <c r="H52" s="100"/>
      <c r="I52" s="100"/>
      <c r="J52" s="53"/>
      <c r="K52" s="53"/>
      <c r="L52" s="53"/>
      <c r="M52" s="53"/>
      <c r="N52" s="86"/>
      <c r="O52" s="83"/>
      <c r="P52" s="80">
        <f t="shared" si="25"/>
        <v>0</v>
      </c>
      <c r="Q52" s="81" t="str">
        <f>IF(P52&lt;&gt;0,"pr "&amp;F52,"")</f>
        <v/>
      </c>
      <c r="R52" s="76">
        <f>E52*P52</f>
        <v>0</v>
      </c>
      <c r="S52" s="53"/>
      <c r="T52" s="53"/>
      <c r="U52" s="53"/>
      <c r="V52" s="83"/>
      <c r="W52" s="53"/>
    </row>
    <row r="53" spans="2:23" s="47" customFormat="1" x14ac:dyDescent="0.25">
      <c r="B53" s="48"/>
      <c r="C53" s="22" t="s">
        <v>161</v>
      </c>
      <c r="D53" s="65"/>
      <c r="E53" s="96"/>
      <c r="F53" s="65"/>
      <c r="G53" s="59"/>
      <c r="H53" s="49"/>
      <c r="I53" s="49"/>
      <c r="J53" s="99"/>
      <c r="K53" s="99"/>
      <c r="L53" s="99"/>
      <c r="M53" s="99"/>
      <c r="N53" s="101"/>
      <c r="O53" s="102"/>
      <c r="P53" s="78"/>
      <c r="Q53" s="49"/>
      <c r="R53" s="77"/>
      <c r="S53" s="99"/>
      <c r="T53" s="99"/>
      <c r="U53" s="99"/>
      <c r="V53" s="102"/>
      <c r="W53" s="49"/>
    </row>
    <row r="54" spans="2:23" s="47" customFormat="1" x14ac:dyDescent="0.25">
      <c r="B54" s="52" t="s">
        <v>162</v>
      </c>
      <c r="C54" s="42" t="s">
        <v>163</v>
      </c>
      <c r="D54" s="69" t="s">
        <v>164</v>
      </c>
      <c r="E54" s="114">
        <v>4000</v>
      </c>
      <c r="F54" s="11" t="s">
        <v>61</v>
      </c>
      <c r="G54" s="75"/>
      <c r="H54" s="100"/>
      <c r="I54" s="100"/>
      <c r="J54" s="53"/>
      <c r="K54" s="53"/>
      <c r="L54" s="53"/>
      <c r="M54" s="53"/>
      <c r="N54" s="86"/>
      <c r="O54" s="83"/>
      <c r="P54" s="80">
        <f t="shared" si="25"/>
        <v>0</v>
      </c>
      <c r="Q54" s="81" t="str">
        <f>IF(P54&lt;&gt;0,"pr "&amp;F54,"")</f>
        <v/>
      </c>
      <c r="R54" s="76">
        <f>E54*P54</f>
        <v>0</v>
      </c>
      <c r="S54" s="53"/>
      <c r="T54" s="53"/>
      <c r="U54" s="53"/>
      <c r="V54" s="83"/>
      <c r="W54" s="53"/>
    </row>
    <row r="55" spans="2:23" s="47" customFormat="1" x14ac:dyDescent="0.25">
      <c r="B55" s="52" t="s">
        <v>165</v>
      </c>
      <c r="C55" s="42" t="s">
        <v>166</v>
      </c>
      <c r="D55" s="69" t="s">
        <v>164</v>
      </c>
      <c r="E55" s="114">
        <v>3000</v>
      </c>
      <c r="F55" s="11" t="s">
        <v>61</v>
      </c>
      <c r="G55" s="75"/>
      <c r="H55" s="100"/>
      <c r="I55" s="100"/>
      <c r="J55" s="53"/>
      <c r="K55" s="53"/>
      <c r="L55" s="53"/>
      <c r="M55" s="53"/>
      <c r="N55" s="86"/>
      <c r="O55" s="83"/>
      <c r="P55" s="80">
        <f t="shared" si="25"/>
        <v>0</v>
      </c>
      <c r="Q55" s="81"/>
      <c r="R55" s="76">
        <f>E55*P55</f>
        <v>0</v>
      </c>
      <c r="S55" s="53"/>
      <c r="T55" s="53"/>
      <c r="U55" s="53"/>
      <c r="V55" s="83"/>
      <c r="W55" s="53"/>
    </row>
    <row r="56" spans="2:23" s="47" customFormat="1" x14ac:dyDescent="0.25">
      <c r="B56" s="52" t="s">
        <v>167</v>
      </c>
      <c r="C56" s="42" t="s">
        <v>168</v>
      </c>
      <c r="D56" s="69" t="s">
        <v>169</v>
      </c>
      <c r="E56" s="114">
        <v>1750</v>
      </c>
      <c r="F56" s="11" t="s">
        <v>61</v>
      </c>
      <c r="G56" s="75"/>
      <c r="H56" s="100"/>
      <c r="I56" s="100"/>
      <c r="J56" s="53"/>
      <c r="K56" s="53"/>
      <c r="L56" s="53"/>
      <c r="M56" s="53"/>
      <c r="N56" s="86"/>
      <c r="O56" s="83"/>
      <c r="P56" s="80">
        <f t="shared" si="25"/>
        <v>0</v>
      </c>
      <c r="Q56" s="81"/>
      <c r="R56" s="76">
        <f>E56*P56</f>
        <v>0</v>
      </c>
      <c r="S56" s="53"/>
      <c r="T56" s="53"/>
      <c r="U56" s="53"/>
      <c r="V56" s="83"/>
      <c r="W56" s="53"/>
    </row>
    <row r="57" spans="2:23" s="47" customFormat="1" x14ac:dyDescent="0.25">
      <c r="B57" s="52" t="s">
        <v>170</v>
      </c>
      <c r="C57" s="42" t="s">
        <v>171</v>
      </c>
      <c r="D57" s="69" t="s">
        <v>169</v>
      </c>
      <c r="E57" s="114">
        <v>1500</v>
      </c>
      <c r="F57" s="11" t="s">
        <v>61</v>
      </c>
      <c r="G57" s="75"/>
      <c r="H57" s="100"/>
      <c r="I57" s="100"/>
      <c r="J57" s="53"/>
      <c r="K57" s="53"/>
      <c r="L57" s="53"/>
      <c r="M57" s="53"/>
      <c r="N57" s="86"/>
      <c r="O57" s="83"/>
      <c r="P57" s="80">
        <f t="shared" si="25"/>
        <v>0</v>
      </c>
      <c r="Q57" s="81" t="str">
        <f>IF(P57&lt;&gt;0,"pr "&amp;F57,"")</f>
        <v/>
      </c>
      <c r="R57" s="76">
        <f>E57*P57</f>
        <v>0</v>
      </c>
      <c r="S57" s="53"/>
      <c r="T57" s="53"/>
      <c r="U57" s="53"/>
      <c r="V57" s="83"/>
      <c r="W57" s="53"/>
    </row>
    <row r="58" spans="2:23" s="47" customFormat="1" x14ac:dyDescent="0.25">
      <c r="B58" s="52" t="s">
        <v>172</v>
      </c>
      <c r="C58" s="42" t="s">
        <v>173</v>
      </c>
      <c r="D58" s="69" t="s">
        <v>174</v>
      </c>
      <c r="E58" s="97">
        <v>250</v>
      </c>
      <c r="F58" s="11" t="s">
        <v>61</v>
      </c>
      <c r="G58" s="75"/>
      <c r="H58" s="100"/>
      <c r="I58" s="100"/>
      <c r="J58" s="53"/>
      <c r="K58" s="53"/>
      <c r="L58" s="53"/>
      <c r="M58" s="53"/>
      <c r="N58" s="86"/>
      <c r="O58" s="83"/>
      <c r="P58" s="80">
        <f t="shared" si="25"/>
        <v>0</v>
      </c>
      <c r="Q58" s="81"/>
      <c r="R58" s="76">
        <f>E58*P58</f>
        <v>0</v>
      </c>
      <c r="S58" s="53"/>
      <c r="T58" s="53"/>
      <c r="U58" s="53"/>
      <c r="V58" s="83"/>
      <c r="W58" s="53"/>
    </row>
    <row r="59" spans="2:23" s="47" customFormat="1" x14ac:dyDescent="0.25">
      <c r="B59" s="52" t="s">
        <v>175</v>
      </c>
      <c r="C59" s="42" t="s">
        <v>176</v>
      </c>
      <c r="D59" s="69" t="s">
        <v>174</v>
      </c>
      <c r="E59" s="97">
        <v>250</v>
      </c>
      <c r="F59" s="11" t="s">
        <v>61</v>
      </c>
      <c r="G59" s="75"/>
      <c r="H59" s="100"/>
      <c r="I59" s="100"/>
      <c r="J59" s="53"/>
      <c r="K59" s="53"/>
      <c r="L59" s="53"/>
      <c r="M59" s="53"/>
      <c r="N59" s="86"/>
      <c r="O59" s="83"/>
      <c r="P59" s="80">
        <f t="shared" ref="P59:P74" si="26">IFERROR(O59/N59,0)</f>
        <v>0</v>
      </c>
      <c r="Q59" s="81" t="str">
        <f>IF(P59&lt;&gt;0,"pr "&amp;F59,"")</f>
        <v/>
      </c>
      <c r="R59" s="76">
        <f>E59*P59</f>
        <v>0</v>
      </c>
      <c r="S59" s="53"/>
      <c r="T59" s="53"/>
      <c r="U59" s="53"/>
      <c r="V59" s="83"/>
      <c r="W59" s="53"/>
    </row>
    <row r="60" spans="2:23" s="47" customFormat="1" x14ac:dyDescent="0.25">
      <c r="B60" s="48"/>
      <c r="C60" s="22" t="s">
        <v>177</v>
      </c>
      <c r="D60" s="65"/>
      <c r="E60" s="96"/>
      <c r="F60" s="65"/>
      <c r="G60" s="59"/>
      <c r="H60" s="49"/>
      <c r="I60" s="49"/>
      <c r="J60" s="99"/>
      <c r="K60" s="99"/>
      <c r="L60" s="99"/>
      <c r="M60" s="99"/>
      <c r="N60" s="101"/>
      <c r="O60" s="102"/>
      <c r="P60" s="78"/>
      <c r="Q60" s="49"/>
      <c r="R60" s="77"/>
      <c r="S60" s="99"/>
      <c r="T60" s="99"/>
      <c r="U60" s="99"/>
      <c r="V60" s="102"/>
      <c r="W60" s="49"/>
    </row>
    <row r="61" spans="2:23" s="110" customFormat="1" ht="60" x14ac:dyDescent="0.25">
      <c r="B61" s="121" t="s">
        <v>178</v>
      </c>
      <c r="C61" s="122" t="s">
        <v>280</v>
      </c>
      <c r="D61" s="123" t="s">
        <v>179</v>
      </c>
      <c r="E61" s="124">
        <v>500</v>
      </c>
      <c r="F61" s="104" t="s">
        <v>180</v>
      </c>
      <c r="G61" s="105"/>
      <c r="H61" s="53"/>
      <c r="I61" s="53"/>
      <c r="J61" s="53"/>
      <c r="K61" s="53"/>
      <c r="L61" s="53"/>
      <c r="M61" s="53"/>
      <c r="N61" s="86"/>
      <c r="O61" s="83"/>
      <c r="P61" s="80">
        <f t="shared" ref="P61:P68" si="27">IFERROR(O61/N61,0)</f>
        <v>0</v>
      </c>
      <c r="Q61" s="81" t="str">
        <f>IF(P61&lt;&gt;0,"pr "&amp;F61,"")</f>
        <v/>
      </c>
      <c r="R61" s="76">
        <f>E61*P61</f>
        <v>0</v>
      </c>
      <c r="S61" s="53"/>
      <c r="T61" s="53"/>
      <c r="U61" s="53"/>
      <c r="V61" s="83"/>
      <c r="W61" s="53"/>
    </row>
    <row r="62" spans="2:23" s="110" customFormat="1" ht="45" x14ac:dyDescent="0.25">
      <c r="B62" s="121" t="s">
        <v>181</v>
      </c>
      <c r="C62" s="122" t="s">
        <v>182</v>
      </c>
      <c r="D62" s="123" t="s">
        <v>179</v>
      </c>
      <c r="E62" s="124">
        <v>220</v>
      </c>
      <c r="F62" s="104" t="s">
        <v>180</v>
      </c>
      <c r="G62" s="105"/>
      <c r="H62" s="53"/>
      <c r="I62" s="53"/>
      <c r="J62" s="53"/>
      <c r="K62" s="53"/>
      <c r="L62" s="53"/>
      <c r="M62" s="53"/>
      <c r="N62" s="86"/>
      <c r="O62" s="83"/>
      <c r="P62" s="80">
        <f t="shared" si="27"/>
        <v>0</v>
      </c>
      <c r="Q62" s="81" t="str">
        <f>IF(P62&lt;&gt;0,"pr "&amp;F62,"")</f>
        <v/>
      </c>
      <c r="R62" s="76">
        <f>E62*P62</f>
        <v>0</v>
      </c>
      <c r="S62" s="53"/>
      <c r="T62" s="53"/>
      <c r="U62" s="53"/>
      <c r="V62" s="83"/>
      <c r="W62" s="53"/>
    </row>
    <row r="63" spans="2:23" s="110" customFormat="1" ht="47.25" x14ac:dyDescent="0.25">
      <c r="B63" s="121" t="s">
        <v>183</v>
      </c>
      <c r="C63" s="125" t="s">
        <v>184</v>
      </c>
      <c r="D63" s="123" t="s">
        <v>179</v>
      </c>
      <c r="E63" s="124">
        <v>100</v>
      </c>
      <c r="F63" s="104" t="s">
        <v>180</v>
      </c>
      <c r="G63" s="105"/>
      <c r="H63" s="53"/>
      <c r="I63" s="53"/>
      <c r="J63" s="53"/>
      <c r="K63" s="53"/>
      <c r="L63" s="53"/>
      <c r="M63" s="53"/>
      <c r="N63" s="86"/>
      <c r="O63" s="83"/>
      <c r="P63" s="80">
        <f t="shared" si="27"/>
        <v>0</v>
      </c>
      <c r="Q63" s="81" t="str">
        <f>IF(P63&lt;&gt;0,"pr "&amp;F63,"")</f>
        <v/>
      </c>
      <c r="R63" s="76">
        <f>E63*P63</f>
        <v>0</v>
      </c>
      <c r="S63" s="53"/>
      <c r="T63" s="53"/>
      <c r="U63" s="53"/>
      <c r="V63" s="83"/>
      <c r="W63" s="53"/>
    </row>
    <row r="64" spans="2:23" s="110" customFormat="1" ht="47.25" x14ac:dyDescent="0.25">
      <c r="B64" s="121" t="s">
        <v>185</v>
      </c>
      <c r="C64" s="125" t="s">
        <v>281</v>
      </c>
      <c r="D64" s="123" t="s">
        <v>179</v>
      </c>
      <c r="E64" s="124">
        <v>100</v>
      </c>
      <c r="F64" s="104" t="s">
        <v>180</v>
      </c>
      <c r="G64" s="105"/>
      <c r="H64" s="53"/>
      <c r="I64" s="53"/>
      <c r="J64" s="53"/>
      <c r="K64" s="53"/>
      <c r="L64" s="53"/>
      <c r="M64" s="53"/>
      <c r="N64" s="86"/>
      <c r="O64" s="83"/>
      <c r="P64" s="80">
        <f t="shared" si="27"/>
        <v>0</v>
      </c>
      <c r="Q64" s="81" t="str">
        <f>IF(P64&lt;&gt;0,"pr "&amp;F64,"")</f>
        <v/>
      </c>
      <c r="R64" s="76">
        <f>E64*P64</f>
        <v>0</v>
      </c>
      <c r="S64" s="53"/>
      <c r="T64" s="53"/>
      <c r="U64" s="53"/>
      <c r="V64" s="83"/>
      <c r="W64" s="53"/>
    </row>
    <row r="65" spans="2:23" s="110" customFormat="1" ht="75" x14ac:dyDescent="0.25">
      <c r="B65" s="121" t="s">
        <v>186</v>
      </c>
      <c r="C65" s="122" t="s">
        <v>282</v>
      </c>
      <c r="D65" s="123" t="s">
        <v>179</v>
      </c>
      <c r="E65" s="124">
        <v>200</v>
      </c>
      <c r="F65" s="104" t="s">
        <v>180</v>
      </c>
      <c r="G65" s="105"/>
      <c r="H65" s="53"/>
      <c r="I65" s="53"/>
      <c r="J65" s="53"/>
      <c r="K65" s="53"/>
      <c r="L65" s="53"/>
      <c r="M65" s="53"/>
      <c r="N65" s="86"/>
      <c r="O65" s="83"/>
      <c r="P65" s="80">
        <f t="shared" si="27"/>
        <v>0</v>
      </c>
      <c r="Q65" s="81" t="str">
        <f>IF(P65&lt;&gt;0,"pr "&amp;F65,"")</f>
        <v/>
      </c>
      <c r="R65" s="76">
        <f>E65*P65</f>
        <v>0</v>
      </c>
      <c r="S65" s="53"/>
      <c r="T65" s="53"/>
      <c r="U65" s="53"/>
      <c r="V65" s="83"/>
      <c r="W65" s="53"/>
    </row>
    <row r="66" spans="2:23" s="110" customFormat="1" ht="75" x14ac:dyDescent="0.25">
      <c r="B66" s="121" t="s">
        <v>187</v>
      </c>
      <c r="C66" s="122" t="s">
        <v>283</v>
      </c>
      <c r="D66" s="123" t="s">
        <v>179</v>
      </c>
      <c r="E66" s="124">
        <v>20</v>
      </c>
      <c r="F66" s="104" t="s">
        <v>180</v>
      </c>
      <c r="G66" s="105"/>
      <c r="H66" s="53"/>
      <c r="I66" s="53"/>
      <c r="J66" s="53"/>
      <c r="K66" s="53"/>
      <c r="L66" s="53"/>
      <c r="M66" s="53"/>
      <c r="N66" s="86"/>
      <c r="O66" s="83"/>
      <c r="P66" s="80">
        <f t="shared" si="27"/>
        <v>0</v>
      </c>
      <c r="Q66" s="81" t="str">
        <f>IF(P66&lt;&gt;0,"pr "&amp;F66,"")</f>
        <v/>
      </c>
      <c r="R66" s="76">
        <f>E66*P66</f>
        <v>0</v>
      </c>
      <c r="S66" s="53"/>
      <c r="T66" s="53"/>
      <c r="U66" s="53"/>
      <c r="V66" s="83"/>
      <c r="W66" s="53"/>
    </row>
    <row r="67" spans="2:23" s="110" customFormat="1" ht="63" x14ac:dyDescent="0.25">
      <c r="B67" s="121" t="s">
        <v>188</v>
      </c>
      <c r="C67" s="125" t="s">
        <v>285</v>
      </c>
      <c r="D67" s="123" t="s">
        <v>179</v>
      </c>
      <c r="E67" s="124">
        <v>50</v>
      </c>
      <c r="F67" s="104" t="s">
        <v>180</v>
      </c>
      <c r="G67" s="105"/>
      <c r="H67" s="53"/>
      <c r="I67" s="53"/>
      <c r="J67" s="53"/>
      <c r="K67" s="53"/>
      <c r="L67" s="53"/>
      <c r="M67" s="53"/>
      <c r="N67" s="86"/>
      <c r="O67" s="83"/>
      <c r="P67" s="80">
        <f t="shared" si="27"/>
        <v>0</v>
      </c>
      <c r="Q67" s="81" t="str">
        <f>IF(P67&lt;&gt;0,"pr "&amp;F67,"")</f>
        <v/>
      </c>
      <c r="R67" s="76">
        <f>E67*P67</f>
        <v>0</v>
      </c>
      <c r="S67" s="53"/>
      <c r="T67" s="53"/>
      <c r="U67" s="53"/>
      <c r="V67" s="83"/>
      <c r="W67" s="53"/>
    </row>
    <row r="68" spans="2:23" s="110" customFormat="1" ht="47.25" x14ac:dyDescent="0.25">
      <c r="B68" s="121" t="s">
        <v>189</v>
      </c>
      <c r="C68" s="125" t="s">
        <v>286</v>
      </c>
      <c r="D68" s="123" t="s">
        <v>179</v>
      </c>
      <c r="E68" s="124">
        <v>20</v>
      </c>
      <c r="F68" s="104" t="s">
        <v>180</v>
      </c>
      <c r="G68" s="105"/>
      <c r="H68" s="53"/>
      <c r="I68" s="53"/>
      <c r="J68" s="53"/>
      <c r="K68" s="53"/>
      <c r="L68" s="53"/>
      <c r="M68" s="53"/>
      <c r="N68" s="86"/>
      <c r="O68" s="83"/>
      <c r="P68" s="80">
        <f t="shared" si="27"/>
        <v>0</v>
      </c>
      <c r="Q68" s="81" t="str">
        <f>IF(P68&lt;&gt;0,"pr "&amp;F68,"")</f>
        <v/>
      </c>
      <c r="R68" s="76">
        <f>E68*P68</f>
        <v>0</v>
      </c>
      <c r="S68" s="53"/>
      <c r="T68" s="53"/>
      <c r="U68" s="53"/>
      <c r="V68" s="83"/>
      <c r="W68" s="53"/>
    </row>
    <row r="69" spans="2:23" s="110" customFormat="1" ht="47.25" x14ac:dyDescent="0.25">
      <c r="B69" s="121" t="s">
        <v>190</v>
      </c>
      <c r="C69" s="125" t="s">
        <v>284</v>
      </c>
      <c r="D69" s="123" t="s">
        <v>179</v>
      </c>
      <c r="E69" s="124">
        <v>100</v>
      </c>
      <c r="F69" s="104" t="s">
        <v>180</v>
      </c>
      <c r="G69" s="105"/>
      <c r="H69" s="106"/>
      <c r="I69" s="106"/>
      <c r="J69" s="106"/>
      <c r="K69" s="106"/>
      <c r="L69" s="106"/>
      <c r="M69" s="106"/>
      <c r="N69" s="106"/>
      <c r="O69" s="106"/>
      <c r="P69" s="107">
        <f t="shared" ref="P69:P72" si="28">IFERROR(O69/N69,0)</f>
        <v>0</v>
      </c>
      <c r="Q69" s="108" t="str">
        <f>IF(P69&lt;&gt;0,"pr "&amp;F69,"")</f>
        <v/>
      </c>
      <c r="R69" s="109">
        <f>E69*P69</f>
        <v>0</v>
      </c>
      <c r="S69" s="111"/>
      <c r="T69" s="111"/>
      <c r="U69" s="111"/>
      <c r="V69" s="112"/>
      <c r="W69" s="111"/>
    </row>
    <row r="70" spans="2:23" s="47" customFormat="1" x14ac:dyDescent="0.25">
      <c r="B70" s="48"/>
      <c r="C70" s="22" t="s">
        <v>191</v>
      </c>
      <c r="D70" s="65"/>
      <c r="E70" s="96"/>
      <c r="F70" s="65"/>
      <c r="G70" s="59"/>
      <c r="H70" s="49"/>
      <c r="I70" s="49"/>
      <c r="J70" s="99"/>
      <c r="K70" s="99"/>
      <c r="L70" s="99"/>
      <c r="M70" s="99"/>
      <c r="N70" s="101"/>
      <c r="O70" s="102"/>
      <c r="P70" s="78"/>
      <c r="Q70" s="49"/>
      <c r="R70" s="77"/>
      <c r="S70" s="99"/>
      <c r="T70" s="99"/>
      <c r="U70" s="99"/>
      <c r="V70" s="102"/>
      <c r="W70" s="49"/>
    </row>
    <row r="71" spans="2:23" s="47" customFormat="1" ht="31.5" x14ac:dyDescent="0.25">
      <c r="B71" s="52" t="s">
        <v>192</v>
      </c>
      <c r="C71" s="43" t="s">
        <v>193</v>
      </c>
      <c r="D71" s="74" t="s">
        <v>194</v>
      </c>
      <c r="E71" s="97">
        <v>100</v>
      </c>
      <c r="F71" s="11" t="s">
        <v>61</v>
      </c>
      <c r="G71" s="75"/>
      <c r="H71" s="100"/>
      <c r="I71" s="100"/>
      <c r="J71" s="53"/>
      <c r="K71" s="53"/>
      <c r="L71" s="53"/>
      <c r="M71" s="53"/>
      <c r="N71" s="86"/>
      <c r="O71" s="83"/>
      <c r="P71" s="80">
        <f t="shared" si="28"/>
        <v>0</v>
      </c>
      <c r="Q71" s="81" t="str">
        <f>IF(P71&lt;&gt;0,"pr "&amp;F71,"")</f>
        <v/>
      </c>
      <c r="R71" s="76">
        <f>E71*P71</f>
        <v>0</v>
      </c>
      <c r="S71" s="53"/>
      <c r="T71" s="53"/>
      <c r="U71" s="53"/>
      <c r="V71" s="83"/>
      <c r="W71" s="53"/>
    </row>
    <row r="72" spans="2:23" s="47" customFormat="1" ht="31.5" x14ac:dyDescent="0.25">
      <c r="B72" s="52" t="s">
        <v>195</v>
      </c>
      <c r="C72" s="43" t="s">
        <v>196</v>
      </c>
      <c r="D72" s="74" t="s">
        <v>194</v>
      </c>
      <c r="E72" s="97">
        <v>150</v>
      </c>
      <c r="F72" s="11" t="s">
        <v>61</v>
      </c>
      <c r="G72" s="75"/>
      <c r="H72" s="100"/>
      <c r="I72" s="100"/>
      <c r="J72" s="53"/>
      <c r="K72" s="53"/>
      <c r="L72" s="53"/>
      <c r="M72" s="53"/>
      <c r="N72" s="86"/>
      <c r="O72" s="83"/>
      <c r="P72" s="80">
        <f t="shared" si="28"/>
        <v>0</v>
      </c>
      <c r="Q72" s="81" t="str">
        <f>IF(P72&lt;&gt;0,"pr "&amp;F72,"")</f>
        <v/>
      </c>
      <c r="R72" s="76">
        <f>E72*P72</f>
        <v>0</v>
      </c>
      <c r="S72" s="53"/>
      <c r="T72" s="53"/>
      <c r="U72" s="53"/>
      <c r="V72" s="83"/>
      <c r="W72" s="53"/>
    </row>
    <row r="73" spans="2:23" s="47" customFormat="1" ht="30" x14ac:dyDescent="0.25">
      <c r="B73" s="52" t="s">
        <v>197</v>
      </c>
      <c r="C73" s="43" t="s">
        <v>198</v>
      </c>
      <c r="D73" s="74" t="s">
        <v>199</v>
      </c>
      <c r="E73" s="97">
        <v>250</v>
      </c>
      <c r="F73" s="11" t="s">
        <v>61</v>
      </c>
      <c r="G73" s="75"/>
      <c r="H73" s="100"/>
      <c r="I73" s="100"/>
      <c r="J73" s="53"/>
      <c r="K73" s="53"/>
      <c r="L73" s="53"/>
      <c r="M73" s="53"/>
      <c r="N73" s="86"/>
      <c r="O73" s="83"/>
      <c r="P73" s="80">
        <f t="shared" si="26"/>
        <v>0</v>
      </c>
      <c r="Q73" s="81" t="str">
        <f>IF(P73&lt;&gt;0,"pr "&amp;F73,"")</f>
        <v/>
      </c>
      <c r="R73" s="76">
        <f>E73*P73</f>
        <v>0</v>
      </c>
      <c r="S73" s="53"/>
      <c r="T73" s="53"/>
      <c r="U73" s="53"/>
      <c r="V73" s="83"/>
      <c r="W73" s="53"/>
    </row>
    <row r="74" spans="2:23" s="47" customFormat="1" ht="30" x14ac:dyDescent="0.25">
      <c r="B74" s="52" t="s">
        <v>200</v>
      </c>
      <c r="C74" s="44" t="s">
        <v>201</v>
      </c>
      <c r="D74" s="69"/>
      <c r="E74" s="97">
        <v>50</v>
      </c>
      <c r="F74" s="11" t="s">
        <v>61</v>
      </c>
      <c r="G74" s="75"/>
      <c r="H74" s="100"/>
      <c r="I74" s="100"/>
      <c r="J74" s="53"/>
      <c r="K74" s="53"/>
      <c r="L74" s="53"/>
      <c r="M74" s="53"/>
      <c r="N74" s="86"/>
      <c r="O74" s="83"/>
      <c r="P74" s="80">
        <f t="shared" si="26"/>
        <v>0</v>
      </c>
      <c r="Q74" s="81" t="str">
        <f>IF(P74&lt;&gt;0,"pr "&amp;F74,"")</f>
        <v/>
      </c>
      <c r="R74" s="76">
        <f>E74*P74</f>
        <v>0</v>
      </c>
      <c r="S74" s="53"/>
      <c r="T74" s="53"/>
      <c r="U74" s="53"/>
      <c r="V74" s="83"/>
      <c r="W74" s="53"/>
    </row>
    <row r="75" spans="2:23" s="47" customFormat="1" ht="30" x14ac:dyDescent="0.25">
      <c r="B75" s="52" t="s">
        <v>202</v>
      </c>
      <c r="C75" s="44" t="s">
        <v>203</v>
      </c>
      <c r="D75" s="69"/>
      <c r="E75" s="97">
        <v>20</v>
      </c>
      <c r="F75" s="11" t="s">
        <v>61</v>
      </c>
      <c r="G75" s="75"/>
      <c r="H75" s="100"/>
      <c r="I75" s="100"/>
      <c r="J75" s="53"/>
      <c r="K75" s="53"/>
      <c r="L75" s="53"/>
      <c r="M75" s="53"/>
      <c r="N75" s="86"/>
      <c r="O75" s="83"/>
      <c r="P75" s="80">
        <f>IFERROR(O75/N75,0)</f>
        <v>0</v>
      </c>
      <c r="Q75" s="81" t="str">
        <f>IF(P75&lt;&gt;0,"pr "&amp;F75,"")</f>
        <v/>
      </c>
      <c r="R75" s="76">
        <f>E75*P75</f>
        <v>0</v>
      </c>
      <c r="S75" s="53"/>
      <c r="T75" s="53"/>
      <c r="U75" s="53"/>
      <c r="V75" s="83"/>
      <c r="W75" s="53"/>
    </row>
    <row r="76" spans="2:23" s="47" customFormat="1" ht="30" x14ac:dyDescent="0.25">
      <c r="B76" s="52" t="s">
        <v>204</v>
      </c>
      <c r="C76" s="44" t="s">
        <v>205</v>
      </c>
      <c r="D76" s="69"/>
      <c r="E76" s="97">
        <v>20</v>
      </c>
      <c r="F76" s="11" t="s">
        <v>61</v>
      </c>
      <c r="G76" s="75"/>
      <c r="H76" s="100"/>
      <c r="I76" s="100"/>
      <c r="J76" s="53"/>
      <c r="K76" s="53"/>
      <c r="L76" s="53"/>
      <c r="M76" s="53"/>
      <c r="N76" s="86"/>
      <c r="O76" s="83"/>
      <c r="P76" s="80">
        <f t="shared" ref="P76:P87" si="29">IFERROR(O76/N76,0)</f>
        <v>0</v>
      </c>
      <c r="Q76" s="81" t="str">
        <f>IF(P76&lt;&gt;0,"pr "&amp;F76,"")</f>
        <v/>
      </c>
      <c r="R76" s="76">
        <f>E76*P76</f>
        <v>0</v>
      </c>
      <c r="S76" s="53"/>
      <c r="T76" s="53"/>
      <c r="U76" s="53"/>
      <c r="V76" s="83"/>
      <c r="W76" s="53"/>
    </row>
    <row r="77" spans="2:23" s="47" customFormat="1" x14ac:dyDescent="0.25">
      <c r="B77" s="52" t="s">
        <v>206</v>
      </c>
      <c r="C77" s="44" t="s">
        <v>207</v>
      </c>
      <c r="D77" s="69"/>
      <c r="E77" s="97">
        <v>100000</v>
      </c>
      <c r="F77" s="11" t="s">
        <v>180</v>
      </c>
      <c r="G77" s="75"/>
      <c r="H77" s="100"/>
      <c r="I77" s="100"/>
      <c r="J77" s="53"/>
      <c r="K77" s="53"/>
      <c r="L77" s="53"/>
      <c r="M77" s="53"/>
      <c r="N77" s="86"/>
      <c r="O77" s="83"/>
      <c r="P77" s="80">
        <f t="shared" si="29"/>
        <v>0</v>
      </c>
      <c r="Q77" s="81" t="str">
        <f>IF(P77&lt;&gt;0,"pr "&amp;F77,"")</f>
        <v/>
      </c>
      <c r="R77" s="76">
        <f>E77*P77</f>
        <v>0</v>
      </c>
      <c r="S77" s="53"/>
      <c r="T77" s="53"/>
      <c r="U77" s="53"/>
      <c r="V77" s="83"/>
      <c r="W77" s="53"/>
    </row>
    <row r="78" spans="2:23" s="47" customFormat="1" x14ac:dyDescent="0.25">
      <c r="B78" s="52" t="s">
        <v>208</v>
      </c>
      <c r="C78" s="44" t="s">
        <v>209</v>
      </c>
      <c r="D78" s="69"/>
      <c r="E78" s="97">
        <v>500</v>
      </c>
      <c r="F78" s="11" t="s">
        <v>61</v>
      </c>
      <c r="G78" s="75"/>
      <c r="H78" s="100"/>
      <c r="I78" s="100"/>
      <c r="J78" s="53"/>
      <c r="K78" s="53"/>
      <c r="L78" s="53"/>
      <c r="M78" s="53"/>
      <c r="N78" s="86"/>
      <c r="O78" s="83"/>
      <c r="P78" s="80">
        <f t="shared" si="29"/>
        <v>0</v>
      </c>
      <c r="Q78" s="81" t="str">
        <f>IF(P78&lt;&gt;0,"pr "&amp;F78,"")</f>
        <v/>
      </c>
      <c r="R78" s="76">
        <f>E78*P78</f>
        <v>0</v>
      </c>
      <c r="S78" s="53"/>
      <c r="T78" s="53"/>
      <c r="U78" s="53"/>
      <c r="V78" s="83"/>
      <c r="W78" s="53"/>
    </row>
    <row r="79" spans="2:23" s="47" customFormat="1" x14ac:dyDescent="0.25">
      <c r="B79" s="52" t="s">
        <v>210</v>
      </c>
      <c r="C79" s="44" t="s">
        <v>211</v>
      </c>
      <c r="D79" s="69"/>
      <c r="E79" s="97">
        <v>600</v>
      </c>
      <c r="F79" s="11" t="s">
        <v>180</v>
      </c>
      <c r="G79" s="75"/>
      <c r="H79" s="100"/>
      <c r="I79" s="100"/>
      <c r="J79" s="53"/>
      <c r="K79" s="53"/>
      <c r="L79" s="53"/>
      <c r="M79" s="53"/>
      <c r="N79" s="86"/>
      <c r="O79" s="83"/>
      <c r="P79" s="80">
        <f t="shared" si="29"/>
        <v>0</v>
      </c>
      <c r="Q79" s="81" t="str">
        <f>IF(P79&lt;&gt;0,"pr "&amp;F79,"")</f>
        <v/>
      </c>
      <c r="R79" s="76">
        <f>E79*P79</f>
        <v>0</v>
      </c>
      <c r="S79" s="53"/>
      <c r="T79" s="53"/>
      <c r="U79" s="53"/>
      <c r="V79" s="83"/>
      <c r="W79" s="53"/>
    </row>
    <row r="80" spans="2:23" s="47" customFormat="1" ht="15.75" x14ac:dyDescent="0.25">
      <c r="B80" s="52" t="s">
        <v>212</v>
      </c>
      <c r="C80" s="44" t="s">
        <v>213</v>
      </c>
      <c r="D80" s="74" t="s">
        <v>214</v>
      </c>
      <c r="E80" s="97">
        <v>100</v>
      </c>
      <c r="F80" s="11" t="s">
        <v>180</v>
      </c>
      <c r="G80" s="75"/>
      <c r="H80" s="100"/>
      <c r="I80" s="100"/>
      <c r="J80" s="53"/>
      <c r="K80" s="53"/>
      <c r="L80" s="53"/>
      <c r="M80" s="53"/>
      <c r="N80" s="86"/>
      <c r="O80" s="83"/>
      <c r="P80" s="80">
        <f t="shared" ref="P80" si="30">IFERROR(O80/N80,0)</f>
        <v>0</v>
      </c>
      <c r="Q80" s="81" t="str">
        <f>IF(P80&lt;&gt;0,"pr "&amp;F80,"")</f>
        <v/>
      </c>
      <c r="R80" s="76">
        <f>E80*P80</f>
        <v>0</v>
      </c>
      <c r="S80" s="53"/>
      <c r="T80" s="53"/>
      <c r="U80" s="53"/>
      <c r="V80" s="83"/>
      <c r="W80" s="53"/>
    </row>
    <row r="81" spans="2:23" s="47" customFormat="1" ht="15.75" x14ac:dyDescent="0.25">
      <c r="B81" s="52" t="s">
        <v>215</v>
      </c>
      <c r="C81" s="44" t="s">
        <v>216</v>
      </c>
      <c r="D81" s="74" t="s">
        <v>217</v>
      </c>
      <c r="E81" s="97">
        <v>50</v>
      </c>
      <c r="F81" s="11" t="s">
        <v>218</v>
      </c>
      <c r="G81" s="75"/>
      <c r="H81" s="100"/>
      <c r="I81" s="100"/>
      <c r="J81" s="53"/>
      <c r="K81" s="53"/>
      <c r="L81" s="53"/>
      <c r="M81" s="53"/>
      <c r="N81" s="86"/>
      <c r="O81" s="83"/>
      <c r="P81" s="80">
        <f t="shared" si="29"/>
        <v>0</v>
      </c>
      <c r="Q81" s="81" t="str">
        <f>IF(P81&lt;&gt;0,"pr "&amp;F81,"")</f>
        <v/>
      </c>
      <c r="R81" s="76">
        <f>E81*P81</f>
        <v>0</v>
      </c>
      <c r="S81" s="53"/>
      <c r="T81" s="53"/>
      <c r="U81" s="53"/>
      <c r="V81" s="83"/>
      <c r="W81" s="53"/>
    </row>
    <row r="82" spans="2:23" s="47" customFormat="1" x14ac:dyDescent="0.25">
      <c r="B82" s="48"/>
      <c r="C82" s="22" t="s">
        <v>219</v>
      </c>
      <c r="D82" s="65"/>
      <c r="E82" s="96"/>
      <c r="F82" s="65"/>
      <c r="G82" s="59"/>
      <c r="H82" s="49"/>
      <c r="I82" s="49"/>
      <c r="J82" s="99"/>
      <c r="K82" s="99"/>
      <c r="L82" s="99"/>
      <c r="M82" s="99"/>
      <c r="N82" s="101"/>
      <c r="O82" s="102"/>
      <c r="P82" s="78"/>
      <c r="Q82" s="49"/>
      <c r="R82" s="77"/>
      <c r="S82" s="99"/>
      <c r="T82" s="99"/>
      <c r="U82" s="99"/>
      <c r="V82" s="102"/>
      <c r="W82" s="49"/>
    </row>
    <row r="83" spans="2:23" s="47" customFormat="1" x14ac:dyDescent="0.25">
      <c r="B83" s="52" t="s">
        <v>220</v>
      </c>
      <c r="C83" s="113" t="s">
        <v>221</v>
      </c>
      <c r="D83" s="69" t="s">
        <v>222</v>
      </c>
      <c r="E83" s="97">
        <v>500</v>
      </c>
      <c r="F83" s="11" t="s">
        <v>61</v>
      </c>
      <c r="G83" s="75"/>
      <c r="H83" s="100"/>
      <c r="I83" s="100"/>
      <c r="J83" s="53"/>
      <c r="K83" s="53"/>
      <c r="L83" s="53"/>
      <c r="M83" s="53"/>
      <c r="N83" s="86"/>
      <c r="O83" s="83"/>
      <c r="P83" s="80">
        <f t="shared" si="29"/>
        <v>0</v>
      </c>
      <c r="Q83" s="81" t="str">
        <f>IF(P83&lt;&gt;0,"pr "&amp;F83,"")</f>
        <v/>
      </c>
      <c r="R83" s="76">
        <f>E83*P83</f>
        <v>0</v>
      </c>
      <c r="S83" s="53"/>
      <c r="T83" s="53"/>
      <c r="U83" s="53"/>
      <c r="V83" s="83"/>
      <c r="W83" s="53"/>
    </row>
    <row r="84" spans="2:23" s="47" customFormat="1" x14ac:dyDescent="0.25">
      <c r="B84" s="48"/>
      <c r="C84" s="22" t="s">
        <v>223</v>
      </c>
      <c r="D84" s="65"/>
      <c r="E84" s="96"/>
      <c r="F84" s="65"/>
      <c r="G84" s="59"/>
      <c r="H84" s="49"/>
      <c r="I84" s="49"/>
      <c r="J84" s="99"/>
      <c r="K84" s="99"/>
      <c r="L84" s="99"/>
      <c r="M84" s="99"/>
      <c r="N84" s="101"/>
      <c r="O84" s="102"/>
      <c r="P84" s="78"/>
      <c r="Q84" s="49"/>
      <c r="R84" s="77"/>
      <c r="S84" s="99"/>
      <c r="T84" s="99"/>
      <c r="U84" s="99"/>
      <c r="V84" s="102"/>
      <c r="W84" s="49"/>
    </row>
    <row r="85" spans="2:23" s="47" customFormat="1" x14ac:dyDescent="0.25">
      <c r="B85" s="52" t="s">
        <v>224</v>
      </c>
      <c r="C85" s="44" t="s">
        <v>225</v>
      </c>
      <c r="D85" s="69"/>
      <c r="E85" s="97">
        <v>200</v>
      </c>
      <c r="F85" s="11" t="s">
        <v>61</v>
      </c>
      <c r="G85" s="75"/>
      <c r="H85" s="100"/>
      <c r="I85" s="100"/>
      <c r="J85" s="53"/>
      <c r="K85" s="53"/>
      <c r="L85" s="53"/>
      <c r="M85" s="53"/>
      <c r="N85" s="86"/>
      <c r="O85" s="83"/>
      <c r="P85" s="80">
        <f>IFERROR(O85/N85,0)</f>
        <v>0</v>
      </c>
      <c r="Q85" s="81" t="str">
        <f>IF(P85&lt;&gt;0,"pr "&amp;F85,"")</f>
        <v/>
      </c>
      <c r="R85" s="76">
        <f>E85*P85</f>
        <v>0</v>
      </c>
      <c r="S85" s="53"/>
      <c r="T85" s="53"/>
      <c r="U85" s="53"/>
      <c r="V85" s="83"/>
      <c r="W85" s="53"/>
    </row>
    <row r="86" spans="2:23" s="47" customFormat="1" x14ac:dyDescent="0.25">
      <c r="B86" s="48"/>
      <c r="C86" s="22" t="s">
        <v>226</v>
      </c>
      <c r="D86" s="65"/>
      <c r="E86" s="96"/>
      <c r="F86" s="65"/>
      <c r="G86" s="59"/>
      <c r="H86" s="49"/>
      <c r="I86" s="49"/>
      <c r="J86" s="99"/>
      <c r="K86" s="99"/>
      <c r="L86" s="99"/>
      <c r="M86" s="99"/>
      <c r="N86" s="101"/>
      <c r="O86" s="102"/>
      <c r="P86" s="78"/>
      <c r="Q86" s="49"/>
      <c r="R86" s="77"/>
      <c r="S86" s="99"/>
      <c r="T86" s="99"/>
      <c r="U86" s="99"/>
      <c r="V86" s="102"/>
      <c r="W86" s="49"/>
    </row>
    <row r="87" spans="2:23" s="47" customFormat="1" ht="15.75" x14ac:dyDescent="0.25">
      <c r="B87" s="52" t="s">
        <v>227</v>
      </c>
      <c r="C87" s="43" t="s">
        <v>228</v>
      </c>
      <c r="D87" s="74" t="s">
        <v>229</v>
      </c>
      <c r="E87" s="97">
        <v>2200</v>
      </c>
      <c r="F87" s="11" t="s">
        <v>61</v>
      </c>
      <c r="G87" s="75"/>
      <c r="H87" s="100"/>
      <c r="I87" s="100"/>
      <c r="J87" s="53"/>
      <c r="K87" s="53"/>
      <c r="L87" s="53"/>
      <c r="M87" s="53"/>
      <c r="N87" s="86"/>
      <c r="O87" s="83"/>
      <c r="P87" s="80">
        <f t="shared" si="29"/>
        <v>0</v>
      </c>
      <c r="Q87" s="81" t="str">
        <f>IF(P87&lt;&gt;0,"pr "&amp;F87,"")</f>
        <v/>
      </c>
      <c r="R87" s="76">
        <f>E87*P87</f>
        <v>0</v>
      </c>
      <c r="S87" s="53"/>
      <c r="T87" s="53"/>
      <c r="U87" s="53"/>
      <c r="V87" s="83"/>
      <c r="W87" s="53"/>
    </row>
    <row r="88" spans="2:23" s="47" customFormat="1" ht="31.5" x14ac:dyDescent="0.25">
      <c r="B88" s="52" t="s">
        <v>230</v>
      </c>
      <c r="C88" s="43" t="s">
        <v>231</v>
      </c>
      <c r="D88" s="74" t="s">
        <v>232</v>
      </c>
      <c r="E88" s="97">
        <v>200</v>
      </c>
      <c r="F88" s="11" t="s">
        <v>61</v>
      </c>
      <c r="G88" s="75"/>
      <c r="H88" s="100"/>
      <c r="I88" s="100"/>
      <c r="J88" s="53"/>
      <c r="K88" s="53"/>
      <c r="L88" s="53"/>
      <c r="M88" s="53"/>
      <c r="N88" s="86"/>
      <c r="O88" s="83"/>
      <c r="P88" s="80">
        <f t="shared" ref="P88:P90" si="31">IFERROR(O88/N88,0)</f>
        <v>0</v>
      </c>
      <c r="Q88" s="81" t="str">
        <f>IF(P88&lt;&gt;0,"pr "&amp;F88,"")</f>
        <v/>
      </c>
      <c r="R88" s="76">
        <f>E88*P88</f>
        <v>0</v>
      </c>
      <c r="S88" s="53"/>
      <c r="T88" s="53"/>
      <c r="U88" s="53"/>
      <c r="V88" s="83"/>
      <c r="W88" s="53"/>
    </row>
    <row r="89" spans="2:23" s="47" customFormat="1" x14ac:dyDescent="0.25">
      <c r="B89" s="48"/>
      <c r="C89" s="22" t="s">
        <v>233</v>
      </c>
      <c r="D89" s="65"/>
      <c r="E89" s="96"/>
      <c r="F89" s="65"/>
      <c r="G89" s="59"/>
      <c r="H89" s="49"/>
      <c r="I89" s="49"/>
      <c r="J89" s="99"/>
      <c r="K89" s="99"/>
      <c r="L89" s="99"/>
      <c r="M89" s="99"/>
      <c r="N89" s="101"/>
      <c r="O89" s="102"/>
      <c r="P89" s="78"/>
      <c r="Q89" s="49"/>
      <c r="R89" s="77"/>
      <c r="S89" s="99"/>
      <c r="T89" s="99"/>
      <c r="U89" s="99"/>
      <c r="V89" s="102"/>
      <c r="W89" s="49"/>
    </row>
    <row r="90" spans="2:23" s="47" customFormat="1" x14ac:dyDescent="0.25">
      <c r="B90" s="52" t="s">
        <v>234</v>
      </c>
      <c r="C90" s="44" t="s">
        <v>235</v>
      </c>
      <c r="D90" s="69"/>
      <c r="E90" s="97">
        <v>300</v>
      </c>
      <c r="F90" s="11" t="s">
        <v>61</v>
      </c>
      <c r="G90" s="75"/>
      <c r="H90" s="100"/>
      <c r="I90" s="100"/>
      <c r="J90" s="53"/>
      <c r="K90" s="53"/>
      <c r="L90" s="53"/>
      <c r="M90" s="53"/>
      <c r="N90" s="86"/>
      <c r="O90" s="83"/>
      <c r="P90" s="80">
        <f t="shared" si="31"/>
        <v>0</v>
      </c>
      <c r="Q90" s="81" t="str">
        <f>IF(P90&lt;&gt;0,"pr "&amp;F90,"")</f>
        <v/>
      </c>
      <c r="R90" s="76">
        <f>E90*P90</f>
        <v>0</v>
      </c>
      <c r="S90" s="53"/>
      <c r="T90" s="53"/>
      <c r="U90" s="53"/>
      <c r="V90" s="83"/>
      <c r="W90" s="53"/>
    </row>
    <row r="91" spans="2:23" s="47" customFormat="1" x14ac:dyDescent="0.25">
      <c r="B91" s="52" t="s">
        <v>236</v>
      </c>
      <c r="C91" s="43" t="s">
        <v>237</v>
      </c>
      <c r="D91" s="69" t="s">
        <v>277</v>
      </c>
      <c r="E91" s="97">
        <v>200</v>
      </c>
      <c r="F91" s="11" t="s">
        <v>61</v>
      </c>
      <c r="G91" s="75"/>
      <c r="H91" s="100"/>
      <c r="I91" s="100"/>
      <c r="J91" s="53"/>
      <c r="K91" s="53"/>
      <c r="L91" s="53"/>
      <c r="M91" s="53"/>
      <c r="N91" s="86"/>
      <c r="O91" s="83"/>
      <c r="P91" s="80">
        <f t="shared" ref="P91:P100" si="32">IFERROR(O91/N91,0)</f>
        <v>0</v>
      </c>
      <c r="Q91" s="81" t="str">
        <f>IF(P91&lt;&gt;0,"pr "&amp;F91,"")</f>
        <v/>
      </c>
      <c r="R91" s="76">
        <f>E91*P91</f>
        <v>0</v>
      </c>
      <c r="S91" s="53"/>
      <c r="T91" s="53"/>
      <c r="U91" s="53"/>
      <c r="V91" s="83"/>
      <c r="W91" s="53"/>
    </row>
    <row r="92" spans="2:23" s="47" customFormat="1" x14ac:dyDescent="0.25">
      <c r="B92" s="48"/>
      <c r="C92" s="22" t="s">
        <v>238</v>
      </c>
      <c r="D92" s="65"/>
      <c r="E92" s="96"/>
      <c r="F92" s="65"/>
      <c r="G92" s="59"/>
      <c r="H92" s="49"/>
      <c r="I92" s="49"/>
      <c r="J92" s="99"/>
      <c r="K92" s="99"/>
      <c r="L92" s="99"/>
      <c r="M92" s="99"/>
      <c r="N92" s="101"/>
      <c r="O92" s="102"/>
      <c r="P92" s="78"/>
      <c r="Q92" s="49"/>
      <c r="R92" s="77"/>
      <c r="S92" s="99"/>
      <c r="T92" s="99"/>
      <c r="U92" s="99"/>
      <c r="V92" s="102"/>
      <c r="W92" s="49"/>
    </row>
    <row r="93" spans="2:23" s="47" customFormat="1" ht="45" x14ac:dyDescent="0.25">
      <c r="B93" s="52" t="s">
        <v>239</v>
      </c>
      <c r="C93" s="45" t="s">
        <v>240</v>
      </c>
      <c r="D93" s="69" t="s">
        <v>241</v>
      </c>
      <c r="E93" s="97">
        <v>5000</v>
      </c>
      <c r="F93" s="11" t="s">
        <v>180</v>
      </c>
      <c r="G93" s="60" t="s">
        <v>242</v>
      </c>
      <c r="H93" s="100"/>
      <c r="I93" s="100"/>
      <c r="J93" s="53"/>
      <c r="K93" s="53"/>
      <c r="L93" s="53"/>
      <c r="M93" s="53"/>
      <c r="N93" s="86"/>
      <c r="O93" s="83"/>
      <c r="P93" s="80">
        <f t="shared" si="32"/>
        <v>0</v>
      </c>
      <c r="Q93" s="81" t="str">
        <f>IF(P93&lt;&gt;0,"pr "&amp;F93,"")</f>
        <v/>
      </c>
      <c r="R93" s="76">
        <f>E93*P93</f>
        <v>0</v>
      </c>
      <c r="S93" s="53"/>
      <c r="T93" s="53"/>
      <c r="U93" s="53"/>
      <c r="V93" s="83"/>
      <c r="W93" s="53"/>
    </row>
    <row r="94" spans="2:23" s="47" customFormat="1" ht="30" x14ac:dyDescent="0.25">
      <c r="B94" s="52" t="s">
        <v>243</v>
      </c>
      <c r="C94" s="44" t="s">
        <v>244</v>
      </c>
      <c r="D94" s="69" t="s">
        <v>245</v>
      </c>
      <c r="E94" s="97">
        <v>5000</v>
      </c>
      <c r="F94" s="11" t="s">
        <v>180</v>
      </c>
      <c r="G94" s="60" t="s">
        <v>242</v>
      </c>
      <c r="H94" s="100"/>
      <c r="I94" s="100"/>
      <c r="J94" s="53"/>
      <c r="K94" s="53"/>
      <c r="L94" s="53"/>
      <c r="M94" s="53"/>
      <c r="N94" s="86"/>
      <c r="O94" s="83"/>
      <c r="P94" s="80">
        <f t="shared" si="32"/>
        <v>0</v>
      </c>
      <c r="Q94" s="81" t="str">
        <f>IF(P94&lt;&gt;0,"pr "&amp;F94,"")</f>
        <v/>
      </c>
      <c r="R94" s="76">
        <f>E94*P94</f>
        <v>0</v>
      </c>
      <c r="S94" s="53"/>
      <c r="T94" s="53"/>
      <c r="U94" s="53"/>
      <c r="V94" s="83"/>
      <c r="W94" s="53"/>
    </row>
    <row r="95" spans="2:23" s="47" customFormat="1" ht="45" x14ac:dyDescent="0.25">
      <c r="B95" s="52" t="s">
        <v>246</v>
      </c>
      <c r="C95" s="44" t="s">
        <v>247</v>
      </c>
      <c r="D95" s="69" t="s">
        <v>248</v>
      </c>
      <c r="E95" s="97">
        <v>500</v>
      </c>
      <c r="F95" s="11" t="s">
        <v>180</v>
      </c>
      <c r="G95" s="75"/>
      <c r="H95" s="100"/>
      <c r="I95" s="100"/>
      <c r="J95" s="53"/>
      <c r="K95" s="53"/>
      <c r="L95" s="53"/>
      <c r="M95" s="53"/>
      <c r="N95" s="86"/>
      <c r="O95" s="83"/>
      <c r="P95" s="80">
        <f t="shared" si="32"/>
        <v>0</v>
      </c>
      <c r="Q95" s="81" t="str">
        <f>IF(P95&lt;&gt;0,"pr "&amp;F95,"")</f>
        <v/>
      </c>
      <c r="R95" s="76">
        <f>E95*P95</f>
        <v>0</v>
      </c>
      <c r="S95" s="53"/>
      <c r="T95" s="53"/>
      <c r="U95" s="53"/>
      <c r="V95" s="83"/>
      <c r="W95" s="53"/>
    </row>
    <row r="96" spans="2:23" s="47" customFormat="1" ht="45" x14ac:dyDescent="0.25">
      <c r="B96" s="52" t="s">
        <v>249</v>
      </c>
      <c r="C96" s="44" t="s">
        <v>250</v>
      </c>
      <c r="D96" s="69" t="s">
        <v>251</v>
      </c>
      <c r="E96" s="97">
        <v>500</v>
      </c>
      <c r="F96" s="11" t="s">
        <v>180</v>
      </c>
      <c r="G96" s="60" t="s">
        <v>242</v>
      </c>
      <c r="H96" s="100"/>
      <c r="I96" s="100"/>
      <c r="J96" s="53"/>
      <c r="K96" s="53"/>
      <c r="L96" s="53"/>
      <c r="M96" s="53"/>
      <c r="N96" s="86"/>
      <c r="O96" s="83"/>
      <c r="P96" s="80">
        <f t="shared" si="32"/>
        <v>0</v>
      </c>
      <c r="Q96" s="81" t="str">
        <f>IF(P96&lt;&gt;0,"pr "&amp;F96,"")</f>
        <v/>
      </c>
      <c r="R96" s="76">
        <f>E96*P96</f>
        <v>0</v>
      </c>
      <c r="S96" s="53"/>
      <c r="T96" s="53"/>
      <c r="U96" s="53"/>
      <c r="V96" s="83"/>
      <c r="W96" s="53"/>
    </row>
    <row r="97" spans="2:23" s="47" customFormat="1" ht="30" x14ac:dyDescent="0.25">
      <c r="B97" s="52" t="s">
        <v>252</v>
      </c>
      <c r="C97" s="44" t="s">
        <v>253</v>
      </c>
      <c r="D97" s="69" t="s">
        <v>254</v>
      </c>
      <c r="E97" s="97">
        <v>500</v>
      </c>
      <c r="F97" s="11" t="s">
        <v>180</v>
      </c>
      <c r="G97" s="60" t="s">
        <v>242</v>
      </c>
      <c r="H97" s="100"/>
      <c r="I97" s="100"/>
      <c r="J97" s="53"/>
      <c r="K97" s="53"/>
      <c r="L97" s="53"/>
      <c r="M97" s="53"/>
      <c r="N97" s="86"/>
      <c r="O97" s="83"/>
      <c r="P97" s="80">
        <f t="shared" si="32"/>
        <v>0</v>
      </c>
      <c r="Q97" s="81" t="str">
        <f>IF(P97&lt;&gt;0,"pr "&amp;F97,"")</f>
        <v/>
      </c>
      <c r="R97" s="76">
        <f>E97*P97</f>
        <v>0</v>
      </c>
      <c r="S97" s="53"/>
      <c r="T97" s="53"/>
      <c r="U97" s="53"/>
      <c r="V97" s="83"/>
      <c r="W97" s="53"/>
    </row>
    <row r="98" spans="2:23" s="47" customFormat="1" ht="30" x14ac:dyDescent="0.25">
      <c r="B98" s="52" t="s">
        <v>255</v>
      </c>
      <c r="C98" s="44" t="s">
        <v>256</v>
      </c>
      <c r="D98" s="69" t="s">
        <v>257</v>
      </c>
      <c r="E98" s="97">
        <v>250</v>
      </c>
      <c r="F98" s="11" t="s">
        <v>180</v>
      </c>
      <c r="G98" s="60" t="s">
        <v>242</v>
      </c>
      <c r="H98" s="100"/>
      <c r="I98" s="100"/>
      <c r="J98" s="53"/>
      <c r="K98" s="53"/>
      <c r="L98" s="53"/>
      <c r="M98" s="53"/>
      <c r="N98" s="86"/>
      <c r="O98" s="83"/>
      <c r="P98" s="80">
        <f t="shared" si="32"/>
        <v>0</v>
      </c>
      <c r="Q98" s="81" t="str">
        <f>IF(P98&lt;&gt;0,"pr "&amp;F98,"")</f>
        <v/>
      </c>
      <c r="R98" s="76">
        <f>E98*P98</f>
        <v>0</v>
      </c>
      <c r="S98" s="53"/>
      <c r="T98" s="53"/>
      <c r="U98" s="53"/>
      <c r="V98" s="83"/>
      <c r="W98" s="53"/>
    </row>
    <row r="99" spans="2:23" s="47" customFormat="1" x14ac:dyDescent="0.25">
      <c r="B99" s="52" t="s">
        <v>258</v>
      </c>
      <c r="C99" s="44" t="s">
        <v>259</v>
      </c>
      <c r="D99" s="69" t="s">
        <v>260</v>
      </c>
      <c r="E99" s="97">
        <v>50</v>
      </c>
      <c r="F99" s="11" t="s">
        <v>180</v>
      </c>
      <c r="G99" s="75"/>
      <c r="H99" s="100"/>
      <c r="I99" s="100"/>
      <c r="J99" s="53"/>
      <c r="K99" s="53"/>
      <c r="L99" s="53"/>
      <c r="M99" s="53"/>
      <c r="N99" s="86"/>
      <c r="O99" s="83"/>
      <c r="P99" s="80">
        <f t="shared" ref="P99" si="33">IFERROR(O99/N99,0)</f>
        <v>0</v>
      </c>
      <c r="Q99" s="81" t="str">
        <f>IF(P99&lt;&gt;0,"pr "&amp;F99,"")</f>
        <v/>
      </c>
      <c r="R99" s="76">
        <f>E99*P99</f>
        <v>0</v>
      </c>
      <c r="S99" s="53"/>
      <c r="T99" s="53"/>
      <c r="U99" s="53"/>
      <c r="V99" s="83"/>
      <c r="W99" s="53"/>
    </row>
    <row r="100" spans="2:23" s="47" customFormat="1" ht="30" x14ac:dyDescent="0.25">
      <c r="B100" s="52" t="s">
        <v>274</v>
      </c>
      <c r="C100" s="43" t="s">
        <v>276</v>
      </c>
      <c r="D100" s="69" t="s">
        <v>279</v>
      </c>
      <c r="E100" s="97">
        <v>1000</v>
      </c>
      <c r="F100" s="11" t="s">
        <v>275</v>
      </c>
      <c r="G100" s="75"/>
      <c r="H100" s="100"/>
      <c r="I100" s="100"/>
      <c r="J100" s="53"/>
      <c r="K100" s="53"/>
      <c r="L100" s="53"/>
      <c r="M100" s="53"/>
      <c r="N100" s="86"/>
      <c r="O100" s="83"/>
      <c r="P100" s="80">
        <f t="shared" si="32"/>
        <v>0</v>
      </c>
      <c r="Q100" s="81" t="str">
        <f>IF(P100&lt;&gt;0,"pr "&amp;F100,"")</f>
        <v/>
      </c>
      <c r="R100" s="76">
        <f>E100*P100</f>
        <v>0</v>
      </c>
      <c r="S100" s="53"/>
      <c r="T100" s="53"/>
      <c r="U100" s="53"/>
      <c r="V100" s="83"/>
      <c r="W100" s="53"/>
    </row>
    <row r="101" spans="2:23" s="47" customFormat="1" x14ac:dyDescent="0.25">
      <c r="B101" s="54"/>
      <c r="C101" s="55" t="s">
        <v>261</v>
      </c>
      <c r="D101" s="67"/>
      <c r="E101" s="61"/>
      <c r="F101" s="67"/>
      <c r="G101" s="61"/>
      <c r="H101" s="56"/>
      <c r="I101" s="56"/>
      <c r="J101" s="56"/>
      <c r="K101" s="56"/>
      <c r="L101" s="56"/>
      <c r="M101" s="56"/>
      <c r="N101" s="87"/>
      <c r="O101" s="84"/>
      <c r="P101" s="56"/>
      <c r="Q101" s="55" t="s">
        <v>261</v>
      </c>
      <c r="R101" s="79">
        <f>SUM(R7:R100)</f>
        <v>0</v>
      </c>
      <c r="S101" s="56"/>
      <c r="T101" s="56"/>
      <c r="U101" s="56"/>
      <c r="V101" s="84"/>
      <c r="W101" s="56"/>
    </row>
  </sheetData>
  <sheetProtection formatRows="0"/>
  <mergeCells count="1">
    <mergeCell ref="P5:Q5"/>
  </mergeCells>
  <phoneticPr fontId="11" type="noConversion"/>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CC00D-3BAD-403D-87D1-4217E02A4BB7}">
  <sheetPr>
    <tabColor rgb="FFFFFFCC"/>
    <outlinePr summaryBelow="0" summaryRight="0"/>
    <pageSetUpPr fitToPage="1"/>
  </sheetPr>
  <dimension ref="B1:K9"/>
  <sheetViews>
    <sheetView tabSelected="1" zoomScaleNormal="100" workbookViewId="0">
      <selection activeCell="D6" sqref="D6"/>
    </sheetView>
  </sheetViews>
  <sheetFormatPr baseColWidth="10" defaultColWidth="9.85546875" defaultRowHeight="15" x14ac:dyDescent="0.25"/>
  <cols>
    <col min="1" max="1" width="2.85546875" style="3" customWidth="1"/>
    <col min="2" max="2" width="9.5703125" style="18" customWidth="1"/>
    <col min="3" max="4" width="30.42578125" style="8" customWidth="1"/>
    <col min="5" max="5" width="15.28515625" style="8" customWidth="1"/>
    <col min="6" max="6" width="20.140625" style="8" customWidth="1"/>
    <col min="7" max="7" width="23.140625" style="8" customWidth="1"/>
    <col min="8" max="9" width="18.28515625" style="8" customWidth="1"/>
    <col min="10" max="10" width="22.42578125" style="8" customWidth="1"/>
    <col min="11" max="11" width="16.140625" style="8" customWidth="1"/>
    <col min="12" max="12" width="19.5703125" style="3" customWidth="1"/>
    <col min="13" max="13" width="30.42578125" style="3" customWidth="1"/>
    <col min="14" max="14" width="30.28515625" style="3" customWidth="1"/>
    <col min="15" max="17" width="16.5703125" style="3" customWidth="1"/>
    <col min="18" max="18" width="14.140625" style="3" customWidth="1"/>
    <col min="19" max="19" width="16.28515625" style="3" customWidth="1"/>
    <col min="20" max="20" width="16.85546875" style="3" customWidth="1"/>
    <col min="21" max="21" width="20.85546875" style="3" customWidth="1"/>
    <col min="22" max="22" width="17.85546875" style="3" customWidth="1"/>
    <col min="23" max="16384" width="9.85546875" style="3"/>
  </cols>
  <sheetData>
    <row r="1" spans="2:11" s="1" customFormat="1" ht="49.5" customHeight="1" x14ac:dyDescent="0.25">
      <c r="B1" s="17"/>
      <c r="C1" s="7"/>
      <c r="D1" s="7"/>
      <c r="E1" s="7"/>
      <c r="F1" s="7"/>
      <c r="G1" s="7"/>
      <c r="H1" s="7"/>
      <c r="I1" s="7"/>
      <c r="J1" s="7"/>
      <c r="K1" s="7"/>
    </row>
    <row r="2" spans="2:11" ht="20.100000000000001" customHeight="1" x14ac:dyDescent="0.25"/>
    <row r="3" spans="2:11" ht="18.75" x14ac:dyDescent="0.3">
      <c r="B3" s="40" t="s">
        <v>262</v>
      </c>
      <c r="C3" s="3"/>
      <c r="D3" s="3"/>
    </row>
    <row r="5" spans="2:11" ht="15.75" x14ac:dyDescent="0.25">
      <c r="B5" s="15" t="s">
        <v>263</v>
      </c>
      <c r="C5" s="15" t="s">
        <v>264</v>
      </c>
      <c r="D5" s="16" t="s">
        <v>265</v>
      </c>
    </row>
    <row r="6" spans="2:11" x14ac:dyDescent="0.25">
      <c r="B6" s="21" t="s">
        <v>266</v>
      </c>
      <c r="C6" s="41" t="s">
        <v>267</v>
      </c>
      <c r="D6" s="103"/>
    </row>
    <row r="7" spans="2:11" x14ac:dyDescent="0.25">
      <c r="B7" s="21" t="s">
        <v>268</v>
      </c>
      <c r="C7" s="41" t="s">
        <v>177</v>
      </c>
      <c r="D7" s="103"/>
    </row>
    <row r="8" spans="2:11" x14ac:dyDescent="0.25">
      <c r="B8" s="21" t="s">
        <v>269</v>
      </c>
      <c r="C8" s="41" t="s">
        <v>191</v>
      </c>
      <c r="D8" s="103"/>
    </row>
    <row r="9" spans="2:11" x14ac:dyDescent="0.25">
      <c r="B9" s="21" t="s">
        <v>270</v>
      </c>
      <c r="C9" s="41" t="s">
        <v>238</v>
      </c>
      <c r="D9" s="103"/>
    </row>
  </sheetData>
  <sheetProtection formatRows="0"/>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01E41-A367-4C94-9606-480CC5875719}">
  <dimension ref="A2:G9"/>
  <sheetViews>
    <sheetView workbookViewId="0">
      <selection activeCell="G39" sqref="G39"/>
    </sheetView>
  </sheetViews>
  <sheetFormatPr baseColWidth="10" defaultColWidth="11.42578125" defaultRowHeight="15" x14ac:dyDescent="0.25"/>
  <cols>
    <col min="2" max="2" width="12.28515625" customWidth="1"/>
    <col min="3" max="3" width="19" customWidth="1"/>
  </cols>
  <sheetData>
    <row r="2" spans="1:7" ht="21" x14ac:dyDescent="0.35">
      <c r="A2" s="23" t="s">
        <v>271</v>
      </c>
      <c r="B2" s="24"/>
      <c r="C2" s="24"/>
      <c r="D2" s="24"/>
      <c r="E2" s="24"/>
      <c r="F2" s="24"/>
      <c r="G2" s="25"/>
    </row>
    <row r="3" spans="1:7" ht="21" x14ac:dyDescent="0.35">
      <c r="A3" s="26"/>
      <c r="B3" s="27"/>
      <c r="C3" s="27"/>
      <c r="D3" s="27"/>
      <c r="E3" s="27"/>
      <c r="F3" s="27"/>
      <c r="G3" s="28"/>
    </row>
    <row r="4" spans="1:7" ht="15.75" thickBot="1" x14ac:dyDescent="0.3"/>
    <row r="5" spans="1:7" ht="15.75" thickBot="1" x14ac:dyDescent="0.3">
      <c r="B5" s="29" t="s">
        <v>263</v>
      </c>
      <c r="C5" s="30" t="s">
        <v>264</v>
      </c>
      <c r="D5" s="31" t="s">
        <v>265</v>
      </c>
    </row>
    <row r="6" spans="1:7" x14ac:dyDescent="0.25">
      <c r="B6" s="32" t="s">
        <v>272</v>
      </c>
      <c r="C6" s="33" t="s">
        <v>267</v>
      </c>
      <c r="D6" s="38"/>
    </row>
    <row r="7" spans="1:7" x14ac:dyDescent="0.25">
      <c r="B7" s="34" t="s">
        <v>269</v>
      </c>
      <c r="C7" s="35" t="s">
        <v>191</v>
      </c>
      <c r="D7" s="39"/>
    </row>
    <row r="8" spans="1:7" x14ac:dyDescent="0.25">
      <c r="B8" s="34" t="s">
        <v>268</v>
      </c>
      <c r="C8" s="35" t="s">
        <v>177</v>
      </c>
      <c r="D8" s="39"/>
    </row>
    <row r="9" spans="1:7" x14ac:dyDescent="0.25">
      <c r="B9" s="34" t="s">
        <v>273</v>
      </c>
      <c r="C9" s="35" t="s">
        <v>238</v>
      </c>
      <c r="D9" s="39"/>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0FD9AAF681C3F4DA36ECA551B73FCAE" ma:contentTypeVersion="3" ma:contentTypeDescription="Create a new document." ma:contentTypeScope="" ma:versionID="dc4070c0f8818a1a9a0bedf8e36e3bed">
  <xsd:schema xmlns:xsd="http://www.w3.org/2001/XMLSchema" xmlns:xs="http://www.w3.org/2001/XMLSchema" xmlns:p="http://schemas.microsoft.com/office/2006/metadata/properties" xmlns:ns2="a90512fe-4de1-4ea7-8f26-ffdbf02195f2" targetNamespace="http://schemas.microsoft.com/office/2006/metadata/properties" ma:root="true" ma:fieldsID="76a7e587c0d5a464583d939b6ab3f6c1" ns2:_="">
    <xsd:import namespace="a90512fe-4de1-4ea7-8f26-ffdbf02195f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0512fe-4de1-4ea7-8f26-ffdbf02195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FA2A5AC-F5FE-4A48-9E03-3BE77F6FE1C2}">
  <ds:schemaRefs>
    <ds:schemaRef ds:uri="http://schemas.microsoft.com/sharepoint/v3/contenttype/forms"/>
  </ds:schemaRefs>
</ds:datastoreItem>
</file>

<file path=customXml/itemProps2.xml><?xml version="1.0" encoding="utf-8"?>
<ds:datastoreItem xmlns:ds="http://schemas.openxmlformats.org/officeDocument/2006/customXml" ds:itemID="{808D12AF-F32C-46D6-BFDC-F8DD993CABB3}"/>
</file>

<file path=customXml/itemProps3.xml><?xml version="1.0" encoding="utf-8"?>
<ds:datastoreItem xmlns:ds="http://schemas.openxmlformats.org/officeDocument/2006/customXml" ds:itemID="{8392D205-0B3F-485B-9103-C5B2101F190D}">
  <ds:schemaRefs>
    <ds:schemaRef ds:uri="http://schemas.openxmlformats.org/package/2006/metadata/core-properties"/>
    <ds:schemaRef ds:uri="http://schemas.microsoft.com/office/infopath/2007/PartnerControls"/>
    <ds:schemaRef ds:uri="http://schemas.microsoft.com/office/2006/metadata/properties"/>
    <ds:schemaRef ds:uri="http://www.w3.org/XML/1998/namespace"/>
    <ds:schemaRef ds:uri="http://purl.org/dc/elements/1.1/"/>
    <ds:schemaRef ds:uri="http://purl.org/dc/terms/"/>
    <ds:schemaRef ds:uri="http://schemas.microsoft.com/office/2006/documentManagement/types"/>
    <ds:schemaRef ds:uri="a90512fe-4de1-4ea7-8f26-ffdbf02195f2"/>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5</vt:i4>
      </vt:variant>
      <vt:variant>
        <vt:lpstr>Navngitte områder</vt:lpstr>
      </vt:variant>
      <vt:variant>
        <vt:i4>4</vt:i4>
      </vt:variant>
    </vt:vector>
  </HeadingPairs>
  <TitlesOfParts>
    <vt:vector size="9" baseType="lpstr">
      <vt:lpstr>Forside</vt:lpstr>
      <vt:lpstr>Veiledning</vt:lpstr>
      <vt:lpstr>Prisskjema</vt:lpstr>
      <vt:lpstr>Tilleggssortiment rabatt</vt:lpstr>
      <vt:lpstr>Tilleggssortiment rabatt -a</vt:lpstr>
      <vt:lpstr>Forside!Utskriftsområde</vt:lpstr>
      <vt:lpstr>Veiledning!Utskriftsområde</vt:lpstr>
      <vt:lpstr>Prisskjema!Utskriftstitler</vt:lpstr>
      <vt:lpstr>'Tilleggssortiment rabatt'!Utskriftstitler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Margrethe Os</dc:creator>
  <cp:keywords/>
  <dc:description/>
  <cp:lastModifiedBy>Marit Slungård</cp:lastModifiedBy>
  <cp:revision/>
  <dcterms:created xsi:type="dcterms:W3CDTF">2020-09-30T13:16:59Z</dcterms:created>
  <dcterms:modified xsi:type="dcterms:W3CDTF">2026-09-03T08:25:32Z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0x01010040FD9AAF681C3F4DA36ECA551B73FCAE</vt:lpwstr>
  </property>
  <property fmtid="{D5CDD505-2E9C-101B-9397-08002B2CF9AE}" pid="3" name="Order">
    <vt:r8>2163400</vt:r8>
  </property>
  <property fmtid="{D5CDD505-2E9C-101B-9397-08002B2CF9AE}" pid="4" name="c706b671796746379fc435e5ab8acaf9">
    <vt:lpwstr>Kladd|b4b6a614-00e1-4169-90bb-f9dbedae6a98</vt:lpwstr>
  </property>
  <property fmtid="{D5CDD505-2E9C-101B-9397-08002B2CF9AE}" pid="5" name="TaxCatchAll">
    <vt:lpwstr>1;#Kladd|b4b6a614-00e1-4169-90bb-f9dbedae6a98</vt:lpwstr>
  </property>
  <property fmtid="{D5CDD505-2E9C-101B-9397-08002B2CF9AE}" pid="6" name="SHICategory">
    <vt:lpwstr/>
  </property>
  <property fmtid="{D5CDD505-2E9C-101B-9397-08002B2CF9AE}" pid="7" name="eddf1c2c1da842e2bc8d48adb607c365">
    <vt:lpwstr/>
  </property>
  <property fmtid="{D5CDD505-2E9C-101B-9397-08002B2CF9AE}" pid="8" name="SHIBusinessUnit">
    <vt:lpwstr/>
  </property>
  <property fmtid="{D5CDD505-2E9C-101B-9397-08002B2CF9AE}" pid="9" name="SHIStatus">
    <vt:lpwstr>1;#Kladd|b4b6a614-00e1-4169-90bb-f9dbedae6a98</vt:lpwstr>
  </property>
  <property fmtid="{D5CDD505-2E9C-101B-9397-08002B2CF9AE}" pid="10" name="mb0d347ee0664214bffb1328b3228b3b">
    <vt:lpwstr/>
  </property>
  <property fmtid="{D5CDD505-2E9C-101B-9397-08002B2CF9AE}" pid="11" name="lda629c15bae4e91aa6c7e8cbbdfc8b6">
    <vt:lpwstr/>
  </property>
  <property fmtid="{D5CDD505-2E9C-101B-9397-08002B2CF9AE}" pid="12" name="SHIArchiveKey">
    <vt:lpwstr/>
  </property>
  <property fmtid="{D5CDD505-2E9C-101B-9397-08002B2CF9AE}" pid="13" name="f692c5fbbf584dd1b4cdb2fc07ec6741">
    <vt:lpwstr/>
  </property>
  <property fmtid="{D5CDD505-2E9C-101B-9397-08002B2CF9AE}" pid="14" name="SHIBusinessFunction">
    <vt:lpwstr/>
  </property>
  <property fmtid="{D5CDD505-2E9C-101B-9397-08002B2CF9AE}" pid="15" name="SHIJournalType">
    <vt:lpwstr/>
  </property>
  <property fmtid="{D5CDD505-2E9C-101B-9397-08002B2CF9AE}" pid="16" name="cd34d7d8f9d8445ca63dd03b5376680a">
    <vt:lpwstr/>
  </property>
</Properties>
</file>