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sunnmore.sharepoint.com/sites/OffentliggjringavSkjervahagen/Delte dokumenter/Generelt/Anbudsgrunnlag/Vedlegg/"/>
    </mc:Choice>
  </mc:AlternateContent>
  <xr:revisionPtr revIDLastSave="425" documentId="8_{5AB12E32-790B-4E12-86A2-01A49725E66E}" xr6:coauthVersionLast="47" xr6:coauthVersionMax="47" xr10:uidLastSave="{943F63BB-E539-481D-B2B0-994A1F21F57B}"/>
  <workbookProtection workbookAlgorithmName="SHA-512" workbookHashValue="O/kUufy3nuHjI1yEkYkgbzxH9SaiIVIGKrtGW45A1wpoW/KgVicrVpwpIGhKtM4stmNoRaTAhK4VeZUdY7iSJg==" workbookSaltValue="uR3sKhgHOFraP3tDmqJIMw==" workbookSpinCount="100000" lockStructure="1"/>
  <bookViews>
    <workbookView xWindow="28680" yWindow="-120" windowWidth="29040" windowHeight="17520" xr2:uid="{743B3F0F-5645-4448-AF6C-70901DF96B9F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1" l="1"/>
  <c r="C56" i="1" s="1"/>
  <c r="E73" i="1"/>
  <c r="E70" i="1"/>
  <c r="E72" i="1"/>
  <c r="E71" i="1"/>
  <c r="E69" i="1"/>
  <c r="E68" i="1"/>
  <c r="E67" i="1"/>
  <c r="E66" i="1"/>
  <c r="E64" i="1"/>
  <c r="E63" i="1"/>
  <c r="E62" i="1"/>
  <c r="E61" i="1"/>
  <c r="E60" i="1"/>
  <c r="E74" i="1" l="1"/>
  <c r="D76" i="1" s="1"/>
</calcChain>
</file>

<file path=xl/sharedStrings.xml><?xml version="1.0" encoding="utf-8"?>
<sst xmlns="http://schemas.openxmlformats.org/spreadsheetml/2006/main" count="78" uniqueCount="75">
  <si>
    <t>Anskaffelse - Opparbeidelse av Skjervahagen, 2026 (26/10117)
Tilbudsskjema</t>
  </si>
  <si>
    <r>
      <t xml:space="preserve">Det vises til konkurransegrunnlaget for informasjon. Det presiseres at </t>
    </r>
    <r>
      <rPr>
        <i/>
        <u/>
        <sz val="11"/>
        <rFont val="Calibri"/>
        <family val="2"/>
      </rPr>
      <t>alle</t>
    </r>
    <r>
      <rPr>
        <i/>
        <sz val="11"/>
        <rFont val="Calibri"/>
        <family val="2"/>
      </rPr>
      <t xml:space="preserve"> priser er i NOK ekskl. mva., med mindre noe annet er spesifisert. Leverandør skal fylle ut </t>
    </r>
    <r>
      <rPr>
        <i/>
        <u/>
        <sz val="11"/>
        <rFont val="Calibri"/>
        <family val="2"/>
      </rPr>
      <t>alle</t>
    </r>
    <r>
      <rPr>
        <i/>
        <sz val="11"/>
        <rFont val="Calibri"/>
        <family val="2"/>
      </rPr>
      <t xml:space="preserve"> gule felt.</t>
    </r>
  </si>
  <si>
    <t>Leverandørs navn:</t>
  </si>
  <si>
    <t>OPPDRAGET</t>
  </si>
  <si>
    <t>Funksjonsbeskrivelse</t>
  </si>
  <si>
    <t>Sum kr</t>
  </si>
  <si>
    <t>0 PROSJEKTINFORMASJON</t>
  </si>
  <si>
    <t>1 PROSJEKTERING</t>
  </si>
  <si>
    <t>1.1 Prosjektering</t>
  </si>
  <si>
    <t>7 UTENDØRS</t>
  </si>
  <si>
    <t>10 Rigg og drift</t>
  </si>
  <si>
    <t>71 BEARBEIDET TERRENG</t>
  </si>
  <si>
    <t>711 Grovplanert terreng</t>
  </si>
  <si>
    <t>712 Drenering</t>
  </si>
  <si>
    <t>714 Grøfter og groper for tekn. installasjoner</t>
  </si>
  <si>
    <t>72 UTENDØRS KONSTRUKSJONER</t>
  </si>
  <si>
    <t>721 Utendørs støttemurer og andre murer</t>
  </si>
  <si>
    <t>721.1 Mur langs Steinvågvegen</t>
  </si>
  <si>
    <t>721.2 Mur langs Skjervagata</t>
  </si>
  <si>
    <t>721.3 Mur i nordvestlig hjørne</t>
  </si>
  <si>
    <t>722 Trapper, ramper, terrasser, platting i terreng</t>
  </si>
  <si>
    <t>722.1 Rampe/tilkomst mellom hage/fortau</t>
  </si>
  <si>
    <t>722.2 Tilkomst i sør</t>
  </si>
  <si>
    <t>722.3 Dekke på oppholdsareal</t>
  </si>
  <si>
    <t>725 Utendørs gjerder, porter og bommer</t>
  </si>
  <si>
    <t>725.1 Gjerde</t>
  </si>
  <si>
    <t>725.2 Nye gjerdestolper</t>
  </si>
  <si>
    <t>729 Andre utendørs konstruksjoner</t>
  </si>
  <si>
    <t>729.1 Levegg</t>
  </si>
  <si>
    <t>729.2 Klatreknuter</t>
  </si>
  <si>
    <t>729.3 Opphøyd plantebed</t>
  </si>
  <si>
    <t>729.4 Koordinering Portal</t>
  </si>
  <si>
    <t>73 UTENDØRS RØRANLEGG</t>
  </si>
  <si>
    <t>73.1 Trekkerør til lys</t>
  </si>
  <si>
    <t>74 UTENDØRS ELKRAFT</t>
  </si>
  <si>
    <t>74. OPSJON: Lykt til smijernsbue</t>
  </si>
  <si>
    <t>74.1 Lyktestolper</t>
  </si>
  <si>
    <t>74.2 Lyslenker</t>
  </si>
  <si>
    <t>76 VEIER OG PLASSER</t>
  </si>
  <si>
    <t>761 Fortau</t>
  </si>
  <si>
    <t>77 PARK OG GRØNTANLEGG</t>
  </si>
  <si>
    <t>772 Beplanting</t>
  </si>
  <si>
    <t>772.1 Gjenbruk av planter</t>
  </si>
  <si>
    <t>772.2 Bistand til felling/lagring av tre</t>
  </si>
  <si>
    <t>773 Utendørs utstyr</t>
  </si>
  <si>
    <t>773.1 Gruppemøblement</t>
  </si>
  <si>
    <t>773.1 OPSJON: Benker</t>
  </si>
  <si>
    <t>773.2 Krittavle utendørs</t>
  </si>
  <si>
    <t>773.3 Sittestubber</t>
  </si>
  <si>
    <t>773.4 Trestamme</t>
  </si>
  <si>
    <t>Sum oppdraget ekskl. mva.</t>
  </si>
  <si>
    <t>Mva. beløp</t>
  </si>
  <si>
    <t>Sum oppdraget inkl. mva.</t>
  </si>
  <si>
    <t>REGNINGSARBEIDER</t>
  </si>
  <si>
    <t>Mannskap:</t>
  </si>
  <si>
    <t>Timepris</t>
  </si>
  <si>
    <t>Konstruert antall</t>
  </si>
  <si>
    <t>Sum</t>
  </si>
  <si>
    <t>Ingeniør/anleggsleder/prosjektleder</t>
  </si>
  <si>
    <t>Fagarbeider</t>
  </si>
  <si>
    <t>Hjelpearbeider</t>
  </si>
  <si>
    <t>Sertifisert trafikkdirigent</t>
  </si>
  <si>
    <t>Øvrig personell</t>
  </si>
  <si>
    <t>Maskiner / utstyr:</t>
  </si>
  <si>
    <r>
      <rPr>
        <b/>
        <sz val="11"/>
        <color theme="1"/>
        <rFont val="Calibri"/>
        <family val="2"/>
      </rPr>
      <t>Vekt</t>
    </r>
    <r>
      <rPr>
        <b/>
        <sz val="10"/>
        <color theme="1"/>
        <rFont val="Calibri"/>
        <family val="2"/>
      </rPr>
      <t xml:space="preserve"> (oppgis i tonn, unntatt komprimeringsutstyr som oppgis i kg)</t>
    </r>
  </si>
  <si>
    <t>Gravemaskin med nødvendig utstyr for graving, pigging og ripping (1 - 3 tonn)</t>
  </si>
  <si>
    <t>Gravemaskin med nødvendig utstyr for graving, pigging og ripping ( &gt;5 tonn)</t>
  </si>
  <si>
    <t>Hjullaster</t>
  </si>
  <si>
    <t>Motorisert trillebår</t>
  </si>
  <si>
    <t>Lastebil</t>
  </si>
  <si>
    <t>Lastebil med kran</t>
  </si>
  <si>
    <t>Borerigg</t>
  </si>
  <si>
    <t>Komprimeringsutstyr</t>
  </si>
  <si>
    <t>Sum regningsarbeider ekskl. mva.</t>
  </si>
  <si>
    <r>
      <rPr>
        <b/>
        <sz val="14"/>
        <color theme="1"/>
        <rFont val="Calibri"/>
        <family val="2"/>
      </rPr>
      <t xml:space="preserve">Totalsum til evaluering </t>
    </r>
    <r>
      <rPr>
        <b/>
        <sz val="13"/>
        <color theme="1"/>
        <rFont val="Calibri"/>
        <family val="2"/>
      </rPr>
      <t xml:space="preserve">
</t>
    </r>
    <r>
      <rPr>
        <b/>
        <sz val="12"/>
        <color theme="1"/>
        <rFont val="Calibri"/>
        <family val="2"/>
      </rPr>
      <t>(sum oppdraget ekskl. mva. + sum regningsarbeider ekskl. mva.)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</si>
</sst>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i/>
      <u/>
      <sz val="11"/>
      <name val="Calibri"/>
      <family val="2"/>
    </font>
    <font>
      <b/>
      <sz val="13"/>
      <color theme="1"/>
      <name val="Calibri"/>
      <family val="2"/>
    </font>
    <font>
      <b/>
      <sz val="12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FF0000"/>
      <name val="Calibri"/>
      <family val="2"/>
    </font>
    <font>
      <sz val="11"/>
      <color rgb="FF000000"/>
      <name val="Calibri"/>
    </font>
    <font>
      <b/>
      <sz val="11"/>
      <color rgb="FF000000"/>
      <name val="Calibri"/>
    </font>
    <font>
      <b/>
      <sz val="14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4" fontId="1" fillId="3" borderId="11" xfId="0" applyNumberFormat="1" applyFont="1" applyFill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1" fillId="3" borderId="22" xfId="0" applyNumberFormat="1" applyFont="1" applyFill="1" applyBorder="1" applyAlignment="1">
      <alignment horizontal="center" vertical="center" wrapText="1"/>
    </xf>
    <xf numFmtId="4" fontId="2" fillId="7" borderId="17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4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4" fontId="1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23" xfId="0" applyFont="1" applyFill="1" applyBorder="1" applyAlignment="1">
      <alignment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  <protection locked="0"/>
    </xf>
    <xf numFmtId="0" fontId="2" fillId="5" borderId="4" xfId="0" applyFont="1" applyFill="1" applyBorder="1" applyAlignment="1" applyProtection="1">
      <alignment horizontal="center" vertical="center" wrapText="1"/>
      <protection locked="0"/>
    </xf>
    <xf numFmtId="0" fontId="2" fillId="7" borderId="19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vertical="center"/>
    </xf>
    <xf numFmtId="0" fontId="12" fillId="3" borderId="24" xfId="0" applyFont="1" applyFill="1" applyBorder="1" applyAlignment="1">
      <alignment vertical="center"/>
    </xf>
    <xf numFmtId="0" fontId="12" fillId="3" borderId="2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3" fontId="1" fillId="5" borderId="8" xfId="0" applyNumberFormat="1" applyFont="1" applyFill="1" applyBorder="1" applyAlignment="1" applyProtection="1">
      <alignment vertical="center" wrapText="1"/>
      <protection locked="0"/>
    </xf>
    <xf numFmtId="3" fontId="11" fillId="3" borderId="7" xfId="0" applyNumberFormat="1" applyFont="1" applyFill="1" applyBorder="1" applyAlignment="1">
      <alignment vertical="center" wrapText="1"/>
    </xf>
    <xf numFmtId="3" fontId="12" fillId="3" borderId="23" xfId="0" applyNumberFormat="1" applyFont="1" applyFill="1" applyBorder="1" applyAlignment="1">
      <alignment vertical="center" wrapText="1"/>
    </xf>
    <xf numFmtId="3" fontId="12" fillId="3" borderId="25" xfId="0" applyNumberFormat="1" applyFont="1" applyFill="1" applyBorder="1" applyAlignment="1">
      <alignment vertical="center" wrapText="1"/>
    </xf>
    <xf numFmtId="3" fontId="1" fillId="3" borderId="7" xfId="0" applyNumberFormat="1" applyFont="1" applyFill="1" applyBorder="1" applyAlignment="1">
      <alignment vertical="center" wrapText="1"/>
    </xf>
    <xf numFmtId="3" fontId="11" fillId="3" borderId="7" xfId="0" applyNumberFormat="1" applyFont="1" applyFill="1" applyBorder="1" applyAlignment="1">
      <alignment vertical="center"/>
    </xf>
    <xf numFmtId="3" fontId="11" fillId="3" borderId="23" xfId="0" applyNumberFormat="1" applyFont="1" applyFill="1" applyBorder="1" applyAlignment="1">
      <alignment vertical="center" wrapText="1"/>
    </xf>
    <xf numFmtId="3" fontId="12" fillId="3" borderId="23" xfId="0" applyNumberFormat="1" applyFont="1" applyFill="1" applyBorder="1" applyAlignment="1">
      <alignment vertical="center"/>
    </xf>
    <xf numFmtId="3" fontId="12" fillId="3" borderId="25" xfId="0" applyNumberFormat="1" applyFont="1" applyFill="1" applyBorder="1" applyAlignment="1">
      <alignment vertical="center"/>
    </xf>
    <xf numFmtId="3" fontId="11" fillId="9" borderId="23" xfId="0" applyNumberFormat="1" applyFont="1" applyFill="1" applyBorder="1" applyAlignment="1">
      <alignment vertical="center" wrapText="1"/>
    </xf>
    <xf numFmtId="3" fontId="11" fillId="10" borderId="23" xfId="0" applyNumberFormat="1" applyFont="1" applyFill="1" applyBorder="1" applyAlignment="1">
      <alignment vertical="center" wrapText="1"/>
    </xf>
    <xf numFmtId="3" fontId="2" fillId="6" borderId="7" xfId="0" applyNumberFormat="1" applyFont="1" applyFill="1" applyBorder="1" applyAlignment="1">
      <alignment vertical="center" wrapText="1"/>
    </xf>
    <xf numFmtId="3" fontId="2" fillId="6" borderId="8" xfId="0" applyNumberFormat="1" applyFont="1" applyFill="1" applyBorder="1" applyAlignment="1">
      <alignment vertical="center" wrapText="1"/>
    </xf>
    <xf numFmtId="3" fontId="2" fillId="3" borderId="7" xfId="0" applyNumberFormat="1" applyFont="1" applyFill="1" applyBorder="1" applyAlignment="1">
      <alignment vertical="center" wrapText="1"/>
    </xf>
    <xf numFmtId="3" fontId="2" fillId="5" borderId="8" xfId="0" applyNumberFormat="1" applyFont="1" applyFill="1" applyBorder="1" applyAlignment="1" applyProtection="1">
      <alignment vertical="center" wrapText="1"/>
      <protection locked="0"/>
    </xf>
    <xf numFmtId="3" fontId="2" fillId="4" borderId="9" xfId="0" applyNumberFormat="1" applyFont="1" applyFill="1" applyBorder="1" applyAlignment="1">
      <alignment vertical="center" wrapText="1"/>
    </xf>
    <xf numFmtId="3" fontId="2" fillId="4" borderId="10" xfId="0" applyNumberFormat="1" applyFont="1" applyFill="1" applyBorder="1" applyAlignment="1">
      <alignment vertical="center" wrapText="1"/>
    </xf>
    <xf numFmtId="3" fontId="1" fillId="5" borderId="11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22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14" xfId="0" applyNumberFormat="1" applyFont="1" applyFill="1" applyBorder="1" applyAlignment="1">
      <alignment horizontal="center" vertical="center" wrapText="1"/>
    </xf>
    <xf numFmtId="3" fontId="4" fillId="8" borderId="18" xfId="0" applyNumberFormat="1" applyFont="1" applyFill="1" applyBorder="1" applyAlignment="1">
      <alignment horizontal="center" vertical="center" wrapText="1"/>
    </xf>
    <xf numFmtId="3" fontId="4" fillId="8" borderId="4" xfId="0" applyNumberFormat="1" applyFont="1" applyFill="1" applyBorder="1" applyAlignment="1">
      <alignment horizontal="center" vertical="center" wrapText="1"/>
    </xf>
    <xf numFmtId="0" fontId="14" fillId="3" borderId="7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EB15-ADC4-4AF3-B01E-6B31759D6BC9}">
  <dimension ref="B1:G78"/>
  <sheetViews>
    <sheetView showGridLines="0" tabSelected="1" zoomScaleNormal="100" workbookViewId="0">
      <selection activeCell="C37" sqref="C37"/>
    </sheetView>
  </sheetViews>
  <sheetFormatPr baseColWidth="10" defaultColWidth="11.453125" defaultRowHeight="14.5" x14ac:dyDescent="0.35"/>
  <cols>
    <col min="1" max="1" width="3.7265625" style="1" customWidth="1"/>
    <col min="2" max="2" width="43.1796875" style="1" customWidth="1"/>
    <col min="3" max="3" width="25.7265625" style="1" customWidth="1"/>
    <col min="4" max="5" width="20.7265625" style="1" customWidth="1"/>
    <col min="6" max="6" width="22.7265625" style="1" customWidth="1"/>
    <col min="7" max="16384" width="11.453125" style="1"/>
  </cols>
  <sheetData>
    <row r="1" spans="2:5" ht="25" customHeight="1" thickBot="1" x14ac:dyDescent="0.4"/>
    <row r="2" spans="2:5" ht="50.15" customHeight="1" thickBot="1" x14ac:dyDescent="0.4">
      <c r="B2" s="44" t="s">
        <v>0</v>
      </c>
      <c r="C2" s="45"/>
      <c r="D2" s="45"/>
      <c r="E2" s="46"/>
    </row>
    <row r="3" spans="2:5" ht="25" customHeight="1" thickBot="1" x14ac:dyDescent="0.4"/>
    <row r="4" spans="2:5" ht="40" customHeight="1" thickBot="1" x14ac:dyDescent="0.4">
      <c r="B4" s="33" t="s">
        <v>1</v>
      </c>
      <c r="C4" s="34"/>
      <c r="D4" s="34"/>
      <c r="E4" s="35"/>
    </row>
    <row r="5" spans="2:5" ht="25" customHeight="1" thickBot="1" x14ac:dyDescent="0.4"/>
    <row r="6" spans="2:5" ht="30" customHeight="1" thickBot="1" x14ac:dyDescent="0.4">
      <c r="B6" s="2" t="s">
        <v>2</v>
      </c>
      <c r="C6" s="36"/>
      <c r="D6" s="36"/>
      <c r="E6" s="37"/>
    </row>
    <row r="7" spans="2:5" ht="25" customHeight="1" thickBot="1" x14ac:dyDescent="0.4"/>
    <row r="8" spans="2:5" ht="30" customHeight="1" thickBot="1" x14ac:dyDescent="0.4">
      <c r="B8" s="31" t="s">
        <v>3</v>
      </c>
      <c r="C8" s="32"/>
    </row>
    <row r="9" spans="2:5" ht="30" customHeight="1" x14ac:dyDescent="0.35">
      <c r="B9" s="4" t="s">
        <v>4</v>
      </c>
      <c r="C9" s="5" t="s">
        <v>5</v>
      </c>
    </row>
    <row r="10" spans="2:5" ht="30" customHeight="1" x14ac:dyDescent="0.35">
      <c r="B10" s="41" t="s">
        <v>6</v>
      </c>
      <c r="C10" s="42"/>
      <c r="D10" s="20"/>
      <c r="E10" s="21"/>
    </row>
    <row r="11" spans="2:5" ht="30" customHeight="1" x14ac:dyDescent="0.35">
      <c r="B11" s="28" t="s">
        <v>7</v>
      </c>
      <c r="C11" s="43"/>
    </row>
    <row r="12" spans="2:5" ht="30" customHeight="1" x14ac:dyDescent="0.35">
      <c r="B12" s="69" t="s">
        <v>8</v>
      </c>
      <c r="C12" s="47"/>
    </row>
    <row r="13" spans="2:5" ht="30" customHeight="1" x14ac:dyDescent="0.35">
      <c r="B13" s="28" t="s">
        <v>9</v>
      </c>
      <c r="C13" s="43"/>
    </row>
    <row r="14" spans="2:5" ht="30" customHeight="1" x14ac:dyDescent="0.35">
      <c r="B14" s="48" t="s">
        <v>10</v>
      </c>
      <c r="C14" s="47"/>
    </row>
    <row r="15" spans="2:5" ht="30" customHeight="1" x14ac:dyDescent="0.35">
      <c r="B15" s="49" t="s">
        <v>11</v>
      </c>
      <c r="C15" s="50"/>
    </row>
    <row r="16" spans="2:5" ht="30" customHeight="1" x14ac:dyDescent="0.35">
      <c r="B16" s="48" t="s">
        <v>12</v>
      </c>
      <c r="C16" s="47"/>
    </row>
    <row r="17" spans="2:3" ht="30" customHeight="1" x14ac:dyDescent="0.35">
      <c r="B17" s="51" t="s">
        <v>13</v>
      </c>
      <c r="C17" s="47"/>
    </row>
    <row r="18" spans="2:3" ht="30" customHeight="1" x14ac:dyDescent="0.35">
      <c r="B18" s="52" t="s">
        <v>14</v>
      </c>
      <c r="C18" s="47"/>
    </row>
    <row r="19" spans="2:3" ht="30" customHeight="1" x14ac:dyDescent="0.35">
      <c r="B19" s="49" t="s">
        <v>15</v>
      </c>
      <c r="C19" s="50"/>
    </row>
    <row r="20" spans="2:3" ht="30" customHeight="1" x14ac:dyDescent="0.35">
      <c r="B20" s="49" t="s">
        <v>16</v>
      </c>
      <c r="C20" s="50"/>
    </row>
    <row r="21" spans="2:3" ht="30" customHeight="1" x14ac:dyDescent="0.35">
      <c r="B21" s="53" t="s">
        <v>17</v>
      </c>
      <c r="C21" s="47"/>
    </row>
    <row r="22" spans="2:3" ht="30" customHeight="1" x14ac:dyDescent="0.35">
      <c r="B22" s="53" t="s">
        <v>18</v>
      </c>
      <c r="C22" s="47"/>
    </row>
    <row r="23" spans="2:3" ht="30" customHeight="1" x14ac:dyDescent="0.35">
      <c r="B23" s="53" t="s">
        <v>19</v>
      </c>
      <c r="C23" s="47"/>
    </row>
    <row r="24" spans="2:3" ht="30" customHeight="1" x14ac:dyDescent="0.35">
      <c r="B24" s="54" t="s">
        <v>20</v>
      </c>
      <c r="C24" s="55"/>
    </row>
    <row r="25" spans="2:3" ht="30" customHeight="1" x14ac:dyDescent="0.35">
      <c r="B25" s="53" t="s">
        <v>21</v>
      </c>
      <c r="C25" s="47"/>
    </row>
    <row r="26" spans="2:3" ht="30" customHeight="1" x14ac:dyDescent="0.35">
      <c r="B26" s="53" t="s">
        <v>22</v>
      </c>
      <c r="C26" s="47"/>
    </row>
    <row r="27" spans="2:3" ht="30" customHeight="1" x14ac:dyDescent="0.35">
      <c r="B27" s="53" t="s">
        <v>23</v>
      </c>
      <c r="C27" s="47"/>
    </row>
    <row r="28" spans="2:3" ht="30" customHeight="1" x14ac:dyDescent="0.35">
      <c r="B28" s="49" t="s">
        <v>24</v>
      </c>
      <c r="C28" s="50"/>
    </row>
    <row r="29" spans="2:3" ht="30" customHeight="1" x14ac:dyDescent="0.35">
      <c r="B29" s="53" t="s">
        <v>25</v>
      </c>
      <c r="C29" s="47"/>
    </row>
    <row r="30" spans="2:3" ht="30" customHeight="1" x14ac:dyDescent="0.35">
      <c r="B30" s="53" t="s">
        <v>26</v>
      </c>
      <c r="C30" s="47"/>
    </row>
    <row r="31" spans="2:3" ht="30" customHeight="1" x14ac:dyDescent="0.35">
      <c r="B31" s="49" t="s">
        <v>27</v>
      </c>
      <c r="C31" s="50"/>
    </row>
    <row r="32" spans="2:3" ht="30" customHeight="1" x14ac:dyDescent="0.35">
      <c r="B32" s="53" t="s">
        <v>28</v>
      </c>
      <c r="C32" s="47"/>
    </row>
    <row r="33" spans="2:3" ht="30" customHeight="1" x14ac:dyDescent="0.35">
      <c r="B33" s="53" t="s">
        <v>29</v>
      </c>
      <c r="C33" s="47"/>
    </row>
    <row r="34" spans="2:3" ht="30" customHeight="1" x14ac:dyDescent="0.35">
      <c r="B34" s="53" t="s">
        <v>30</v>
      </c>
      <c r="C34" s="47"/>
    </row>
    <row r="35" spans="2:3" ht="30" customHeight="1" x14ac:dyDescent="0.35">
      <c r="B35" s="53" t="s">
        <v>31</v>
      </c>
      <c r="C35" s="47"/>
    </row>
    <row r="36" spans="2:3" ht="30" customHeight="1" x14ac:dyDescent="0.35">
      <c r="B36" s="49" t="s">
        <v>32</v>
      </c>
      <c r="C36" s="50"/>
    </row>
    <row r="37" spans="2:3" ht="30" customHeight="1" x14ac:dyDescent="0.35">
      <c r="B37" s="53" t="s">
        <v>33</v>
      </c>
      <c r="C37" s="47"/>
    </row>
    <row r="38" spans="2:3" ht="30" customHeight="1" x14ac:dyDescent="0.35">
      <c r="B38" s="49" t="s">
        <v>34</v>
      </c>
      <c r="C38" s="50"/>
    </row>
    <row r="39" spans="2:3" ht="30" customHeight="1" x14ac:dyDescent="0.35">
      <c r="B39" s="56" t="s">
        <v>35</v>
      </c>
      <c r="C39" s="47"/>
    </row>
    <row r="40" spans="2:3" ht="30" customHeight="1" x14ac:dyDescent="0.35">
      <c r="B40" s="53" t="s">
        <v>36</v>
      </c>
      <c r="C40" s="47"/>
    </row>
    <row r="41" spans="2:3" ht="30" customHeight="1" x14ac:dyDescent="0.35">
      <c r="B41" s="53" t="s">
        <v>37</v>
      </c>
      <c r="C41" s="47"/>
    </row>
    <row r="42" spans="2:3" ht="30" customHeight="1" x14ac:dyDescent="0.35">
      <c r="B42" s="49" t="s">
        <v>38</v>
      </c>
      <c r="C42" s="50"/>
    </row>
    <row r="43" spans="2:3" ht="30" customHeight="1" x14ac:dyDescent="0.35">
      <c r="B43" s="53" t="s">
        <v>39</v>
      </c>
      <c r="C43" s="47"/>
    </row>
    <row r="44" spans="2:3" ht="30" customHeight="1" x14ac:dyDescent="0.35">
      <c r="B44" s="49" t="s">
        <v>40</v>
      </c>
      <c r="C44" s="50"/>
    </row>
    <row r="45" spans="2:3" ht="30" customHeight="1" x14ac:dyDescent="0.35">
      <c r="B45" s="49" t="s">
        <v>41</v>
      </c>
      <c r="C45" s="50"/>
    </row>
    <row r="46" spans="2:3" ht="30" customHeight="1" x14ac:dyDescent="0.35">
      <c r="B46" s="53" t="s">
        <v>42</v>
      </c>
      <c r="C46" s="47"/>
    </row>
    <row r="47" spans="2:3" ht="30" customHeight="1" x14ac:dyDescent="0.35">
      <c r="B47" s="57" t="s">
        <v>43</v>
      </c>
      <c r="C47" s="47"/>
    </row>
    <row r="48" spans="2:3" ht="30" customHeight="1" x14ac:dyDescent="0.35">
      <c r="B48" s="49" t="s">
        <v>44</v>
      </c>
      <c r="C48" s="50"/>
    </row>
    <row r="49" spans="2:5" ht="30" customHeight="1" x14ac:dyDescent="0.35">
      <c r="B49" s="53" t="s">
        <v>45</v>
      </c>
      <c r="C49" s="47"/>
    </row>
    <row r="50" spans="2:5" ht="30" customHeight="1" x14ac:dyDescent="0.35">
      <c r="B50" s="56" t="s">
        <v>46</v>
      </c>
      <c r="C50" s="47"/>
    </row>
    <row r="51" spans="2:5" ht="30" customHeight="1" x14ac:dyDescent="0.35">
      <c r="B51" s="53" t="s">
        <v>47</v>
      </c>
      <c r="C51" s="47"/>
    </row>
    <row r="52" spans="2:5" ht="30" customHeight="1" x14ac:dyDescent="0.35">
      <c r="B52" s="53" t="s">
        <v>48</v>
      </c>
      <c r="C52" s="47"/>
    </row>
    <row r="53" spans="2:5" ht="30" customHeight="1" x14ac:dyDescent="0.35">
      <c r="B53" s="53" t="s">
        <v>49</v>
      </c>
      <c r="C53" s="47"/>
    </row>
    <row r="54" spans="2:5" ht="30" customHeight="1" x14ac:dyDescent="0.35">
      <c r="B54" s="58" t="s">
        <v>50</v>
      </c>
      <c r="C54" s="59">
        <f>SUM(C12,C14,C16,C17,C18,C21,C22,C23,C25,C26,C27,C29,C30,C32,C33,C34,C35,C37,C39,C40,C41,C43,C46,C47,C49,C50,C51,C52,C53)</f>
        <v>0</v>
      </c>
    </row>
    <row r="55" spans="2:5" ht="30" customHeight="1" x14ac:dyDescent="0.35">
      <c r="B55" s="60" t="s">
        <v>51</v>
      </c>
      <c r="C55" s="61"/>
    </row>
    <row r="56" spans="2:5" s="3" customFormat="1" ht="30" customHeight="1" thickBot="1" x14ac:dyDescent="0.4">
      <c r="B56" s="62" t="s">
        <v>52</v>
      </c>
      <c r="C56" s="63">
        <f>C54+C55</f>
        <v>0</v>
      </c>
      <c r="D56" s="23"/>
      <c r="E56" s="22"/>
    </row>
    <row r="57" spans="2:5" ht="25" customHeight="1" thickBot="1" x14ac:dyDescent="0.4"/>
    <row r="58" spans="2:5" ht="30" customHeight="1" thickBot="1" x14ac:dyDescent="0.4">
      <c r="B58" s="38" t="s">
        <v>53</v>
      </c>
      <c r="C58" s="39"/>
      <c r="D58" s="39"/>
      <c r="E58" s="40"/>
    </row>
    <row r="59" spans="2:5" s="3" customFormat="1" ht="30" customHeight="1" x14ac:dyDescent="0.35">
      <c r="B59" s="4" t="s">
        <v>54</v>
      </c>
      <c r="C59" s="6" t="s">
        <v>55</v>
      </c>
      <c r="D59" s="6" t="s">
        <v>56</v>
      </c>
      <c r="E59" s="5" t="s">
        <v>57</v>
      </c>
    </row>
    <row r="60" spans="2:5" ht="30" customHeight="1" x14ac:dyDescent="0.35">
      <c r="B60" s="24" t="s">
        <v>58</v>
      </c>
      <c r="C60" s="64"/>
      <c r="D60" s="15">
        <v>100</v>
      </c>
      <c r="E60" s="16">
        <f>C60*D60</f>
        <v>0</v>
      </c>
    </row>
    <row r="61" spans="2:5" ht="30" customHeight="1" x14ac:dyDescent="0.35">
      <c r="B61" s="24" t="s">
        <v>59</v>
      </c>
      <c r="C61" s="64"/>
      <c r="D61" s="15">
        <v>100</v>
      </c>
      <c r="E61" s="16">
        <f>C61*D61</f>
        <v>0</v>
      </c>
    </row>
    <row r="62" spans="2:5" ht="30" customHeight="1" x14ac:dyDescent="0.35">
      <c r="B62" s="24" t="s">
        <v>60</v>
      </c>
      <c r="C62" s="64"/>
      <c r="D62" s="15">
        <v>100</v>
      </c>
      <c r="E62" s="16">
        <f>C62*D62</f>
        <v>0</v>
      </c>
    </row>
    <row r="63" spans="2:5" ht="30" customHeight="1" x14ac:dyDescent="0.35">
      <c r="B63" s="24" t="s">
        <v>61</v>
      </c>
      <c r="C63" s="64"/>
      <c r="D63" s="15">
        <v>100</v>
      </c>
      <c r="E63" s="16">
        <f>C63*D63</f>
        <v>0</v>
      </c>
    </row>
    <row r="64" spans="2:5" ht="30" customHeight="1" x14ac:dyDescent="0.35">
      <c r="B64" s="25" t="s">
        <v>62</v>
      </c>
      <c r="C64" s="65"/>
      <c r="D64" s="17">
        <v>100</v>
      </c>
      <c r="E64" s="16">
        <f>C64*D64</f>
        <v>0</v>
      </c>
    </row>
    <row r="65" spans="2:7" s="3" customFormat="1" ht="50.15" customHeight="1" x14ac:dyDescent="0.35">
      <c r="B65" s="4" t="s">
        <v>63</v>
      </c>
      <c r="C65" s="66" t="s">
        <v>55</v>
      </c>
      <c r="D65" s="6" t="s">
        <v>56</v>
      </c>
      <c r="E65" s="6" t="s">
        <v>57</v>
      </c>
      <c r="F65" s="10" t="s">
        <v>64</v>
      </c>
    </row>
    <row r="66" spans="2:7" ht="35.25" customHeight="1" x14ac:dyDescent="0.35">
      <c r="B66" s="24" t="s">
        <v>65</v>
      </c>
      <c r="C66" s="64"/>
      <c r="D66" s="26">
        <v>50</v>
      </c>
      <c r="E66" s="15">
        <f t="shared" ref="E66:E73" si="0">C66*D66</f>
        <v>0</v>
      </c>
      <c r="F66" s="7"/>
    </row>
    <row r="67" spans="2:7" ht="36.75" customHeight="1" x14ac:dyDescent="0.35">
      <c r="B67" s="24" t="s">
        <v>66</v>
      </c>
      <c r="C67" s="64"/>
      <c r="D67" s="26">
        <v>50</v>
      </c>
      <c r="E67" s="15">
        <f t="shared" si="0"/>
        <v>0</v>
      </c>
      <c r="F67" s="7"/>
    </row>
    <row r="68" spans="2:7" ht="30" customHeight="1" x14ac:dyDescent="0.35">
      <c r="B68" s="24" t="s">
        <v>67</v>
      </c>
      <c r="C68" s="64"/>
      <c r="D68" s="26">
        <v>50</v>
      </c>
      <c r="E68" s="15">
        <f t="shared" si="0"/>
        <v>0</v>
      </c>
      <c r="F68" s="7"/>
    </row>
    <row r="69" spans="2:7" ht="30" customHeight="1" x14ac:dyDescent="0.35">
      <c r="B69" s="24" t="s">
        <v>68</v>
      </c>
      <c r="C69" s="64"/>
      <c r="D69" s="26">
        <v>50</v>
      </c>
      <c r="E69" s="15">
        <f t="shared" si="0"/>
        <v>0</v>
      </c>
      <c r="F69" s="7"/>
      <c r="G69" s="9"/>
    </row>
    <row r="70" spans="2:7" ht="30" customHeight="1" x14ac:dyDescent="0.35">
      <c r="B70" s="24" t="s">
        <v>69</v>
      </c>
      <c r="C70" s="64"/>
      <c r="D70" s="15">
        <v>50</v>
      </c>
      <c r="E70" s="15">
        <f t="shared" si="0"/>
        <v>0</v>
      </c>
      <c r="F70" s="19"/>
    </row>
    <row r="71" spans="2:7" ht="30" customHeight="1" x14ac:dyDescent="0.35">
      <c r="B71" s="24" t="s">
        <v>70</v>
      </c>
      <c r="C71" s="64"/>
      <c r="D71" s="15">
        <v>50</v>
      </c>
      <c r="E71" s="15">
        <f t="shared" si="0"/>
        <v>0</v>
      </c>
      <c r="F71" s="19"/>
    </row>
    <row r="72" spans="2:7" ht="30" customHeight="1" x14ac:dyDescent="0.35">
      <c r="B72" s="24" t="s">
        <v>71</v>
      </c>
      <c r="C72" s="64"/>
      <c r="D72" s="15">
        <v>50</v>
      </c>
      <c r="E72" s="15">
        <f t="shared" si="0"/>
        <v>0</v>
      </c>
      <c r="F72" s="19"/>
    </row>
    <row r="73" spans="2:7" ht="30" customHeight="1" x14ac:dyDescent="0.35">
      <c r="B73" s="25" t="s">
        <v>72</v>
      </c>
      <c r="C73" s="65"/>
      <c r="D73" s="27">
        <v>50</v>
      </c>
      <c r="E73" s="17">
        <f t="shared" si="0"/>
        <v>0</v>
      </c>
      <c r="F73" s="8"/>
    </row>
    <row r="74" spans="2:7" ht="30" customHeight="1" thickBot="1" x14ac:dyDescent="0.4">
      <c r="B74" s="11" t="s">
        <v>73</v>
      </c>
      <c r="C74" s="12"/>
      <c r="D74" s="13"/>
      <c r="E74" s="18">
        <f>E73+E72+E71+E70+E69+E68+E67+E66+E64+E63+E62+E61+E60</f>
        <v>0</v>
      </c>
      <c r="F74" s="14"/>
    </row>
    <row r="75" spans="2:7" ht="30" customHeight="1" thickBot="1" x14ac:dyDescent="0.4"/>
    <row r="76" spans="2:7" ht="60" customHeight="1" thickBot="1" x14ac:dyDescent="0.4">
      <c r="B76" s="29" t="s">
        <v>74</v>
      </c>
      <c r="C76" s="30"/>
      <c r="D76" s="67">
        <f>C54+E74</f>
        <v>0</v>
      </c>
      <c r="E76" s="67"/>
      <c r="F76" s="68"/>
    </row>
    <row r="77" spans="2:7" ht="30" customHeight="1" x14ac:dyDescent="0.35"/>
    <row r="78" spans="2:7" ht="30" customHeight="1" x14ac:dyDescent="0.35"/>
  </sheetData>
  <sheetProtection algorithmName="SHA-512" hashValue="WOWEmtNI6RDvJIHbFrIi2DLJQ4fW4cn7IjmuOzPb/0iirmtGsPdoybv+M1Ub9uDFmLUUBRsneoy7iuPvKU08QQ==" saltValue="x4tVLtXV0mDWOg0GutU3+Q==" spinCount="100000" sheet="1" objects="1" scenarios="1"/>
  <mergeCells count="22">
    <mergeCell ref="B76:C76"/>
    <mergeCell ref="D76:F76"/>
    <mergeCell ref="B8:C8"/>
    <mergeCell ref="B2:E2"/>
    <mergeCell ref="B4:E4"/>
    <mergeCell ref="C6:E6"/>
    <mergeCell ref="B58:E58"/>
    <mergeCell ref="B10:C10"/>
    <mergeCell ref="B11:C11"/>
    <mergeCell ref="B13:C13"/>
    <mergeCell ref="B15:C15"/>
    <mergeCell ref="B19:C19"/>
    <mergeCell ref="B20:C20"/>
    <mergeCell ref="B24:C24"/>
    <mergeCell ref="B28:C28"/>
    <mergeCell ref="B31:C31"/>
    <mergeCell ref="B48:C48"/>
    <mergeCell ref="B36:C36"/>
    <mergeCell ref="B38:C38"/>
    <mergeCell ref="B42:C42"/>
    <mergeCell ref="B44:C44"/>
    <mergeCell ref="B45:C4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8A4546F425F14CB5BCD6672C795015" ma:contentTypeVersion="11" ma:contentTypeDescription="Opprett et nytt dokument." ma:contentTypeScope="" ma:versionID="43bd9425a3cb873d3170f0d9a075166d">
  <xsd:schema xmlns:xsd="http://www.w3.org/2001/XMLSchema" xmlns:xs="http://www.w3.org/2001/XMLSchema" xmlns:p="http://schemas.microsoft.com/office/2006/metadata/properties" xmlns:ns2="c31c3c83-a2d5-4a07-833c-75e84a8d7ebe" xmlns:ns3="85381091-27be-4351-a496-d977beafb5f8" targetNamespace="http://schemas.microsoft.com/office/2006/metadata/properties" ma:root="true" ma:fieldsID="22875ce62b92af1be921c8b2df6d35f4" ns2:_="" ns3:_="">
    <xsd:import namespace="c31c3c83-a2d5-4a07-833c-75e84a8d7ebe"/>
    <xsd:import namespace="85381091-27be-4351-a496-d977beafb5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1c3c83-a2d5-4a07-833c-75e84a8d7e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8bb71c77-d748-436e-ba93-7bbadd5ce8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381091-27be-4351-a496-d977beafb5f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ebc77c-13c6-43e3-9232-56396ae9f1c2}" ma:internalName="TaxCatchAll" ma:showField="CatchAllData" ma:web="85381091-27be-4351-a496-d977beafb5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381091-27be-4351-a496-d977beafb5f8" xsi:nil="true"/>
    <lcf76f155ced4ddcb4097134ff3c332f xmlns="c31c3c83-a2d5-4a07-833c-75e84a8d7e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DF98F9-FFF1-44CF-A0C4-FFC38726F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1c3c83-a2d5-4a07-833c-75e84a8d7ebe"/>
    <ds:schemaRef ds:uri="85381091-27be-4351-a496-d977beafb5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18C5D0-670C-48E9-9AEE-48723D80D9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EC69DA-5717-4137-B8D0-0519592F891E}">
  <ds:schemaRefs>
    <ds:schemaRef ds:uri="http://schemas.microsoft.com/office/infopath/2007/PartnerControls"/>
    <ds:schemaRef ds:uri="http://schemas.microsoft.com/office/2006/metadata/properties"/>
    <ds:schemaRef ds:uri="85381091-27be-4351-a496-d977beafb5f8"/>
    <ds:schemaRef ds:uri="http://purl.org/dc/terms/"/>
    <ds:schemaRef ds:uri="http://schemas.microsoft.com/office/2006/documentManagement/types"/>
    <ds:schemaRef ds:uri="http://purl.org/dc/elements/1.1/"/>
    <ds:schemaRef ds:uri="c31c3c83-a2d5-4a07-833c-75e84a8d7eb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eKommune Sunnmore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Jonette Valaas Skare</dc:creator>
  <cp:keywords/>
  <dc:description/>
  <cp:lastModifiedBy>Jenny Marie Rørvik</cp:lastModifiedBy>
  <cp:revision/>
  <dcterms:created xsi:type="dcterms:W3CDTF">2025-02-03T13:25:21Z</dcterms:created>
  <dcterms:modified xsi:type="dcterms:W3CDTF">2026-09-07T08:02:22Z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2025-02-03T13:37:23Z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843b23e7-5b27-452a-ad67-bc3f540404fa</vt:lpwstr>
  </property>
  <property fmtid="{D5CDD505-2E9C-101B-9397-08002B2CF9AE}" pid="8" name="MSIP_Label_e7646c9a-b481-4837-bcc6-911048a5d0ed_ContentBits">
    <vt:lpwstr>0</vt:lpwstr>
  </property>
  <property fmtid="{D5CDD505-2E9C-101B-9397-08002B2CF9AE}" pid="9" name="ContentTypeId">
    <vt:lpwstr>0x010100888A4546F425F14CB5BCD6672C795015</vt:lpwstr>
  </property>
  <property fmtid="{D5CDD505-2E9C-101B-9397-08002B2CF9AE}" pid="10" name="MediaServiceImageTags">
    <vt:lpwstr/>
  </property>
</Properties>
</file>