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sykehusinnkjop-my.sharepoint.com/personal/anwsil_sykehusinnkjop_no/Documents/01 Anskaffelser/02 Leker og hobbyutstyr Helse Sør-Øst/01 Kunngjøring Leker og hobbyutstyr/"/>
    </mc:Choice>
  </mc:AlternateContent>
  <xr:revisionPtr revIDLastSave="14" documentId="8_{6B82A12B-6CFA-4134-A0B4-6A046CCA29B7}" xr6:coauthVersionLast="47" xr6:coauthVersionMax="47" xr10:uidLastSave="{CFA27C37-BCDE-4EEC-A7B4-85FB1956B888}"/>
  <bookViews>
    <workbookView xWindow="-120" yWindow="-120" windowWidth="38640" windowHeight="15720" xr2:uid="{A3C0B478-945C-4755-90FB-EA5C4B4063CD}"/>
  </bookViews>
  <sheets>
    <sheet name="Forside" sheetId="2" r:id="rId1"/>
    <sheet name="Instruksjon for utfylling" sheetId="19" r:id="rId2"/>
    <sheet name="Delkontrakt 1 - Leker og møbler" sheetId="5" r:id="rId3"/>
    <sheet name="Delkontrakt 2 - Hobbyutstyr" sheetId="20" r:id="rId4"/>
  </sheets>
  <definedNames>
    <definedName name="_ftnref1" localSheetId="2">'Delkontrakt 1 - Leker og møbler'!#REF!</definedName>
    <definedName name="_ftnref1" localSheetId="3">'Delkontrakt 2 - Hobbyutstyr'!#REF!</definedName>
    <definedName name="_ftnref2" localSheetId="2">'Delkontrakt 1 - Leker og møbler'!#REF!</definedName>
    <definedName name="_ftnref2" localSheetId="3">'Delkontrakt 2 - Hobbyutstyr'!#REF!</definedName>
    <definedName name="_Toc304455793" localSheetId="0">Forside!#REF!</definedName>
    <definedName name="_Toc304455795" localSheetId="0">Forside!#REF!</definedName>
    <definedName name="Delkontrakt_1" localSheetId="3">'Delkontrakt 2 - Hobbyutstyr'!#REF!</definedName>
    <definedName name="Delkontrakt_1">'Delkontrakt 1 - Leker og møbler'!#REF!</definedName>
    <definedName name="Delkontrakt_10" localSheetId="3">'Delkontrakt 2 - Hobbyutstyr'!#REF!</definedName>
    <definedName name="Delkontrakt_10">'Delkontrakt 1 - Leker og møbler'!#REF!</definedName>
    <definedName name="Delkontrakt_2" localSheetId="3">'Delkontrakt 2 - Hobbyutstyr'!#REF!</definedName>
    <definedName name="Delkontrakt_2">'Delkontrakt 1 - Leker og møbler'!#REF!</definedName>
    <definedName name="Delkontrakt_3" localSheetId="3">'Delkontrakt 2 - Hobbyutstyr'!#REF!</definedName>
    <definedName name="Delkontrakt_3">'Delkontrakt 1 - Leker og møbler'!#REF!</definedName>
    <definedName name="Delkontrakt_4" localSheetId="3">'Delkontrakt 2 - Hobbyutstyr'!#REF!</definedName>
    <definedName name="Delkontrakt_4">'Delkontrakt 1 - Leker og møbler'!#REF!</definedName>
    <definedName name="Delkontrakt_5" localSheetId="3">'Delkontrakt 2 - Hobbyutstyr'!#REF!</definedName>
    <definedName name="Delkontrakt_5">'Delkontrakt 1 - Leker og møbler'!#REF!</definedName>
    <definedName name="Delkontrakt_6" localSheetId="3">'Delkontrakt 2 - Hobbyutstyr'!#REF!</definedName>
    <definedName name="Delkontrakt_6">'Delkontrakt 1 - Leker og møbler'!#REF!</definedName>
    <definedName name="Delkontrakt_7" localSheetId="3">'Delkontrakt 2 - Hobbyutstyr'!#REF!</definedName>
    <definedName name="Delkontrakt_7">'Delkontrakt 1 - Leker og møbler'!#REF!</definedName>
    <definedName name="Delkontrakt_8" localSheetId="3">'Delkontrakt 2 - Hobbyutstyr'!#REF!</definedName>
    <definedName name="Delkontrakt_8">'Delkontrakt 1 - Leker og møbler'!#REF!</definedName>
    <definedName name="Delkontrakt_9" localSheetId="3">'Delkontrakt 2 - Hobbyutstyr'!#REF!</definedName>
    <definedName name="Delkontrakt_9">'Delkontrakt 1 - Leker og møbler'!#REF!</definedName>
    <definedName name="_xlnm.Print_Area" localSheetId="0">Forside!$A$1:$E$45</definedName>
    <definedName name="_xlnm.Print_Titles" localSheetId="2">'Delkontrakt 1 - Leker og møbler'!$1:$5</definedName>
    <definedName name="_xlnm.Print_Titles" localSheetId="3">'Delkontrakt 2 - Hobbyutstyr'!$1:$5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3" i="5" l="1"/>
  <c r="N44" i="5"/>
  <c r="N45" i="5"/>
  <c r="N46" i="5"/>
  <c r="N47" i="5"/>
  <c r="N48" i="5"/>
  <c r="N49" i="5"/>
  <c r="N50" i="5"/>
  <c r="N51" i="5"/>
  <c r="N52" i="5"/>
  <c r="N53" i="5"/>
  <c r="N42" i="5"/>
  <c r="N10" i="20"/>
  <c r="N11" i="20"/>
  <c r="N12" i="20"/>
  <c r="N13" i="20"/>
  <c r="N14" i="20"/>
  <c r="N15" i="20"/>
  <c r="N16" i="20"/>
  <c r="N17" i="20"/>
  <c r="N18" i="20"/>
  <c r="N19" i="20"/>
  <c r="N20" i="20"/>
  <c r="N21" i="20"/>
  <c r="N22" i="20"/>
  <c r="N23" i="20"/>
  <c r="N24" i="20"/>
  <c r="N25" i="20"/>
  <c r="N26" i="20"/>
  <c r="N27" i="20"/>
  <c r="N28" i="20"/>
  <c r="N29" i="20"/>
  <c r="N30" i="20"/>
  <c r="N31" i="20"/>
  <c r="N32" i="20"/>
  <c r="N33" i="20"/>
  <c r="N34" i="20"/>
  <c r="N35" i="20"/>
  <c r="N36" i="20"/>
  <c r="N37" i="20"/>
  <c r="N38" i="20"/>
  <c r="N39" i="20"/>
  <c r="N40" i="20"/>
  <c r="N41" i="20"/>
  <c r="N42" i="20"/>
  <c r="N43" i="20"/>
  <c r="N44" i="20"/>
  <c r="N45" i="20"/>
  <c r="N46" i="20"/>
  <c r="N47" i="20"/>
  <c r="N48" i="20"/>
  <c r="N49" i="20"/>
  <c r="N50" i="20"/>
  <c r="N51" i="20"/>
  <c r="N52" i="20"/>
  <c r="N53" i="20"/>
  <c r="N8" i="20"/>
  <c r="N9" i="20"/>
  <c r="N7" i="20"/>
  <c r="N7" i="5"/>
  <c r="N28" i="5"/>
  <c r="N29" i="5"/>
  <c r="N30" i="5"/>
  <c r="N31" i="5"/>
  <c r="N32" i="5"/>
  <c r="N33" i="5"/>
  <c r="N34" i="5"/>
  <c r="N35" i="5"/>
  <c r="N36" i="5"/>
  <c r="O36" i="5" s="1"/>
  <c r="N8" i="5"/>
  <c r="N10" i="5"/>
  <c r="N11" i="5"/>
  <c r="N12" i="5"/>
  <c r="N13" i="5"/>
  <c r="N14" i="5"/>
  <c r="N15" i="5"/>
  <c r="N16" i="5"/>
  <c r="N17" i="5"/>
  <c r="N18" i="5"/>
  <c r="N19" i="5"/>
  <c r="N20" i="5"/>
  <c r="N21" i="5"/>
  <c r="N22" i="5"/>
  <c r="N23" i="5"/>
  <c r="N24" i="5"/>
  <c r="N25" i="5"/>
  <c r="N26" i="5"/>
  <c r="N27" i="5"/>
  <c r="N9" i="5"/>
  <c r="O15" i="5" l="1"/>
  <c r="O28" i="5"/>
  <c r="O29" i="5"/>
  <c r="O30" i="5"/>
  <c r="O7" i="20"/>
  <c r="O8" i="20"/>
  <c r="O9" i="20"/>
  <c r="O10" i="20"/>
  <c r="O11" i="20"/>
  <c r="O15" i="20"/>
  <c r="O16" i="20"/>
  <c r="O17" i="20"/>
  <c r="O18" i="20"/>
  <c r="O19" i="20"/>
  <c r="O20" i="20"/>
  <c r="O21" i="20"/>
  <c r="O22" i="20"/>
  <c r="O23" i="20"/>
  <c r="O24" i="20"/>
  <c r="O25" i="20"/>
  <c r="O26" i="20"/>
  <c r="O27" i="20"/>
  <c r="O28" i="20"/>
  <c r="O29" i="20"/>
  <c r="O30" i="20"/>
  <c r="O31" i="20"/>
  <c r="O32" i="20"/>
  <c r="O33" i="20"/>
  <c r="O34" i="20"/>
  <c r="O35" i="20"/>
  <c r="O36" i="20"/>
  <c r="O37" i="20"/>
  <c r="O38" i="20"/>
  <c r="O39" i="20"/>
  <c r="O40" i="20"/>
  <c r="O41" i="20"/>
  <c r="O42" i="20"/>
  <c r="O43" i="20"/>
  <c r="O44" i="20"/>
  <c r="O45" i="20"/>
  <c r="O46" i="20"/>
  <c r="O47" i="20"/>
  <c r="O48" i="20"/>
  <c r="O56" i="20" s="1"/>
  <c r="O49" i="20"/>
  <c r="O50" i="20"/>
  <c r="O51" i="20"/>
  <c r="O52" i="20"/>
  <c r="O53" i="20"/>
  <c r="O55" i="5"/>
  <c r="O38" i="5"/>
  <c r="O55" i="20"/>
  <c r="O12" i="20"/>
  <c r="O13" i="20"/>
  <c r="O14" i="20"/>
  <c r="O43" i="5"/>
  <c r="O44" i="5"/>
  <c r="O45" i="5"/>
  <c r="O46" i="5"/>
  <c r="O47" i="5"/>
  <c r="O48" i="5"/>
  <c r="O49" i="5"/>
  <c r="O50" i="5"/>
  <c r="O51" i="5"/>
  <c r="O52" i="5"/>
  <c r="O53" i="5"/>
  <c r="O42" i="5"/>
  <c r="O8" i="5"/>
  <c r="O9" i="5"/>
  <c r="O10" i="5"/>
  <c r="O11" i="5"/>
  <c r="O12" i="5"/>
  <c r="O13" i="5"/>
  <c r="O14" i="5"/>
  <c r="O16" i="5"/>
  <c r="O17" i="5"/>
  <c r="O18" i="5"/>
  <c r="O19" i="5"/>
  <c r="O20" i="5"/>
  <c r="O21" i="5"/>
  <c r="O22" i="5"/>
  <c r="O23" i="5"/>
  <c r="O24" i="5"/>
  <c r="O25" i="5"/>
  <c r="O26" i="5"/>
  <c r="O27" i="5"/>
  <c r="O31" i="5"/>
  <c r="O32" i="5"/>
  <c r="O33" i="5"/>
  <c r="O34" i="5"/>
  <c r="O35" i="5"/>
  <c r="O7" i="5"/>
  <c r="O56" i="5" l="1"/>
  <c r="O39" i="5"/>
  <c r="O58" i="5" l="1"/>
</calcChain>
</file>

<file path=xl/sharedStrings.xml><?xml version="1.0" encoding="utf-8"?>
<sst xmlns="http://schemas.openxmlformats.org/spreadsheetml/2006/main" count="464" uniqueCount="345">
  <si>
    <t>2024/19102</t>
  </si>
  <si>
    <t>Prisskjema</t>
  </si>
  <si>
    <t>VEILEDNING FOR UTFYLLING AV PRISSKJEMA</t>
  </si>
  <si>
    <t>Kolonne</t>
  </si>
  <si>
    <t>Linjenr.</t>
  </si>
  <si>
    <t>Unikt nummer.</t>
  </si>
  <si>
    <t>Oppdragsgivers beskrivelse</t>
  </si>
  <si>
    <t xml:space="preserve">Supplerende informasjon </t>
  </si>
  <si>
    <t xml:space="preserve">Nærmere spesifikasjon av ønsket produkt </t>
  </si>
  <si>
    <t xml:space="preserve">Enhet </t>
  </si>
  <si>
    <t>Tilbyders art.nr</t>
  </si>
  <si>
    <t>Tilbyders artikkelnavn</t>
  </si>
  <si>
    <t>Artikkelnavnet, fortrinnsvis slik dette skrives på produktet.</t>
  </si>
  <si>
    <t>Minste salgsenhet</t>
  </si>
  <si>
    <t>Antall enheter pr salgsenhet</t>
  </si>
  <si>
    <t>Oppgi hvor mange enheter (i den enheten oppdragsgiver har oppgitt i kolonnen "Enhet") det er i minste salgsenhet.</t>
  </si>
  <si>
    <t>Oppgi tilbudt pris for salgsenheten oppgitt i kolonnen "Minste salgsenhet"</t>
  </si>
  <si>
    <t>Totalsum pr. år</t>
  </si>
  <si>
    <t>Automatisk beregnet felt. (Inneholder formelen: Antatt mengde [pr år] * Tilbudt pris pr minste enhet).</t>
  </si>
  <si>
    <t>Produsent</t>
  </si>
  <si>
    <t>Oppgi navn på produsent.</t>
  </si>
  <si>
    <t>Produksjonsland</t>
  </si>
  <si>
    <t>Oppgi hvor produktet er produsert</t>
  </si>
  <si>
    <t>Tilbyders kommentar</t>
  </si>
  <si>
    <t>Her kan tilbyder ved behov gi utfyllende informasjon som ikke fremkommer av artikkelteksten. Kan være blankt.</t>
  </si>
  <si>
    <t>Opdragsgivers beskrivelse</t>
  </si>
  <si>
    <t>Estimert verdi eks moms</t>
  </si>
  <si>
    <t>Kategorirabatt i %</t>
  </si>
  <si>
    <t>Tilbyders art. nummer</t>
  </si>
  <si>
    <t xml:space="preserve">Tilbyders kommentar </t>
  </si>
  <si>
    <t>3D konstruksjonsfiguerer</t>
  </si>
  <si>
    <t>STK</t>
  </si>
  <si>
    <t>Biler</t>
  </si>
  <si>
    <t>Biler metall</t>
  </si>
  <si>
    <t>Bordtennisballer</t>
  </si>
  <si>
    <t>Byggeklosser</t>
  </si>
  <si>
    <t>Bøtter</t>
  </si>
  <si>
    <t xml:space="preserve">Dinosaurusfigurer </t>
  </si>
  <si>
    <t>Dukker</t>
  </si>
  <si>
    <t>Dukkevogn</t>
  </si>
  <si>
    <t>Dyrefigurer</t>
  </si>
  <si>
    <t>Erteposer</t>
  </si>
  <si>
    <t>Forstørrelsesglass</t>
  </si>
  <si>
    <t>Fotballer</t>
  </si>
  <si>
    <t>Hoppetau</t>
  </si>
  <si>
    <t>Hånddukker</t>
  </si>
  <si>
    <t>Ishockeyspill</t>
  </si>
  <si>
    <t>Kortspill</t>
  </si>
  <si>
    <t>Kortstokk vanlig , poker diamond 100% plast</t>
  </si>
  <si>
    <t>Kosedyr</t>
  </si>
  <si>
    <t>Labyrintspill</t>
  </si>
  <si>
    <t>Lego</t>
  </si>
  <si>
    <t>Lekemat</t>
  </si>
  <si>
    <t>Lotto</t>
  </si>
  <si>
    <t>Memo</t>
  </si>
  <si>
    <t>Plastballer</t>
  </si>
  <si>
    <t>Playmobil</t>
  </si>
  <si>
    <t>Rumpeakebrett</t>
  </si>
  <si>
    <t>Skumball</t>
  </si>
  <si>
    <t>Spader</t>
  </si>
  <si>
    <t>Togbane i tre</t>
  </si>
  <si>
    <t>Øvrig sortiment - Leker</t>
  </si>
  <si>
    <t>Aktivitetsbord</t>
  </si>
  <si>
    <t>Aktivitetspaneler</t>
  </si>
  <si>
    <t>Bokreoler</t>
  </si>
  <si>
    <t>Dukkehus</t>
  </si>
  <si>
    <t>Utstyr til dukkehus</t>
  </si>
  <si>
    <t>Krakker</t>
  </si>
  <si>
    <t>Lekebord</t>
  </si>
  <si>
    <t>Lekekjøkken</t>
  </si>
  <si>
    <t>Lekemøbler</t>
  </si>
  <si>
    <t>Leketepper</t>
  </si>
  <si>
    <t>Medisinballer</t>
  </si>
  <si>
    <t>Stoler</t>
  </si>
  <si>
    <t>Øvrig sortiment - Møbler</t>
  </si>
  <si>
    <t>Supplerende informasjon</t>
  </si>
  <si>
    <t>Delkontrakt 2 - Hobby-og formingsmateriell</t>
  </si>
  <si>
    <t>Akrylgarn</t>
  </si>
  <si>
    <t>Akrylmaling</t>
  </si>
  <si>
    <t>Ballonger</t>
  </si>
  <si>
    <t>Barnesaks</t>
  </si>
  <si>
    <t>Blyantspisser</t>
  </si>
  <si>
    <t>Bokstavperler</t>
  </si>
  <si>
    <t>Bølgepapp 50x70 cm</t>
  </si>
  <si>
    <t xml:space="preserve">STK </t>
  </si>
  <si>
    <t>Dusker</t>
  </si>
  <si>
    <t>Isoporegg</t>
  </si>
  <si>
    <t>Fargeblyanter</t>
  </si>
  <si>
    <t xml:space="preserve">Gladpapp </t>
  </si>
  <si>
    <t>Glanspapir</t>
  </si>
  <si>
    <t>Glitter</t>
  </si>
  <si>
    <t>Glitterlim</t>
  </si>
  <si>
    <t>Glittertusj</t>
  </si>
  <si>
    <t>Hobbyfilt</t>
  </si>
  <si>
    <t>Hobbymaling</t>
  </si>
  <si>
    <t>Ispinner</t>
  </si>
  <si>
    <t>Isoporkuler</t>
  </si>
  <si>
    <t>Kartong A2</t>
  </si>
  <si>
    <t>Kartong A3</t>
  </si>
  <si>
    <t xml:space="preserve">Kartong A4 </t>
  </si>
  <si>
    <t>Klistremerker</t>
  </si>
  <si>
    <t>Leire</t>
  </si>
  <si>
    <t>Lim til limpistol</t>
  </si>
  <si>
    <t>Linjal</t>
  </si>
  <si>
    <t>Maling Readymix</t>
  </si>
  <si>
    <t>Paljetter</t>
  </si>
  <si>
    <t>Pensler</t>
  </si>
  <si>
    <t>Perleplater</t>
  </si>
  <si>
    <t>Perler</t>
  </si>
  <si>
    <t>Figurperler</t>
  </si>
  <si>
    <t>Piperensere</t>
  </si>
  <si>
    <t>Plastilina</t>
  </si>
  <si>
    <t>Plastøyne miks</t>
  </si>
  <si>
    <t>Pompoms</t>
  </si>
  <si>
    <t>Rørperler</t>
  </si>
  <si>
    <t>1600 stk pr boks</t>
  </si>
  <si>
    <t>Smykketråd</t>
  </si>
  <si>
    <t>Tegnepapir A4 180g</t>
  </si>
  <si>
    <t>Tekstiltusj</t>
  </si>
  <si>
    <t>Trekuler</t>
  </si>
  <si>
    <t>Tusjer</t>
  </si>
  <si>
    <t>Vattkuler</t>
  </si>
  <si>
    <t>Øyne</t>
  </si>
  <si>
    <t>Øvrig sortiment - Hobby- og formingsmateriell</t>
  </si>
  <si>
    <t>POS</t>
  </si>
  <si>
    <t xml:space="preserve">Vannbasert maling i ulike pastellfarger med god dekkevne. Flaske 500 ml. Pakken skal inneholde 1 flaske.  </t>
  </si>
  <si>
    <t>Syntetiske pensler med flat bust. Posene skal inneholde mellom 5-6 pensler.</t>
  </si>
  <si>
    <t>Akrylmaling i ulike farger 500ml.</t>
  </si>
  <si>
    <t>Dekorasjonsfilt på rull i ulike farger. Mål: bredde 30-50 cm, lengde 4-6 m.</t>
  </si>
  <si>
    <t xml:space="preserve">Akrylgarn i ulike farger. Nøste: 40-60 g. Pakken skal inneholde 1 nøste. </t>
  </si>
  <si>
    <t>Isoporegg. Mål: 8-12 cm. Posen skal inneholde 8-12 isoporegg.</t>
  </si>
  <si>
    <t>Piperensere i ulike farger. Mål: Ø 9-11 mm, lengde 20-40 cm. Forpakningen skal inneholde 80-120 piperensere.</t>
  </si>
  <si>
    <t xml:space="preserve">Rørperler i ulike farger.  Fra. 3 år. Mål: Ø4-5 mm. Hulldiameter 2-3 mm. Bøtten skal inneholde 25 000-35 000 perler. </t>
  </si>
  <si>
    <t>Ulike perleplater i ulike former og størrelser. Perleplatene skal passe til rørperler som har størrelse Ø4-5 mm. Settet skal inneholde 8-12 perleplater.</t>
  </si>
  <si>
    <t>Skolelim som ikke inneholder løsemidler. Flasken skal inneholde 1 l lim. Pakken skal inneholde 1 skolelim.</t>
  </si>
  <si>
    <t>Delkontrakt 1 - Leker</t>
  </si>
  <si>
    <t>Lekemøbler og pedagogisk innredning</t>
  </si>
  <si>
    <t>RUL</t>
  </si>
  <si>
    <t>BOKS</t>
  </si>
  <si>
    <t>SETT</t>
  </si>
  <si>
    <t>Hoppestrikk</t>
  </si>
  <si>
    <t>PK</t>
  </si>
  <si>
    <t>Ahus - Hvilken enhet er oppgitt antall i?</t>
  </si>
  <si>
    <t>Små trebiler i solid og barnevennlig treverk, egnet til rollelek og motorisk utvikling, stimulerer fantasi og kreativ lek, slitesterk kvalitet tilpasset barnehagebruk, anbefalt alder 1–3 år, leveres i assorterte modeller og farger, ca. 4–12 stk/pk</t>
  </si>
  <si>
    <t>Treklosser, små, i naturlig tre, til bygging og konstruksjonslek, egnet for finmotorikk og kreativ lek, sett/pk</t>
  </si>
  <si>
    <t>Dinosaurfigurer, assorterte arter, i plast/gummi, egnet for lek og læring, leveres i pakning à ca. 10–12 stk</t>
  </si>
  <si>
    <t>Tøydukker, myke dukker i tekstil, egnet for rollelek og sosial utvikling og Plastdukker, hard plast, egnet for rollelek</t>
  </si>
  <si>
    <t>Dukkevogn, stabil og barnevennlig vogn til dukkelek, egnet for innendørs bruk, solid utførelse for institusjonsbruk</t>
  </si>
  <si>
    <t>Dyrefigurer, assorterte gårdsdyr, i plast/gummi, egnet for rollelek og læring om dyr</t>
  </si>
  <si>
    <t>Fotball, størrelse 4/5, til trening og lek, slitesterk</t>
  </si>
  <si>
    <t>Hoppetau, egnet for lek og fysisk aktivitet, slitesterkt tau med håndtak, 4m</t>
  </si>
  <si>
    <t>Hånddukker, myke dukker til håndbruk, egnet for rollelek og læringsaktiviteter, tekstil og/eller mykt materiale, leveres i standard pakning</t>
  </si>
  <si>
    <t>Ishockeyspill, bordmodell til innendørs bruk, egnet for lek og aktivitet, solid konstruksjon med spillere og puck, leveres per stk</t>
  </si>
  <si>
    <t>Myke kosedyr i barnevennlig og allergivennlig materiale, egnet for barn 0–6 år. Skal være robuste for hyppig bruk i barnehage/institusjonsmiljø, uten små løse deler. Leveres i assorterte varianter (ulike dyr), ca. 20–30 cm størrelse. Vaskbare ved minimum 30 °C. Leveres i pakker med flere stk.</t>
  </si>
  <si>
    <t>Bordspill/aktivitetsleke med mekanisk labyrint der barn styrer en kule gjennom en bane ved hjelp av håndtak eller vippefunksjon. Egnet for barn 4–10 år. Skal være laget i solid treverk eller slitesterk plast, beregnet for høy bruk i barnehage/skole. Stabil konstruksjon med avrundede kanter for sikker bruk. Leveres som én enhet per spill.</t>
  </si>
  <si>
    <t>Sett med lekemat i plast eller tre, egnet for rollelek for barn 2–6 år. Skal inneholde et variert utvalg av matvarer som frukt, grønnsaker, brød og enkle ferdigmatprodukter. Robust kvalitet uten små løse deler for barn under 3 år. Leveres i assorterte sett, gjerne med oppbevaringsboks. Ca. 20–50 deler per sett.</t>
  </si>
  <si>
    <t>Brettspill basert på matching/lotto-prinsipp, egnet for barn 3–6 år. Inneholder spillebrett og brikker/kort med bilder som skal matches. Skal være laget i solid og slitesterkt materiale (laminert papp eller tre), egnet for hyppig bruk i barnehage/institusjon. Leveres som komplett sett per spill, inkludert flere brett slik at 2–6 spillere kan delta samtidig. Små deler skal være tilpasset barn og ikke utgjøre kvelningsfare.</t>
  </si>
  <si>
    <t>Kortspill/brettspill der spillere skal finne like par ved å snu kort. Egnet for barn 3–6 år. Kortene skal være laget i solid, slitesterk papp eller laminert materiale. Leveres som komplett spillsett med flere kort (typisk 20–60 kort / 10–30 par). Egnet for 1–6 spillere. Leveres som 1 stykk per spill (ett komplett sett per eske).</t>
  </si>
  <si>
    <t>Lette baller i slitesterk plast, egnet for barnelek og aktivitet inne og ute. Skal være robuste, med jevn overflate og uten små løse deler. Egnet for barn 2–6 år. Leveres i assorterte farger og ulike størrelser (ca. 10–25 cm diameter). Kan leveres i sett/pakke med flere baller per enhet.</t>
  </si>
  <si>
    <t>Byggesett med figurer og tilbehør, stimulerer rollelek og kreativitet, laget i slitesterkt materiale, egnet for innendørs bruk, flere temaer og figurer tilgjengelig, assorterte deler i pakken, leveres som 1 sett/pk.</t>
  </si>
  <si>
    <t>Byggeklosser i plast, kompatible klosser i standard størrelse, egnet for barn 3–6 år. Skal være robuste for barnehagebruk, tåle hyppig bruk og rengjøring. Leveres i assorterte farger og former, med baseplater og ulike byggedeler. Sett bør inneholde minimum 100–200 deler per pakke. Skal være uten små deler for barn under 3 år og oppfylle gjeldende sikkerhetsstandarder for leker.</t>
  </si>
  <si>
    <t>Skumball i mykt og lett materiale, egnet for inne- og utebruk, trygg i bruk for barn, god gripeevne og lav risiko for skade, leveres som 1 stk/pk.</t>
  </si>
  <si>
    <t>Togbane i tre med skinner, tog og tilbehør, stimulerer kreativ lek og finmotorikk, laget i slitesterkt materiale, egnet for innendørs bruk, kompatible deler og flere oppsett mulig, leveres som 1 sett/pk.</t>
  </si>
  <si>
    <t>Aktivitetsbord med ulike sanse- og lekeaktiviteter, stimulerer motorikk, koordinasjon og læring gjennom lek, solid og barnevennlig konstruksjon, egnet for innendørs bruk, anbefalt alder 1–3 år, ca. mål: 60 x 60 x 50 cm (L x B x H), leveres som 1 stk/pk.</t>
  </si>
  <si>
    <t>Aktivitetspaneler med ulike sanse- og læringsaktiviteter som stimulerer finmotorikk, koordinasjon og kognitiv utvikling, solid og barnevennlig utførelse, egnet for montering på vegg eller frittstående bruk innendørs, Små paneler: ca. 30 x 30 cm, anbefalt alder 1–3 år, leveres som 1 stk/pk.</t>
  </si>
  <si>
    <t>Bokreoler i solid og barnevennlig utførelse, tilpasset oppbevaring og organisering av bøker i lekerom, stimulerer ryddighet og selvstendighet hos barn, stabil konstruksjon for trygg bruk, egnet for innendørs bruk, ca. mål varierer etter modell (typisk 80–120 cm bredde og 60–120 cm høyde), leveres som 1 stk/pk.</t>
  </si>
  <si>
    <t>Dukkehus med flere rom og tilbehør, stimulerer rollelek, kreativitet og sosial læring, laget i slitesterkt og barnevennlig materiale, egnet for innendørs bruk, anbefalt alder 3–6 år, ca. mål varierer etter modell (typisk 50–80 cm høyde), leveres som 1 stk/pk.</t>
  </si>
  <si>
    <t>Utstyr til dukkehus, inkludert møbler og tilbehør som stimulerer rollelek og kreativitet, laget i slitesterkt og barnevennlig materiale, egnet for innendørs bruk, anbefalt alder 3–6 år, leveres som assortert sett/pk</t>
  </si>
  <si>
    <t>Krakker i solid og barnevennlig utførelse, egnet for sitteplass  lekerom , stabil konstruksjon for trygg bruk, lett å flytte og håndtere for barn, egnet for innendørs bruk, anbefalt alder 1–6 år, ca. mål varierer etter modell (typisk sittehøyde 20–35 cm), leveres som 1 stk/pk.</t>
  </si>
  <si>
    <t>Lekebord i solid og barnevennlig utførelse, tilrettelagt for lek, bygging og kreative aktiviteter, stabil konstruksjon for trygg bruk i barnehage eller lekerom, egnet for innendørs bruk, anbefalt alder 1–6 år, ca. mål varierer etter modell (typisk 60–120 cm lengde og 40–60 cm bredde), leveres som 1 stk/pk.</t>
  </si>
  <si>
    <t>Lekekjøkken i solid og barnevennlig utførelse, med tilbehør som komfyr, vask og skap for rollelek, stimulerer fantasi, sosial lek og finmotorikk, egnet for innendørs bruk i lekerom, anbefalt alder 2–6 år, ca. mål varierer etter modell (typisk 60–100 cm høyde), leveres som 1 stk/pk.</t>
  </si>
  <si>
    <t>Lekemøbler i barnevennlig og slitesterkt materiale, inkludert små møbler som bord, stoler, sofa og lignende til rollelek, stimulerer kreativitet, sosial lek og fantasi, egnet for innendørs bruk i lekerom, anbefalt alder 2–6 år, ca. mål varierer etter modell (tilpasset barnestørrelse), leveres som assortert sett/pk (antall deler varierer).</t>
  </si>
  <si>
    <t>Leketepper i mykt og slitesterkt materiale, tilpasset lek og aktivitet på gulv, stimulerer rollelek, fantasi og komfortabel lekeplass, egnet for innendørs bruk i barnehage eller lekerom, anbefalt alder 0–6 år, ca. mål varierer etter modell (typisk 100 x 150 cm til 200 x 300 cm), leveres som 1 stk/pk.</t>
  </si>
  <si>
    <t>Medisinballer i slitesterkt og sklisikkert materiale, egnet for motorisk trening, styrke, koordinasjon og balanse, kan brukes i barnehage, skole og fysisk aktivitet innendørs og utendørs, anbefalt alder 4–6 år (tilpasset under tilsyn), leveres i ulike vekter og størrelser (typisk 0,5–2 kg), leveres som 1 stk/pk.</t>
  </si>
  <si>
    <t>Stoler i solid og barnevennlig utførelse, tilpasset bruk i barnehage, skole eller lekerom, stabil konstruksjon for trygg bruk, lett å rengjøre og håndtere, egnet for innendørs bruk, anbefalt alder 1–6 år, ca. mål varierer etter modell (typisk sittehøyde 20–35 cm), leveres som 1 stk/pk</t>
  </si>
  <si>
    <t>Ballonger i slitesterkt og elastisk lateks-/materiale, egnet til dekorasjon og lek ved arrangementer og aktiviteter, kan fylles med luft eller helium, brukes under tilsyn av voksne for små barn, anbefalt alder 3 år og oppover, leveres i assorterte farger og pakninger, ca. 10–100 stk/pk (varierer etter type og størrelse).</t>
  </si>
  <si>
    <t>Barnesaks i sikker og barnevennlig utførelse med avrundede tupper, egnet for klippeaktiviteter i barnehage og skole, utvikler finmotorikk og kreativitet, ergonomisk grep tilpasset små hender, anbefalt alder 3–6 år (bruk under tilsyn), leveres som 1 stk/pk</t>
  </si>
  <si>
    <t>Blyantspisser i solid og barnevennlig utførelse, egnet for spissing av standard blyanter til skole- og hobbybruk, enkel og trygg i bruk med oppsamlingsbeholder for spon, anbefalt alder 3–6 år (bruk under tilsyn), leveres som 1 stk/pk.</t>
  </si>
  <si>
    <t>Dusker i mykt og lett materiale, egnet til kreativ lek, forming, pynt og hobbyaktiviteter, stimulerer finmotorikk og kreativitet, egnet for barnehage og skolebruk, anbefalt alder 3–6 år, leveres i assorterte farger og størrelser, ca. 20–100 stk/pk (varierer etter pakke).</t>
  </si>
  <si>
    <t>Fargeblyanter i høy kvalitet, egnet for tegning og fargelegging i barnehage og skole, gir god fargegjengivelse og enkel bruk for barn, trekjerne i slitesterkt materiale som er lett å spisse, anbefalt alder 3–6 år, leveres i sett med assorterte farger, ca. 12–36 stk/pk (varierer etter pakke).</t>
  </si>
  <si>
    <t>Gladpapp i farget og slitesterkt papir/kartong, egnet til klipping, liming og kreative hobbyaktiviteter i barnehage og skole, stimulerer kreativitet og finmotorikk, enkel å arbeide med for barn, anbefalt alder 3–6 år, leveres i ark med assorterte farger, ca. 10–50 ark/pk (varierer etter pakke).</t>
  </si>
  <si>
    <t>Glitter i finmalt og dekorativt materiale, egnet til kreative hobbyaktiviteter som pynting, liming og kunstprosjekter i barnehage og skole, gir dekorativ effekt på papir og andre materialer, anbefalt alder 3–6 år (bruk under tilsyn), leveres i assorterte farger, ca. 1–10 poser/bokser/pk (varierer etter pakke).</t>
  </si>
  <si>
    <t>Glittertusj i vannbasert og barnevennlig kvalitet, egnet til tegning og dekorering på papir og kartong, gir glitrende effekt ved bruk, stimulerer kreativitet og finmotorikk i barnehage og skole, anbefalt alder 3–6 år (bruk under tilsyn), leveres i sett med assorterte farger, ca. 6–12 stk/pk (varierer etter pakke).</t>
  </si>
  <si>
    <t xml:space="preserve">Tegnepapir A4 180 g i tykk og slitesterk kvalitet, egnet til tegning, maling og kreative aktiviteter i barnehage og skole, tåler fukt fra vannbasert maling uten å bølge seg lett, glatt overflate som gir god fargegjengivelse, anbefalt alder 3–6 år, leveres i pakker med ca. 50–500 ark/pk </t>
  </si>
  <si>
    <t>Tusjer i vannbasert og barnevennlig kvalitet, egnet til tegning og fargelegging på papir og kartong, gir sterke og tydelige farger, enkel å bruke for barn og utvikler kreativitet og finmotorikk, anbefalt alder 3–6 år (bruk under tilsyn), leveres i sett med assorterte farger, ca. 6–24 stk/pk (varierer etter pakke).</t>
  </si>
  <si>
    <t>Forskjellige farger</t>
  </si>
  <si>
    <t>Vattkuler, Mål: 4-12 cm. Posen skal inneholde 8-12 isoporegg.</t>
  </si>
  <si>
    <t>Plastøyne til isoporegg, pose à min 100 stk</t>
  </si>
  <si>
    <t>Mål: 2-6 cm, pose à 10 stk</t>
  </si>
  <si>
    <t>Merkepenn for tøy, vannfast, forskjellige farger</t>
  </si>
  <si>
    <t>25 cm</t>
  </si>
  <si>
    <t xml:space="preserve">Lim </t>
  </si>
  <si>
    <t>Forskjellige farger, pakke à 10 stk</t>
  </si>
  <si>
    <t>Isoporkuler. Mål: 8-12 cm. Posen skal inneholde 8-12 isoporegg.</t>
  </si>
  <si>
    <t>Pk. à 10 stk</t>
  </si>
  <si>
    <t>Vanlige erteposer, forskjellige farger</t>
  </si>
  <si>
    <t>figurer av bil, dinosaur, hest, motorsykkel, løve, påfugl, hus, mammut, størrelse ca 10 cm, trehvit, til å male selv</t>
  </si>
  <si>
    <t>pose à 5-10 stk, forskjellige farger</t>
  </si>
  <si>
    <t>1 sett med ca 40 biler</t>
  </si>
  <si>
    <t>Leker og pedagogisk materiell</t>
  </si>
  <si>
    <t>sandkassebøtter i plast, ca 1,5 liter i ulike farger</t>
  </si>
  <si>
    <t>Bordtennisballer, standard 40 mm, for trening og fritidsbruk, hvit eller assorterte farger, ca 6 stk/pk</t>
  </si>
  <si>
    <t>Med kopp, beregnet for insekter</t>
  </si>
  <si>
    <t>Ca 26x24 cm, for utendørsbruk, god kvalitet, fra 2 år, flere farger</t>
  </si>
  <si>
    <t>Ca 18 cm til bruk i sandkasse, av plast og i forskjellige farger</t>
  </si>
  <si>
    <t>1.1</t>
  </si>
  <si>
    <t>1.2</t>
  </si>
  <si>
    <t xml:space="preserve">Hobbyutstyr </t>
  </si>
  <si>
    <t>2.1</t>
  </si>
  <si>
    <t>Pakker med ca 100 ark i ulike farger</t>
  </si>
  <si>
    <t>Sett med flere farger</t>
  </si>
  <si>
    <t>Pakker med ca 100 stk</t>
  </si>
  <si>
    <t xml:space="preserve">Fotokartong 300g </t>
  </si>
  <si>
    <t>Ark i assorterte farger</t>
  </si>
  <si>
    <t xml:space="preserve">Pakker med ulike motiv </t>
  </si>
  <si>
    <t>Pk à 10 kg, til bruk for brenning i ovn</t>
  </si>
  <si>
    <t>Basisfarger 6 stk pr pakke</t>
  </si>
  <si>
    <t>Poser, forskjellige farger, pose à 200 gr</t>
  </si>
  <si>
    <t>Bokser med ca 1600 stk</t>
  </si>
  <si>
    <t xml:space="preserve">Pakker a ca 350 gram, assorterte farger </t>
  </si>
  <si>
    <t>Pakker med ca 300 stk pr pakke</t>
  </si>
  <si>
    <t>Størrelse 2-6 cm. pose à min 10 stk</t>
  </si>
  <si>
    <t xml:space="preserve">PK </t>
  </si>
  <si>
    <t xml:space="preserve">Oppdragsgivers krav er beskrevet i de andre arkfanene i dette regnearket. Her forklares hvordan prisskjema skal forstås og fylles ut. </t>
  </si>
  <si>
    <t>DELSUM</t>
  </si>
  <si>
    <t>Antatt forbruk pr år</t>
  </si>
  <si>
    <r>
      <t>Antat</t>
    </r>
    <r>
      <rPr>
        <sz val="11"/>
        <rFont val="Calibri"/>
        <family val="2"/>
        <scheme val="minor"/>
      </rPr>
      <t>t forbruk pr. år</t>
    </r>
  </si>
  <si>
    <t>Tilbudt rabatt i %</t>
  </si>
  <si>
    <t>Kommentar fra oppdragsgiver</t>
  </si>
  <si>
    <t>Estimert verdi eks mva</t>
  </si>
  <si>
    <t>Oppdragsgivers beskrivelse av produktet som det ønskes tilbud på</t>
  </si>
  <si>
    <t xml:space="preserve">Anslått verdi/omfang av øvrige kjøp utover de spesifiserte produktene. Estimert vedri er basert på leverandørstatistikk, estimat eller tilfeldig valgt antall for å kunne foreta en prismessig kalkyle over forbruk. </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</si>
  <si>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</si>
  <si>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Antall/mengde av produktet som Oppdragsgiver legger til grunn ved evaluering av tilbudene.</t>
  </si>
  <si>
    <t xml:space="preserve">Den enhet som antatt mengde (forbruk)er oppgitt i. </t>
  </si>
  <si>
    <t>Oppgi hva som er minste salgsenhet for det tilbudte produktet, dvs. minste forpakning som produktet vil leveres i til den tilbudte prisen.</t>
  </si>
  <si>
    <t>Tilbyders tilbudte rabatt på øvrig sortiment i sin katalog som naturlig faller inn under produktgruppen</t>
  </si>
  <si>
    <t>Pris per enhet</t>
  </si>
  <si>
    <t xml:space="preserve">Pris pr salgsenhet </t>
  </si>
  <si>
    <t>Pris pr salgsenhet</t>
  </si>
  <si>
    <t xml:space="preserve">Automatisk beregnet felt. (Inneholder formelen: Pris pr salgsenhet / Antall enheter pr salgsenhet). </t>
  </si>
  <si>
    <t xml:space="preserve">Totalsum pr. år </t>
  </si>
  <si>
    <t>TOTALSUM (EVALUERINGSSUM) - DELTILBUD 1  - PR ÅR</t>
  </si>
  <si>
    <t>TOTALSUM (EVALUERINGSSUM) - DELTILBUD 2 - PR ÅR</t>
  </si>
  <si>
    <t>Leker, lekemøbler, hobby- og formingsmateriell til helseforetakene i Helse Sør-Øst</t>
  </si>
  <si>
    <t>1</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</si>
  <si>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</si>
  <si>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</si>
  <si>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</si>
  <si>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</si>
  <si>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</si>
  <si>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</si>
  <si>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</si>
  <si>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</si>
  <si>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</si>
  <si>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</si>
  <si>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</si>
  <si>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</si>
  <si>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</si>
  <si>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</si>
  <si>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</si>
  <si>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</si>
  <si>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</si>
  <si>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</si>
  <si>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</si>
  <si>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</si>
  <si>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</si>
  <si>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</si>
  <si>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</si>
  <si>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</si>
  <si>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</si>
  <si>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</si>
  <si>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</si>
  <si>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</si>
  <si>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</si>
  <si>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2</t>
  </si>
  <si>
    <t>2.2</t>
  </si>
  <si>
    <t>2.3</t>
  </si>
  <si>
    <t>2.4</t>
  </si>
  <si>
    <t>2.5</t>
  </si>
  <si>
    <t>2.6</t>
  </si>
  <si>
    <t>2.7</t>
  </si>
  <si>
    <t>2.8</t>
  </si>
  <si>
    <t>2.9</t>
  </si>
  <si>
    <t>2.10</t>
  </si>
  <si>
    <t>2.11</t>
  </si>
  <si>
    <t>2.12</t>
  </si>
  <si>
    <t>2.13</t>
  </si>
  <si>
    <t>3</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</si>
  <si>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</si>
  <si>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</si>
  <si>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</si>
  <si>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</si>
  <si>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</si>
  <si>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</si>
  <si>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</si>
  <si>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</si>
  <si>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</si>
  <si>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</si>
  <si>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</si>
  <si>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</si>
  <si>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</si>
  <si>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</si>
  <si>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</si>
  <si>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</si>
  <si>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</si>
  <si>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</si>
  <si>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</si>
  <si>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</si>
  <si>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</si>
  <si>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</si>
  <si>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</si>
  <si>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</si>
  <si>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</si>
  <si>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</si>
  <si>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</si>
  <si>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</si>
  <si>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</si>
  <si>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</si>
  <si>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</si>
  <si>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</si>
  <si>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</si>
  <si>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</si>
  <si>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</si>
  <si>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</si>
  <si>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</si>
  <si>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</si>
  <si>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</si>
  <si>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</si>
  <si>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</si>
  <si>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</si>
  <si>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</si>
  <si>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</si>
  <si>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</si>
  <si>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</si>
  <si>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</si>
  <si>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</si>
  <si>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Logistikktillegg HSØ PO</t>
  </si>
  <si>
    <t>% på vareverdi
Dersom leveranser til HSØ PO-prosjektene Nye Aker og Nye Rikshospitalet medfører avvikende logistikk- eller leveransekostnader, skal dette oppgis i denne fanen.</t>
  </si>
  <si>
    <t>Fyll inn % på vareverdi</t>
  </si>
  <si>
    <t>1.32</t>
  </si>
  <si>
    <t>2.14</t>
  </si>
  <si>
    <t>3.49</t>
  </si>
  <si>
    <t xml:space="preserve"> Navn på tilbyder: &lt; Navn fylles ut av tilbyder&gt;</t>
  </si>
  <si>
    <r>
      <rPr>
        <b/>
        <u/>
        <sz val="11"/>
        <color theme="1"/>
        <rFont val="Calibri"/>
        <family val="2"/>
        <scheme val="minor"/>
      </rPr>
      <t xml:space="preserve">Generelt:
</t>
    </r>
    <r>
      <rPr>
        <sz val="11"/>
        <color theme="1"/>
        <rFont val="Calibri"/>
        <family val="2"/>
        <scheme val="minor"/>
      </rPr>
      <t xml:space="preserve">Tilbyder skal bare fylle ut felt med gul bakgrunn. 
Felt som er fargelagt skal ikke fylles ut eller endres. Disse inneholder enten faste verdier, eller faste formler som beregner verdiene. 
Det skal tilbys en fast pris på enkeltproduktene som er listet opp i prisskjemaet. I tillegg skal det tilys en fast rabatt på øvrig sortiment innen produktgruppen i prisskjemaet. 
Tilbyder skal IKKE legges inn eller prise tjenester/artikler/opsjoner som ikke er etterspurt av oppdragsgiver. 
Det skal tilbys priser for alle linjer i alle faner i prisskjema. Dersom priselementer ikke er utfylt, anses dette som 0 kr.
Priser skal oppgis som netto innkjøpspris (NOK eks. mva). 
Dersom tilbyder ønsker å ta betaling for priselementer som ikke er oppgitt i skjemaet, skal dette inkluderes i de oppgitte prisene.
</t>
    </r>
    <r>
      <rPr>
        <sz val="11"/>
        <rFont val="Calibri"/>
        <family val="2"/>
        <scheme val="minor"/>
      </rPr>
      <t>Estimert mengde og omfang benyttes kun til evaluering av tilbud og gir ingen garanti for faktisk mengde eller kjøp i kontraktsperioden.
Dersom det er uklarheter i prisskjemaet, oppfordres det til å stille spørsmål. 
Prisene oppgitt i de ordinære prisfanene inkluderer levering etter helseforetakenes ordinære logistikkbetingelser.
Dersom leveranser til HSØ PO-prosjektene Nye Aker og Nye Rikshospitalet medfører avvikende logistikk- eller leveransekostnader, skal dette oppgis i denne fanen.
Oppgitt pris/påslag skal inkludere samtlige kostnader knyttet til prosjektets logistikk- og leveranseforutsetninger.</t>
    </r>
    <r>
      <rPr>
        <b/>
        <sz val="11"/>
        <rFont val="Calibri"/>
        <family val="2"/>
        <scheme val="minor"/>
      </rPr>
      <t xml:space="preserve">
</t>
    </r>
    <r>
      <rPr>
        <sz val="11"/>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</si>
</sst>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sz val="8"/>
      <name val="Calibri"/>
      <family val="2"/>
      <scheme val="minor"/>
    </font>
    <font>
      <b/>
      <sz val="11"/>
      <name val="Calibri"/>
      <family val="2"/>
      <scheme val="minor"/>
    </font>
    <font>
      <b/>
      <u/>
      <sz val="11"/>
      <color theme="1"/>
      <name val="Calibri"/>
      <family val="2"/>
      <scheme val="minor"/>
    </font>
    <font>
      <sz val="11"/>
      <color rgb="FF000000"/>
      <name val="Calibri"/>
      <family val="2"/>
      <scheme val="minor"/>
    </font>
    <font>
      <b/>
      <sz val="11"/>
      <color rgb="FF000000"/>
      <name val="Calibri"/>
      <family val="2"/>
      <scheme val="minor"/>
    </font>
    <font>
      <b/>
      <sz val="11"/>
      <color rgb="FFFFFFFF"/>
      <name val="Calibri"/>
      <family val="2"/>
      <scheme val="minor"/>
    </font>
    <font>
      <b/>
      <sz val="11"/>
      <color rgb="FF0070C0"/>
      <name val="Calibri"/>
      <family val="2"/>
      <scheme val="minor"/>
    </font>
    <font>
      <sz val="10"/>
      <name val="Arial"/>
      <family val="2"/>
    </font>
    <font>
      <b/>
      <sz val="12"/>
      <name val="Calibri"/>
      <family val="2"/>
      <scheme val="minor"/>
    </font>
    <font>
      <b/>
      <sz val="12"/>
      <color rgb="FFFFFFFF"/>
      <name val="Calibri"/>
      <family val="2"/>
      <scheme val="minor"/>
    </font>
    <font>
      <sz val="11"/>
      <color rgb="FFC00000"/>
      <name val="Calibri"/>
      <family val="2"/>
      <scheme val="minor"/>
    </font>
    <font>
      <sz val="13"/>
      <color theme="1"/>
      <name val="Calibri"/>
      <family val="2"/>
      <scheme val="minor"/>
    </font>
    <font>
      <b/>
      <sz val="13"/>
      <color rgb="FF0070C0"/>
      <name val="Calibri"/>
      <family val="2"/>
      <scheme val="minor"/>
    </font>
    <font>
      <sz val="13"/>
      <name val="Calibri"/>
      <family val="2"/>
      <scheme val="minor"/>
    </font>
    <font>
      <b/>
      <sz val="13"/>
      <color theme="1"/>
      <name val="Calibri"/>
      <family val="2"/>
      <scheme val="minor"/>
    </font>
    <font>
      <b/>
      <sz val="13"/>
      <name val="Calibri"/>
      <family val="2"/>
      <scheme val="minor"/>
    </font>
    <font>
      <b/>
      <sz val="13"/>
      <color theme="0"/>
      <name val="Calibri"/>
      <family val="2"/>
      <scheme val="minor"/>
    </font>
    <font>
      <b/>
      <sz val="13"/>
      <color rgb="FF000000"/>
      <name val="Calibri"/>
      <family val="2"/>
      <scheme val="minor"/>
    </font>
    <font>
      <b/>
      <sz val="13"/>
      <color rgb="FFFFFFFF"/>
      <name val="Calibri"/>
      <family val="2"/>
      <scheme val="minor"/>
    </font>
  </fonts>
  <fills count="16">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
      <patternFill patternType="solid">
        <fgColor rgb="FFC3DCEF"/>
        <bgColor rgb="FF000000"/>
      </patternFill>
    </fill>
    <fill>
      <patternFill patternType="solid">
        <fgColor rgb="FF00338D"/>
        <bgColor rgb="FF000000"/>
      </patternFill>
    </fill>
    <fill>
      <patternFill patternType="solid">
        <fgColor rgb="FF7AB2DC"/>
        <bgColor rgb="FF000000"/>
      </patternFill>
    </fill>
    <fill>
      <patternFill patternType="solid">
        <fgColor theme="4" tint="0.79998168889431442"/>
        <bgColor indexed="64"/>
      </patternFill>
    </fill>
    <fill>
      <patternFill patternType="solid">
        <fgColor rgb="FFF2F2F2"/>
        <bgColor rgb="FF000000"/>
      </patternFill>
    </fill>
    <fill>
      <patternFill patternType="solid">
        <fgColor theme="0" tint="-4.9989318521683403E-2"/>
        <bgColor rgb="FF000000"/>
      </patternFill>
    </fill>
    <fill>
      <patternFill patternType="solid">
        <fgColor theme="2"/>
        <bgColor indexed="64"/>
      </patternFill>
    </fill>
  </fills>
  <borders count="25">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4" tint="0.59999389629810485"/>
      </top>
      <bottom style="double">
        <color indexed="64"/>
      </bottom>
      <diagonal/>
    </border>
    <border>
      <left/>
      <right style="thin">
        <color theme="4" tint="0.59999389629810485"/>
      </right>
      <top/>
      <bottom/>
      <diagonal/>
    </border>
    <border>
      <left/>
      <right/>
      <top/>
      <bottom style="thin">
        <color theme="4" tint="0.59999389629810485"/>
      </bottom>
      <diagonal/>
    </border>
    <border>
      <left style="thin">
        <color theme="8" tint="0.59999389629810485"/>
      </left>
      <right style="thin">
        <color theme="8" tint="0.59999389629810485"/>
      </right>
      <top style="thin">
        <color theme="8" tint="0.59999389629810485"/>
      </top>
      <bottom style="thin">
        <color theme="8" tint="0.59999389629810485"/>
      </bottom>
      <diagonal/>
    </border>
    <border>
      <left/>
      <right/>
      <top/>
      <bottom style="thin">
        <color theme="8" tint="0.59999389629810485"/>
      </bottom>
      <diagonal/>
    </border>
    <border>
      <left style="thin">
        <color theme="4" tint="0.59999389629810485"/>
      </left>
      <right/>
      <top style="thin">
        <color theme="4" tint="0.59999389629810485"/>
      </top>
      <bottom style="thin">
        <color theme="4" tint="0.59999389629810485"/>
      </bottom>
      <diagonal/>
    </border>
    <border>
      <left style="thin">
        <color theme="4" tint="0.59999389629810485"/>
      </left>
      <right style="thin">
        <color theme="4" tint="0.59999389629810485"/>
      </right>
      <top style="thin">
        <color theme="8" tint="0.59999389629810485"/>
      </top>
      <bottom style="thin">
        <color theme="4" tint="0.59999389629810485"/>
      </bottom>
      <diagonal/>
    </border>
    <border>
      <left style="thin">
        <color theme="8" tint="0.59999389629810485"/>
      </left>
      <right/>
      <top/>
      <bottom style="thin">
        <color theme="8" tint="0.59999389629810485"/>
      </bottom>
      <diagonal/>
    </border>
    <border>
      <left/>
      <right/>
      <top style="thin">
        <color theme="8" tint="0.59999389629810485"/>
      </top>
      <bottom/>
      <diagonal/>
    </border>
    <border>
      <left style="thin">
        <color theme="8" tint="0.59999389629810485"/>
      </left>
      <right/>
      <top/>
      <bottom/>
      <diagonal/>
    </border>
    <border>
      <left/>
      <right/>
      <top style="thin">
        <color theme="4" tint="0.59999389629810485"/>
      </top>
      <bottom/>
      <diagonal/>
    </border>
    <border>
      <left style="thin">
        <color theme="3" tint="0.59999389629810485"/>
      </left>
      <right style="thin">
        <color theme="3" tint="0.59999389629810485"/>
      </right>
      <top style="thin">
        <color theme="3" tint="0.59999389629810485"/>
      </top>
      <bottom style="thin">
        <color theme="3" tint="0.59999389629810485"/>
      </bottom>
      <diagonal/>
    </border>
    <border>
      <left/>
      <right style="thin">
        <color theme="4" tint="0.59999389629810485"/>
      </right>
      <top style="thin">
        <color theme="4" tint="0.59999389629810485"/>
      </top>
      <bottom/>
      <diagonal/>
    </border>
    <border>
      <left/>
      <right style="thin">
        <color theme="4" tint="0.59999389629810485"/>
      </right>
      <top style="thin">
        <color theme="4" tint="0.59999389629810485"/>
      </top>
      <bottom style="thin">
        <color theme="4" tint="0.59999389629810485"/>
      </bottom>
      <diagonal/>
    </border>
    <border>
      <left/>
      <right style="thin">
        <color theme="4" tint="0.59999389629810485"/>
      </right>
      <top style="thin">
        <color theme="8" tint="0.59999389629810485"/>
      </top>
      <bottom style="thin">
        <color theme="4" tint="0.59999389629810485"/>
      </bottom>
      <diagonal/>
    </border>
    <border>
      <left style="thin">
        <color theme="4" tint="0.59999389629810485"/>
      </left>
      <right/>
      <top/>
      <bottom style="thin">
        <color theme="4" tint="0.59999389629810485"/>
      </bottom>
      <diagonal/>
    </border>
    <border>
      <left style="thin">
        <color theme="4" tint="0.59999389629810485"/>
      </left>
      <right style="thin">
        <color theme="4" tint="0.59999389629810485"/>
      </right>
      <top style="thin">
        <color theme="4" tint="0.59999389629810485"/>
      </top>
      <bottom/>
      <diagonal/>
    </border>
    <border>
      <left style="thin">
        <color theme="4" tint="0.59999389629810485"/>
      </left>
      <right/>
      <top style="thin">
        <color indexed="64"/>
      </top>
      <bottom style="medium">
        <color indexed="64"/>
      </bottom>
      <diagonal/>
    </border>
    <border>
      <left style="thin">
        <color theme="3" tint="0.59999389629810485"/>
      </left>
      <right style="thin">
        <color theme="3" tint="0.59999389629810485"/>
      </right>
      <top style="thin">
        <color theme="3" tint="0.59999389629810485"/>
      </top>
      <bottom/>
      <diagonal/>
    </border>
    <border>
      <left/>
      <right/>
      <top style="thin">
        <color indexed="64"/>
      </top>
      <bottom style="medium">
        <color indexed="64"/>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4" tint="0.59999389629810485"/>
      </left>
      <right/>
      <top style="thin">
        <color theme="8" tint="0.59999389629810485"/>
      </top>
      <bottom style="double">
        <color indexed="64"/>
      </bottom>
      <diagonal/>
    </border>
  </borders>
  <cellStyleXfs count="15">
    <xf numFmtId="0" fontId="0" fillId="0" borderId="0"/>
    <xf numFmtId="0" fontId="1" fillId="2" borderId="0"/>
    <xf numFmtId="0" fontId="4" fillId="0" borderId="0" applyNumberFormat="0" applyFill="0" applyBorder="0" applyAlignment="0" applyProtection="0"/>
    <xf numFmtId="0" fontId="7" fillId="4" borderId="1" applyBorder="0" applyAlignment="0">
      <alignment vertical="top"/>
    </xf>
    <xf numFmtId="0" fontId="1" fillId="5" borderId="0" applyBorder="0" applyAlignment="0"/>
    <xf numFmtId="0" fontId="1" fillId="6" borderId="0"/>
    <xf numFmtId="0" fontId="3" fillId="7" borderId="0"/>
    <xf numFmtId="0" fontId="1" fillId="3" borderId="0" applyBorder="0">
      <alignment horizontal="left" vertical="top" wrapText="1"/>
    </xf>
    <xf numFmtId="0" fontId="1" fillId="8" borderId="0" applyBorder="0" applyAlignment="0">
      <alignment wrapText="1"/>
      <protection locked="0"/>
    </xf>
    <xf numFmtId="0" fontId="16"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7">
    <xf numFmtId="0" fontId="0" fillId="0" borderId="0" xfId="0"/>
    <xf numFmtId="0" fontId="1" fillId="3" borderId="0" xfId="1" applyFill="1"/>
    <xf numFmtId="0" fontId="2" fillId="3" borderId="0" xfId="1" applyFont="1" applyFill="1" applyAlignment="1">
      <alignment horizontal="center" vertical="center"/>
    </xf>
    <xf numFmtId="0" fontId="1" fillId="2" borderId="0" xfId="1"/>
    <xf numFmtId="0" fontId="0" fillId="3" borderId="0" xfId="1" applyFont="1" applyFill="1"/>
    <xf numFmtId="0" fontId="4" fillId="2" borderId="0" xfId="2" applyFill="1"/>
    <xf numFmtId="0" fontId="5" fillId="3" borderId="0" xfId="1" applyFont="1" applyFill="1"/>
    <xf numFmtId="0" fontId="1" fillId="3" borderId="0" xfId="1" applyFill="1" applyAlignment="1">
      <alignment wrapText="1"/>
    </xf>
    <xf numFmtId="0" fontId="1" fillId="2" borderId="0" xfId="1" applyAlignment="1">
      <alignment wrapText="1"/>
    </xf>
    <xf numFmtId="0" fontId="7" fillId="4" borderId="0" xfId="3" applyBorder="1" applyAlignment="1"/>
    <xf numFmtId="49" fontId="1" fillId="3" borderId="0" xfId="1" applyNumberFormat="1" applyFill="1"/>
    <xf numFmtId="49" fontId="1" fillId="2" borderId="0" xfId="1" applyNumberFormat="1"/>
    <xf numFmtId="0" fontId="1" fillId="3" borderId="0" xfId="1" applyFill="1" applyAlignment="1">
      <alignment horizontal="center" wrapText="1"/>
    </xf>
    <xf numFmtId="0" fontId="1" fillId="2" borderId="0" xfId="1" applyAlignment="1">
      <alignment horizontal="center" wrapText="1"/>
    </xf>
    <xf numFmtId="0" fontId="6" fillId="3" borderId="0" xfId="1" applyFont="1" applyFill="1" applyAlignment="1">
      <alignment wrapText="1"/>
    </xf>
    <xf numFmtId="0" fontId="0" fillId="5" borderId="2" xfId="4" applyFont="1" applyBorder="1" applyAlignment="1">
      <alignment horizontal="center" vertical="center" wrapText="1"/>
    </xf>
    <xf numFmtId="2" fontId="8" fillId="5" borderId="2" xfId="4" applyNumberFormat="1" applyFont="1" applyBorder="1" applyAlignment="1">
      <alignment wrapText="1"/>
    </xf>
    <xf numFmtId="0" fontId="2" fillId="2" borderId="0" xfId="1" applyFont="1"/>
    <xf numFmtId="2" fontId="1" fillId="8" borderId="2" xfId="8" applyNumberFormat="1" applyBorder="1">
      <alignment wrapText="1"/>
      <protection locked="0"/>
    </xf>
    <xf numFmtId="0" fontId="7" fillId="4" borderId="0" xfId="3" applyBorder="1" applyAlignment="1">
      <alignment horizontal="center" vertical="center" wrapText="1"/>
    </xf>
    <xf numFmtId="0" fontId="1" fillId="8" borderId="2" xfId="8" applyBorder="1" applyAlignment="1">
      <alignment horizontal="left" vertical="top" wrapText="1"/>
      <protection locked="0"/>
    </xf>
    <xf numFmtId="49" fontId="7" fillId="4" borderId="0" xfId="3" applyNumberFormat="1" applyBorder="1" applyAlignment="1"/>
    <xf numFmtId="0" fontId="7" fillId="4" borderId="0" xfId="3" applyBorder="1" applyAlignment="1">
      <alignment wrapText="1"/>
    </xf>
    <xf numFmtId="0" fontId="7" fillId="4" borderId="0" xfId="3" applyBorder="1" applyAlignment="1">
      <alignment horizontal="center" wrapText="1"/>
    </xf>
    <xf numFmtId="0" fontId="13" fillId="9" borderId="0" xfId="0" applyFont="1" applyFill="1"/>
    <xf numFmtId="0" fontId="14" fillId="10" borderId="0" xfId="0" applyFont="1" applyFill="1"/>
    <xf numFmtId="0" fontId="14" fillId="10" borderId="0" xfId="0" applyFont="1" applyFill="1" applyAlignment="1">
      <alignment wrapText="1"/>
    </xf>
    <xf numFmtId="0" fontId="15" fillId="11" borderId="0" xfId="0" applyFont="1" applyFill="1"/>
    <xf numFmtId="0" fontId="1" fillId="2" borderId="11" xfId="1" applyBorder="1" applyAlignment="1">
      <alignment horizontal="center" wrapText="1"/>
    </xf>
    <xf numFmtId="0" fontId="1" fillId="2" borderId="12" xfId="1" applyBorder="1" applyAlignment="1">
      <alignment horizontal="center" wrapText="1"/>
    </xf>
    <xf numFmtId="0" fontId="17" fillId="11" borderId="0" xfId="0" applyFont="1" applyFill="1"/>
    <xf numFmtId="49" fontId="1" fillId="3" borderId="0" xfId="1" applyNumberFormat="1" applyFill="1" applyAlignment="1">
      <alignment horizontal="center"/>
    </xf>
    <xf numFmtId="49" fontId="1" fillId="2" borderId="0" xfId="1" applyNumberFormat="1" applyAlignment="1">
      <alignment horizontal="center"/>
    </xf>
    <xf numFmtId="49" fontId="1" fillId="5" borderId="2" xfId="4" applyNumberFormat="1" applyBorder="1" applyAlignment="1">
      <alignment horizontal="center" wrapText="1"/>
    </xf>
    <xf numFmtId="0" fontId="14" fillId="11" borderId="0" xfId="0" applyFont="1" applyFill="1"/>
    <xf numFmtId="0" fontId="8" fillId="2" borderId="0" xfId="1" applyFont="1"/>
    <xf numFmtId="0" fontId="2" fillId="11" borderId="0" xfId="0" applyFont="1" applyFill="1"/>
    <xf numFmtId="0" fontId="19" fillId="2" borderId="0" xfId="1" applyFont="1"/>
    <xf numFmtId="49" fontId="8" fillId="12" borderId="14" xfId="7" applyNumberFormat="1" applyFont="1" applyFill="1" applyBorder="1">
      <alignment horizontal="left" vertical="top" wrapText="1"/>
    </xf>
    <xf numFmtId="0" fontId="8" fillId="11" borderId="0" xfId="0" applyFont="1" applyFill="1"/>
    <xf numFmtId="0" fontId="10" fillId="11" borderId="0" xfId="0" applyFont="1" applyFill="1"/>
    <xf numFmtId="49" fontId="10" fillId="11" borderId="0" xfId="0" applyNumberFormat="1" applyFont="1" applyFill="1" applyAlignment="1">
      <alignment horizontal="center"/>
    </xf>
    <xf numFmtId="0" fontId="20" fillId="2" borderId="0" xfId="1" applyFont="1" applyAlignment="1">
      <alignment vertical="center"/>
    </xf>
    <xf numFmtId="0" fontId="21" fillId="11" borderId="6" xfId="0" applyFont="1" applyFill="1" applyBorder="1" applyAlignment="1">
      <alignment vertical="center"/>
    </xf>
    <xf numFmtId="0" fontId="21" fillId="11" borderId="0" xfId="0" applyFont="1" applyFill="1" applyAlignment="1">
      <alignment vertical="center"/>
    </xf>
    <xf numFmtId="0" fontId="23" fillId="5" borderId="8" xfId="4" applyFont="1" applyBorder="1" applyAlignment="1">
      <alignment horizontal="left" vertical="center" wrapText="1"/>
    </xf>
    <xf numFmtId="0" fontId="20" fillId="2" borderId="0" xfId="1" applyFont="1"/>
    <xf numFmtId="0" fontId="21" fillId="11" borderId="0" xfId="0" applyFont="1" applyFill="1" applyAlignment="1">
      <alignment horizontal="center"/>
    </xf>
    <xf numFmtId="0" fontId="21" fillId="11" borderId="0" xfId="0" applyFont="1" applyFill="1"/>
    <xf numFmtId="0" fontId="21" fillId="11" borderId="7" xfId="0" applyFont="1" applyFill="1" applyBorder="1"/>
    <xf numFmtId="0" fontId="24" fillId="11" borderId="0" xfId="0" applyFont="1" applyFill="1" applyAlignment="1">
      <alignment horizontal="center"/>
    </xf>
    <xf numFmtId="10" fontId="20" fillId="8" borderId="18" xfId="8" applyNumberFormat="1" applyFont="1" applyBorder="1" applyAlignment="1">
      <alignment vertical="center" wrapText="1"/>
      <protection locked="0"/>
    </xf>
    <xf numFmtId="0" fontId="24" fillId="11" borderId="7" xfId="0" applyFont="1" applyFill="1" applyBorder="1" applyAlignment="1">
      <alignment horizontal="center"/>
    </xf>
    <xf numFmtId="2" fontId="22" fillId="5" borderId="20" xfId="4" applyNumberFormat="1" applyFont="1" applyBorder="1" applyAlignment="1">
      <alignment wrapText="1"/>
    </xf>
    <xf numFmtId="0" fontId="1" fillId="8" borderId="19" xfId="8" applyBorder="1" applyAlignment="1">
      <alignment horizontal="left" vertical="top" wrapText="1"/>
      <protection locked="0"/>
    </xf>
    <xf numFmtId="1" fontId="0" fillId="5" borderId="16" xfId="4" applyNumberFormat="1" applyFont="1" applyBorder="1" applyAlignment="1">
      <alignment horizontal="center" vertical="center" wrapText="1"/>
    </xf>
    <xf numFmtId="49" fontId="8" fillId="12" borderId="21" xfId="7" applyNumberFormat="1" applyFont="1" applyFill="1" applyBorder="1">
      <alignment horizontal="left" vertical="top" wrapText="1"/>
    </xf>
    <xf numFmtId="0" fontId="1" fillId="3" borderId="0" xfId="1" applyFill="1" applyAlignment="1">
      <alignment horizontal="center" vertical="center" wrapText="1"/>
    </xf>
    <xf numFmtId="0" fontId="1" fillId="2" borderId="0" xfId="1" applyAlignment="1">
      <alignment horizontal="center" vertical="center" wrapText="1"/>
    </xf>
    <xf numFmtId="0" fontId="14" fillId="10" borderId="0" xfId="0" applyFont="1" applyFill="1" applyAlignment="1">
      <alignment vertical="center" wrapText="1"/>
    </xf>
    <xf numFmtId="0" fontId="1" fillId="5" borderId="2" xfId="4" applyBorder="1" applyAlignment="1">
      <alignment horizontal="center" vertical="center" wrapText="1"/>
    </xf>
    <xf numFmtId="0" fontId="1" fillId="5" borderId="15" xfId="4" applyBorder="1" applyAlignment="1">
      <alignment horizontal="center" vertical="center" wrapText="1"/>
    </xf>
    <xf numFmtId="0" fontId="25" fillId="4" borderId="0" xfId="3" applyFont="1" applyBorder="1" applyAlignment="1">
      <alignment horizontal="center" vertical="center" wrapText="1"/>
    </xf>
    <xf numFmtId="0" fontId="25" fillId="4" borderId="0" xfId="3" applyFont="1" applyBorder="1" applyAlignment="1">
      <alignment vertical="center"/>
    </xf>
    <xf numFmtId="2" fontId="22" fillId="5" borderId="3" xfId="4" applyNumberFormat="1" applyFont="1" applyBorder="1" applyAlignment="1">
      <alignment wrapText="1"/>
    </xf>
    <xf numFmtId="0" fontId="24" fillId="11" borderId="0" xfId="0" applyFont="1" applyFill="1" applyAlignment="1">
      <alignment horizontal="right"/>
    </xf>
    <xf numFmtId="0" fontId="18" fillId="10" borderId="0" xfId="0" applyFont="1" applyFill="1"/>
    <xf numFmtId="0" fontId="12" fillId="13" borderId="23" xfId="0" applyFont="1" applyFill="1" applyBorder="1" applyAlignment="1">
      <alignment horizontal="left" vertical="top" wrapText="1"/>
    </xf>
    <xf numFmtId="0" fontId="8" fillId="13" borderId="23" xfId="0" applyFont="1" applyFill="1" applyBorder="1" applyAlignment="1">
      <alignment horizontal="left" vertical="top" wrapText="1"/>
    </xf>
    <xf numFmtId="49" fontId="0" fillId="5" borderId="2" xfId="4" applyNumberFormat="1" applyFont="1" applyBorder="1" applyAlignment="1">
      <alignment horizontal="center" wrapText="1"/>
    </xf>
    <xf numFmtId="49" fontId="1" fillId="5" borderId="2" xfId="4" applyNumberFormat="1" applyBorder="1" applyAlignment="1">
      <alignment horizontal="center" vertical="center" wrapText="1"/>
    </xf>
    <xf numFmtId="49" fontId="0" fillId="5" borderId="2" xfId="4" applyNumberFormat="1" applyFont="1" applyBorder="1" applyAlignment="1">
      <alignment horizontal="center" vertical="center" wrapText="1"/>
    </xf>
    <xf numFmtId="1" fontId="1" fillId="8" borderId="2" xfId="8" applyNumberFormat="1" applyBorder="1" applyAlignment="1">
      <alignment horizontal="center" wrapText="1"/>
      <protection locked="0"/>
    </xf>
    <xf numFmtId="2" fontId="1" fillId="8" borderId="2" xfId="8" applyNumberFormat="1" applyBorder="1" applyAlignment="1">
      <alignment horizontal="center" wrapText="1"/>
      <protection locked="0"/>
    </xf>
    <xf numFmtId="2" fontId="22" fillId="15" borderId="17" xfId="4" applyNumberFormat="1" applyFont="1" applyFill="1" applyBorder="1" applyAlignment="1">
      <alignment vertical="center" wrapText="1"/>
    </xf>
    <xf numFmtId="2" fontId="22" fillId="15" borderId="9" xfId="4" applyNumberFormat="1" applyFont="1" applyFill="1" applyBorder="1" applyAlignment="1">
      <alignment vertical="center" wrapText="1"/>
    </xf>
    <xf numFmtId="1" fontId="0" fillId="5" borderId="0" xfId="4" applyNumberFormat="1" applyFont="1" applyBorder="1" applyAlignment="1">
      <alignment horizontal="center" vertical="center" wrapText="1"/>
    </xf>
    <xf numFmtId="2" fontId="1" fillId="8" borderId="2" xfId="8" applyNumberFormat="1" applyBorder="1" applyAlignment="1">
      <alignment horizontal="center" vertical="center" wrapText="1"/>
      <protection locked="0"/>
    </xf>
    <xf numFmtId="0" fontId="26" fillId="9" borderId="0" xfId="0" applyFont="1" applyFill="1"/>
    <xf numFmtId="0" fontId="27" fillId="10" borderId="0" xfId="0" applyFont="1" applyFill="1" applyAlignment="1">
      <alignment wrapText="1"/>
    </xf>
    <xf numFmtId="0" fontId="27" fillId="10" borderId="0" xfId="0" applyFont="1" applyFill="1"/>
    <xf numFmtId="0" fontId="23" fillId="2" borderId="0" xfId="1" applyFont="1"/>
    <xf numFmtId="49" fontId="25" fillId="4" borderId="0" xfId="3" applyNumberFormat="1" applyFont="1" applyBorder="1" applyAlignment="1">
      <alignment horizontal="center"/>
    </xf>
    <xf numFmtId="0" fontId="25" fillId="4" borderId="0" xfId="3" applyFont="1" applyBorder="1" applyAlignment="1">
      <alignment wrapText="1"/>
    </xf>
    <xf numFmtId="0" fontId="25" fillId="4" borderId="0" xfId="3" applyFont="1" applyBorder="1" applyAlignment="1">
      <alignment horizontal="center" wrapText="1"/>
    </xf>
    <xf numFmtId="0" fontId="24" fillId="11" borderId="0" xfId="0" applyFont="1" applyFill="1"/>
    <xf numFmtId="2" fontId="22" fillId="5" borderId="13" xfId="4" applyNumberFormat="1" applyFont="1" applyBorder="1" applyAlignment="1">
      <alignment horizontal="right" vertical="center" wrapText="1"/>
    </xf>
    <xf numFmtId="2" fontId="22" fillId="14" borderId="10" xfId="0" applyNumberFormat="1" applyFont="1" applyFill="1" applyBorder="1" applyAlignment="1">
      <alignment horizontal="right" vertical="center"/>
    </xf>
    <xf numFmtId="2" fontId="22" fillId="5" borderId="22" xfId="4" applyNumberFormat="1" applyFont="1" applyBorder="1" applyAlignment="1">
      <alignment wrapText="1"/>
    </xf>
    <xf numFmtId="2" fontId="20" fillId="2" borderId="24" xfId="1" applyNumberFormat="1" applyFont="1" applyBorder="1"/>
    <xf numFmtId="2" fontId="0" fillId="5" borderId="0" xfId="0" applyNumberFormat="1" applyFill="1"/>
    <xf numFmtId="49" fontId="20" fillId="5" borderId="2" xfId="4" applyNumberFormat="1" applyFont="1" applyBorder="1" applyAlignment="1">
      <alignment horizontal="center" wrapText="1"/>
    </xf>
    <xf numFmtId="49" fontId="20" fillId="2" borderId="0" xfId="1" applyNumberFormat="1" applyFont="1" applyAlignment="1">
      <alignment horizontal="center"/>
    </xf>
    <xf numFmtId="0" fontId="20" fillId="2" borderId="0" xfId="1" applyFont="1" applyAlignment="1">
      <alignment wrapText="1"/>
    </xf>
    <xf numFmtId="0" fontId="20" fillId="2" borderId="0" xfId="1" applyFont="1" applyAlignment="1">
      <alignment horizontal="center" wrapText="1"/>
    </xf>
    <xf numFmtId="0" fontId="20" fillId="2" borderId="12" xfId="1" applyFont="1" applyBorder="1" applyAlignment="1">
      <alignment horizontal="center" wrapText="1"/>
    </xf>
    <xf numFmtId="0" fontId="20" fillId="2" borderId="11" xfId="1" applyFont="1" applyBorder="1" applyAlignment="1">
      <alignment horizontal="center" wrapText="1"/>
    </xf>
    <xf numFmtId="0" fontId="27" fillId="10" borderId="5" xfId="0" applyFont="1" applyFill="1" applyBorder="1" applyAlignment="1">
      <alignment horizontal="left"/>
    </xf>
    <xf numFmtId="0" fontId="25" fillId="4" borderId="0" xfId="3" applyFont="1" applyBorder="1" applyAlignment="1">
      <alignment horizontal="left" vertical="center"/>
    </xf>
    <xf numFmtId="0" fontId="25" fillId="4" borderId="4" xfId="3" applyFont="1" applyBorder="1" applyAlignment="1">
      <alignment horizontal="left" vertical="center"/>
    </xf>
    <xf numFmtId="0" fontId="2" fillId="8" borderId="0" xfId="8" applyFont="1" applyAlignment="1">
      <alignment horizontal="left" wrapText="1"/>
      <protection locked="0"/>
    </xf>
    <xf numFmtId="0" fontId="12" fillId="13" borderId="23" xfId="0" applyFont="1" applyFill="1" applyBorder="1" applyAlignment="1">
      <alignment horizontal="left" vertical="top" wrapText="1"/>
    </xf>
    <xf numFmtId="0" fontId="8" fillId="13" borderId="23" xfId="0" applyFont="1" applyFill="1" applyBorder="1" applyAlignment="1">
      <alignment horizontal="left" vertical="top" wrapText="1"/>
    </xf>
    <xf numFmtId="0" fontId="0" fillId="5" borderId="0" xfId="4" applyFont="1" applyAlignment="1">
      <alignment horizontal="left" vertical="top" wrapText="1"/>
    </xf>
    <xf numFmtId="0" fontId="12" fillId="13" borderId="0" xfId="0" applyFont="1" applyFill="1" applyAlignment="1">
      <alignment horizontal="left" vertical="top" wrapText="1"/>
    </xf>
    <xf numFmtId="0" fontId="14" fillId="11" borderId="0" xfId="0" applyFont="1" applyFill="1" applyAlignment="1">
      <alignment horizontal="left"/>
    </xf>
    <xf numFmtId="0" fontId="14" fillId="10" borderId="5" xfId="0" applyFont="1" applyFill="1" applyBorder="1" applyAlignment="1">
      <alignment horizontal="left"/>
    </xf>
  </cellXfs>
  <cellStyles count="15">
    <cellStyle name="Grunnfarge" xfId="1" xr:uid="{5A4AD0F5-1337-48CE-8C61-FE5ACC4EA7F0}"/>
    <cellStyle name="Hyperkobling 2" xfId="2" xr:uid="{CC7F9EB8-0A75-4486-ABA7-ACAD2CB0EACA}"/>
    <cellStyle name="Komma 2" xfId="10" xr:uid="{7B9CF78E-91A2-46C1-9F39-9ABFEC579465}"/>
    <cellStyle name="Komma 2 2" xfId="12" xr:uid="{F5FEF45C-D08B-4552-AF39-FE31EC56F7FA}"/>
    <cellStyle name="Komma 2 3" xfId="14" xr:uid="{7FD89B18-BE98-47F0-868A-815D1290046A}"/>
    <cellStyle name="Komma 3" xfId="11" xr:uid="{1BFDCDD9-CD34-466E-8F11-18F8D5214A7F}"/>
    <cellStyle name="Komma 4" xfId="13" xr:uid="{8349D7D6-34C7-4A28-9F3E-183B5A8DD5FA}"/>
    <cellStyle name="Normal" xfId="0" builtinId="0"/>
    <cellStyle name="Normal 2" xfId="7" xr:uid="{BF7FB4EE-3677-45F5-A807-4A02DB12973F}"/>
    <cellStyle name="Normal 3" xfId="9" xr:uid="{10D65D65-D68F-453F-B00F-60E85E10BACF}"/>
    <cellStyle name="Normal beskyttet" xfId="4" xr:uid="{3569BEA1-9928-4713-9C97-A0F9008F6E3E}"/>
    <cellStyle name="Normal inntasting" xfId="8" xr:uid="{7AE3BD89-C89F-4D54-A732-10EC5BD6AB55}"/>
    <cellStyle name="SHI Overskrift 2" xfId="6" xr:uid="{0157017D-ED33-4C64-B148-4956988172E6}"/>
    <cellStyle name="SHI Overskrift 3" xfId="5" xr:uid="{878DC1A9-BE9D-4C4C-BE64-2F467FAB390E}"/>
    <cellStyle name="SHI Overskrift1" xfId="3" xr:uid="{C983577D-101F-4E78-AE7D-C31E81EC3673}"/>
  </cellStyles>
  <dxfs count="0"/>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1880870</xdr:colOff>
      <xdr:row>0</xdr:row>
      <xdr:rowOff>556260</xdr:rowOff>
    </xdr:to>
    <xdr:pic>
      <xdr:nvPicPr>
        <xdr:cNvPr id="2" name="Bilde 1">
          <a:extLst>
            <a:ext uri="{FF2B5EF4-FFF2-40B4-BE49-F238E27FC236}">
              <a16:creationId xmlns:a16="http://schemas.microsoft.com/office/drawing/2014/main" id="{8A5D0E94-F737-4FD4-B36F-DB20F74FC240}"/>
            </a:ext>
          </a:extLst>
        </xdr:cNvPr>
        <xdr:cNvPicPr>
          <a:picLocks noChangeAspect="1"/>
        </xdr:cNvPicPr>
      </xdr:nvPicPr>
      <xdr:blipFill>
        <a:blip xmlns:r="http://schemas.openxmlformats.org/officeDocument/2006/relationships" r:embed="rId1"/>
        <a:stretch>
          <a:fillRect/>
        </a:stretch>
      </xdr:blipFill>
      <xdr:spPr>
        <a:xfrm>
          <a:off x="0" y="0"/>
          <a:ext cx="2056130" cy="5562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2244448</xdr:colOff>
      <xdr:row>0</xdr:row>
      <xdr:rowOff>532976</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2063899</xdr:colOff>
      <xdr:row>0</xdr:row>
      <xdr:rowOff>532976</xdr:rowOff>
    </xdr:to>
    <xdr:pic>
      <xdr:nvPicPr>
        <xdr:cNvPr id="2" name="Bilde 4">
          <a:extLst>
            <a:ext uri="{FF2B5EF4-FFF2-40B4-BE49-F238E27FC236}">
              <a16:creationId xmlns:a16="http://schemas.microsoft.com/office/drawing/2014/main" id="{C68A6DAA-AF79-4403-A735-0C8F4A284570}"/>
            </a:ext>
          </a:extLst>
        </xdr:cNvPr>
        <xdr:cNvPicPr>
          <a:picLocks noChangeAspect="1"/>
        </xdr:cNvPicPr>
      </xdr:nvPicPr>
      <xdr:blipFill>
        <a:blip xmlns:r="http://schemas.openxmlformats.org/officeDocument/2006/relationships" r:embed="rId1"/>
        <a:stretch>
          <a:fillRect/>
        </a:stretch>
      </xdr:blipFill>
      <xdr:spPr>
        <a:xfrm>
          <a:off x="315744" y="59266"/>
          <a:ext cx="2700655" cy="473710"/>
        </a:xfrm>
        <a:prstGeom prst="rect">
          <a:avLst/>
        </a:prstGeom>
      </xdr:spPr>
    </xdr:pic>
    <xdr:clientData/>
  </xdr:twoCellAnchor>
  <xdr:twoCellAnchor editAs="oneCell">
    <xdr:from>
      <xdr:col>1</xdr:col>
      <xdr:colOff>115719</xdr:colOff>
      <xdr:row>0</xdr:row>
      <xdr:rowOff>59266</xdr:rowOff>
    </xdr:from>
    <xdr:to>
      <xdr:col>2</xdr:col>
      <xdr:colOff>2063899</xdr:colOff>
      <xdr:row>0</xdr:row>
      <xdr:rowOff>532976</xdr:rowOff>
    </xdr:to>
    <xdr:pic>
      <xdr:nvPicPr>
        <xdr:cNvPr id="3" name="Bilde 4">
          <a:extLst>
            <a:ext uri="{FF2B5EF4-FFF2-40B4-BE49-F238E27FC236}">
              <a16:creationId xmlns:a16="http://schemas.microsoft.com/office/drawing/2014/main" id="{5DAF0110-07DA-414A-8A07-B629E18D3D6C}"/>
            </a:ext>
          </a:extLst>
        </xdr:cNvPr>
        <xdr:cNvPicPr>
          <a:picLocks noChangeAspect="1"/>
        </xdr:cNvPicPr>
      </xdr:nvPicPr>
      <xdr:blipFill>
        <a:blip xmlns:r="http://schemas.openxmlformats.org/officeDocument/2006/relationships" r:embed="rId1"/>
        <a:stretch>
          <a:fillRect/>
        </a:stretch>
      </xdr:blipFill>
      <xdr:spPr>
        <a:xfrm>
          <a:off x="315744" y="59266"/>
          <a:ext cx="2700655" cy="473710"/>
        </a:xfrm>
        <a:prstGeom prst="rect">
          <a:avLst/>
        </a:prstGeom>
      </xdr:spPr>
    </xdr:pic>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tabSelected="1" topLeftCell="A7" zoomScaleNormal="100" workbookViewId="0">
      <selection activeCell="C15" sqref="C15"/>
    </sheetView>
  </sheetViews>
  <sheetFormatPr baseColWidth="10" defaultColWidth="10.85546875" defaultRowHeight="15" x14ac:dyDescent="0.2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1" customFormat="1" ht="50.1" customHeight="1" x14ac:dyDescent="0.25">
      <c r="D1" s="2"/>
    </row>
    <row r="2" spans="2:12" ht="18.600000000000001" customHeight="1" x14ac:dyDescent="0.25"/>
    <row r="3" spans="2:12" x14ac:dyDescent="0.25">
      <c r="B3" s="1"/>
      <c r="C3" s="1"/>
      <c r="D3" s="2"/>
    </row>
    <row r="4" spans="2:12" x14ac:dyDescent="0.25">
      <c r="B4" s="1"/>
      <c r="C4" s="1"/>
      <c r="D4" s="1"/>
    </row>
    <row r="5" spans="2:12" x14ac:dyDescent="0.25">
      <c r="B5" s="1"/>
      <c r="C5" s="1"/>
      <c r="D5" s="1"/>
    </row>
    <row r="6" spans="2:12" x14ac:dyDescent="0.25">
      <c r="B6" s="4"/>
      <c r="C6" s="1"/>
      <c r="D6" s="1"/>
      <c r="L6" s="5"/>
    </row>
    <row r="7" spans="2:12" x14ac:dyDescent="0.25">
      <c r="B7" s="1"/>
      <c r="C7" s="1"/>
      <c r="D7" s="1"/>
    </row>
    <row r="8" spans="2:12" x14ac:dyDescent="0.25">
      <c r="B8" s="1"/>
      <c r="C8" s="1"/>
      <c r="D8" s="1"/>
    </row>
    <row r="9" spans="2:12" x14ac:dyDescent="0.25">
      <c r="B9" s="1"/>
      <c r="C9" s="1"/>
      <c r="D9" s="1"/>
    </row>
    <row r="10" spans="2:12" x14ac:dyDescent="0.25">
      <c r="B10" s="1"/>
      <c r="C10" s="1"/>
      <c r="D10" s="1"/>
    </row>
    <row r="11" spans="2:12" x14ac:dyDescent="0.25">
      <c r="B11" s="1"/>
      <c r="C11" s="1"/>
      <c r="D11" s="1"/>
    </row>
    <row r="12" spans="2:12" x14ac:dyDescent="0.25">
      <c r="B12" s="1"/>
      <c r="C12" s="1"/>
      <c r="D12" s="1"/>
    </row>
    <row r="13" spans="2:12" ht="15.75" x14ac:dyDescent="0.25">
      <c r="B13" s="1"/>
      <c r="C13" s="6" t="s">
        <v>0</v>
      </c>
      <c r="D13" s="1"/>
    </row>
    <row r="14" spans="2:12" ht="15.75" x14ac:dyDescent="0.25">
      <c r="B14" s="1"/>
      <c r="C14" s="6"/>
      <c r="D14" s="1"/>
    </row>
    <row r="15" spans="2:12" ht="85.5" x14ac:dyDescent="0.45">
      <c r="B15" s="1"/>
      <c r="C15" s="14" t="s">
        <v>244</v>
      </c>
      <c r="D15" s="1"/>
    </row>
    <row r="16" spans="2:12" x14ac:dyDescent="0.25">
      <c r="B16" s="1"/>
      <c r="C16" s="1"/>
      <c r="D16" s="1"/>
    </row>
    <row r="17" spans="2:4" x14ac:dyDescent="0.25">
      <c r="B17" s="1"/>
      <c r="C17" s="1"/>
      <c r="D17" s="1"/>
    </row>
    <row r="18" spans="2:4" ht="15.75" x14ac:dyDescent="0.25">
      <c r="B18" s="1"/>
      <c r="C18" s="6" t="s">
        <v>1</v>
      </c>
      <c r="D18" s="1"/>
    </row>
    <row r="19" spans="2:4" x14ac:dyDescent="0.25">
      <c r="B19" s="1"/>
      <c r="C19" s="1"/>
      <c r="D19" s="1"/>
    </row>
    <row r="20" spans="2:4" x14ac:dyDescent="0.25">
      <c r="B20" s="1"/>
      <c r="C20" s="1"/>
      <c r="D20" s="1"/>
    </row>
    <row r="21" spans="2:4" x14ac:dyDescent="0.25">
      <c r="B21" s="1"/>
      <c r="C21" s="1"/>
      <c r="D21" s="1"/>
    </row>
    <row r="22" spans="2:4" x14ac:dyDescent="0.25">
      <c r="B22" s="1"/>
      <c r="C22" s="1"/>
      <c r="D22" s="1"/>
    </row>
    <row r="23" spans="2:4" x14ac:dyDescent="0.25">
      <c r="B23" s="1"/>
      <c r="C23" s="1"/>
      <c r="D23" s="1"/>
    </row>
    <row r="24" spans="2:4" x14ac:dyDescent="0.25">
      <c r="B24" s="1"/>
      <c r="C24" s="1"/>
      <c r="D24" s="1"/>
    </row>
    <row r="25" spans="2:4" x14ac:dyDescent="0.25">
      <c r="B25" s="1"/>
      <c r="C25" s="1"/>
      <c r="D25" s="1"/>
    </row>
    <row r="26" spans="2:4" x14ac:dyDescent="0.25">
      <c r="B26" s="1"/>
      <c r="C26" s="1"/>
      <c r="D26" s="1"/>
    </row>
    <row r="27" spans="2:4" x14ac:dyDescent="0.25">
      <c r="B27" s="1"/>
      <c r="C27" s="4"/>
      <c r="D27" s="1"/>
    </row>
    <row r="28" spans="2:4" x14ac:dyDescent="0.25">
      <c r="B28" s="1"/>
      <c r="C28" s="1"/>
      <c r="D28" s="1"/>
    </row>
    <row r="29" spans="2:4" x14ac:dyDescent="0.25">
      <c r="B29" s="1"/>
      <c r="C29" s="1"/>
      <c r="D29" s="1"/>
    </row>
    <row r="30" spans="2:4" x14ac:dyDescent="0.25">
      <c r="B30" s="1"/>
      <c r="C30" s="1"/>
      <c r="D30" s="1"/>
    </row>
    <row r="31" spans="2:4" x14ac:dyDescent="0.25">
      <c r="B31" s="1"/>
      <c r="C31" s="1"/>
      <c r="D31" s="1"/>
    </row>
    <row r="32" spans="2:4" x14ac:dyDescent="0.25">
      <c r="B32" s="1"/>
      <c r="C32" s="1"/>
      <c r="D32" s="1"/>
    </row>
    <row r="33" spans="2:4" x14ac:dyDescent="0.25">
      <c r="B33" s="1"/>
      <c r="C33" s="1"/>
      <c r="D33" s="1"/>
    </row>
    <row r="34" spans="2:4" x14ac:dyDescent="0.25">
      <c r="B34" s="1"/>
      <c r="C34" s="1"/>
      <c r="D34" s="1"/>
    </row>
    <row r="35" spans="2:4" x14ac:dyDescent="0.25">
      <c r="B35" s="1"/>
      <c r="C35" s="1"/>
      <c r="D35" s="1"/>
    </row>
    <row r="36" spans="2:4" x14ac:dyDescent="0.25">
      <c r="B36" s="1"/>
      <c r="C36" s="1"/>
      <c r="D36" s="1"/>
    </row>
    <row r="37" spans="2:4" x14ac:dyDescent="0.25">
      <c r="B37" s="1"/>
      <c r="C37" s="1"/>
      <c r="D37" s="1"/>
    </row>
    <row r="38" spans="2:4" x14ac:dyDescent="0.25">
      <c r="B38" s="1"/>
      <c r="C38" s="1"/>
      <c r="D38" s="1"/>
    </row>
    <row r="39" spans="2:4" x14ac:dyDescent="0.25">
      <c r="B39" s="1"/>
      <c r="C39" s="1"/>
      <c r="D39" s="1"/>
    </row>
    <row r="40" spans="2:4" x14ac:dyDescent="0.25">
      <c r="B40" s="1"/>
      <c r="C40" s="1"/>
      <c r="D40" s="1"/>
    </row>
    <row r="41" spans="2:4" x14ac:dyDescent="0.25">
      <c r="B41" s="1"/>
      <c r="C41" s="1"/>
      <c r="D41" s="1"/>
    </row>
    <row r="42" spans="2:4" x14ac:dyDescent="0.25">
      <c r="B42" s="1"/>
      <c r="C42" s="1"/>
      <c r="D42" s="1"/>
    </row>
    <row r="43" spans="2:4" x14ac:dyDescent="0.25">
      <c r="B43" s="1"/>
      <c r="C43" s="1"/>
      <c r="D43" s="1"/>
    </row>
    <row r="44" spans="2:4" x14ac:dyDescent="0.25">
      <c r="B44" s="1"/>
      <c r="C44" s="1"/>
      <c r="D44" s="1"/>
    </row>
  </sheetData>
  <pageMargins left="0.74803149606299213" right="0.74803149606299213" top="0.98425196850393704" bottom="0.98425196850393704" header="0.51181102362204722" footer="0.51181102362204722"/>
  <pageSetup paperSize="9" scale="89" orientation="portrait"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314D60-AD72-4703-A63E-43F910786B3A}">
  <sheetPr>
    <tabColor theme="8" tint="0.59999389629810485"/>
  </sheetPr>
  <dimension ref="B1:M27"/>
  <sheetViews>
    <sheetView workbookViewId="0">
      <selection activeCell="C16" sqref="C16:D16"/>
    </sheetView>
  </sheetViews>
  <sheetFormatPr baseColWidth="10" defaultColWidth="10.85546875" defaultRowHeight="15" x14ac:dyDescent="0.25"/>
  <cols>
    <col min="1" max="1" width="2.5703125" style="3" customWidth="1"/>
    <col min="2" max="2" width="29.85546875" style="3" customWidth="1"/>
    <col min="3" max="3" width="61.85546875" style="8" customWidth="1"/>
    <col min="4" max="4" width="87.7109375" style="3" customWidth="1"/>
    <col min="5" max="16384" width="10.85546875" style="3"/>
  </cols>
  <sheetData>
    <row r="1" spans="2:13" s="1" customFormat="1" ht="50.1" customHeight="1" x14ac:dyDescent="0.25">
      <c r="C1" s="7"/>
    </row>
    <row r="2" spans="2:13" ht="20.100000000000001" customHeight="1" x14ac:dyDescent="0.25"/>
    <row r="3" spans="2:13" ht="15.75" x14ac:dyDescent="0.25">
      <c r="B3" s="9" t="s">
        <v>2</v>
      </c>
      <c r="C3" s="9"/>
    </row>
    <row r="4" spans="2:13" ht="14.45" customHeight="1" x14ac:dyDescent="0.25">
      <c r="B4" s="103" t="s">
        <v>344</v>
      </c>
      <c r="C4" s="103"/>
      <c r="D4" s="103"/>
    </row>
    <row r="5" spans="2:13" x14ac:dyDescent="0.25">
      <c r="B5" s="103"/>
      <c r="C5" s="103"/>
      <c r="D5" s="103"/>
    </row>
    <row r="6" spans="2:13" ht="191.25" customHeight="1" x14ac:dyDescent="0.25">
      <c r="B6" s="103"/>
      <c r="C6" s="103"/>
      <c r="D6" s="103"/>
      <c r="E6" s="37"/>
      <c r="F6" s="37"/>
      <c r="G6" s="37"/>
      <c r="H6" s="37"/>
      <c r="I6" s="37"/>
      <c r="J6" s="37"/>
      <c r="K6" s="37"/>
      <c r="L6" s="37"/>
      <c r="M6" s="37"/>
    </row>
    <row r="8" spans="2:13" ht="15.75" x14ac:dyDescent="0.25">
      <c r="B8" s="66" t="s">
        <v>2</v>
      </c>
      <c r="C8" s="66"/>
      <c r="D8" s="66"/>
    </row>
    <row r="9" spans="2:13" ht="15" customHeight="1" x14ac:dyDescent="0.25">
      <c r="B9" s="104" t="s">
        <v>223</v>
      </c>
      <c r="C9" s="104"/>
      <c r="D9" s="104"/>
    </row>
    <row r="10" spans="2:13" x14ac:dyDescent="0.25">
      <c r="B10" s="34" t="s">
        <v>3</v>
      </c>
      <c r="C10" s="105" t="s">
        <v>228</v>
      </c>
      <c r="D10" s="105"/>
    </row>
    <row r="11" spans="2:13" x14ac:dyDescent="0.25">
      <c r="B11" s="67" t="s">
        <v>4</v>
      </c>
      <c r="C11" s="101" t="s">
        <v>5</v>
      </c>
      <c r="D11" s="101"/>
    </row>
    <row r="12" spans="2:13" x14ac:dyDescent="0.25">
      <c r="B12" s="67" t="s">
        <v>6</v>
      </c>
      <c r="C12" s="101" t="s">
        <v>230</v>
      </c>
      <c r="D12" s="101"/>
    </row>
    <row r="13" spans="2:13" x14ac:dyDescent="0.25">
      <c r="B13" s="68" t="s">
        <v>7</v>
      </c>
      <c r="C13" s="101" t="s">
        <v>8</v>
      </c>
      <c r="D13" s="101"/>
    </row>
    <row r="14" spans="2:13" ht="31.5" customHeight="1" x14ac:dyDescent="0.25">
      <c r="B14" s="67" t="s">
        <v>26</v>
      </c>
      <c r="C14" s="101" t="s">
        <v>231</v>
      </c>
      <c r="D14" s="101"/>
    </row>
    <row r="15" spans="2:13" x14ac:dyDescent="0.25">
      <c r="B15" s="67" t="s">
        <v>27</v>
      </c>
      <c r="C15" s="101" t="s">
        <v>236</v>
      </c>
      <c r="D15" s="101"/>
    </row>
    <row r="16" spans="2:13" ht="30.75" customHeight="1" x14ac:dyDescent="0.25">
      <c r="B16" s="67" t="s">
        <v>10</v>
      </c>
      <c r="C16" s="101" t="s">
        <v>232</v>
      </c>
      <c r="D16" s="101"/>
    </row>
    <row r="17" spans="2:4" x14ac:dyDescent="0.25">
      <c r="B17" s="67" t="s">
        <v>11</v>
      </c>
      <c r="C17" s="101" t="s">
        <v>12</v>
      </c>
      <c r="D17" s="101"/>
    </row>
    <row r="18" spans="2:4" ht="18" customHeight="1" x14ac:dyDescent="0.25">
      <c r="B18" s="67" t="s">
        <v>226</v>
      </c>
      <c r="C18" s="101" t="s">
        <v>233</v>
      </c>
      <c r="D18" s="101"/>
    </row>
    <row r="19" spans="2:4" ht="18.75" customHeight="1" x14ac:dyDescent="0.25">
      <c r="B19" s="67" t="s">
        <v>9</v>
      </c>
      <c r="C19" s="101" t="s">
        <v>234</v>
      </c>
      <c r="D19" s="101"/>
    </row>
    <row r="20" spans="2:4" ht="20.25" customHeight="1" x14ac:dyDescent="0.25">
      <c r="B20" s="67" t="s">
        <v>13</v>
      </c>
      <c r="C20" s="101" t="s">
        <v>235</v>
      </c>
      <c r="D20" s="101"/>
    </row>
    <row r="21" spans="2:4" ht="20.25" customHeight="1" x14ac:dyDescent="0.25">
      <c r="B21" s="67" t="s">
        <v>14</v>
      </c>
      <c r="C21" s="101" t="s">
        <v>15</v>
      </c>
      <c r="D21" s="101"/>
    </row>
    <row r="22" spans="2:4" x14ac:dyDescent="0.25">
      <c r="B22" s="67" t="s">
        <v>239</v>
      </c>
      <c r="C22" s="101" t="s">
        <v>16</v>
      </c>
      <c r="D22" s="101"/>
    </row>
    <row r="23" spans="2:4" x14ac:dyDescent="0.25">
      <c r="B23" s="68" t="s">
        <v>237</v>
      </c>
      <c r="C23" s="102" t="s">
        <v>240</v>
      </c>
      <c r="D23" s="102"/>
    </row>
    <row r="24" spans="2:4" x14ac:dyDescent="0.25">
      <c r="B24" s="68" t="s">
        <v>17</v>
      </c>
      <c r="C24" s="102" t="s">
        <v>18</v>
      </c>
      <c r="D24" s="102"/>
    </row>
    <row r="25" spans="2:4" x14ac:dyDescent="0.25">
      <c r="B25" s="68" t="s">
        <v>19</v>
      </c>
      <c r="C25" s="102" t="s">
        <v>20</v>
      </c>
      <c r="D25" s="102"/>
    </row>
    <row r="26" spans="2:4" x14ac:dyDescent="0.25">
      <c r="B26" s="67" t="s">
        <v>21</v>
      </c>
      <c r="C26" s="101" t="s">
        <v>22</v>
      </c>
      <c r="D26" s="101"/>
    </row>
    <row r="27" spans="2:4" x14ac:dyDescent="0.25">
      <c r="B27" s="67" t="s">
        <v>23</v>
      </c>
      <c r="C27" s="101" t="s">
        <v>24</v>
      </c>
      <c r="D27" s="101"/>
    </row>
  </sheetData>
  <mergeCells count="20">
    <mergeCell ref="C26:D26"/>
    <mergeCell ref="C27:D27"/>
    <mergeCell ref="C25:D25"/>
    <mergeCell ref="B4:D6"/>
    <mergeCell ref="B9:D9"/>
    <mergeCell ref="C23:D23"/>
    <mergeCell ref="C24:D24"/>
    <mergeCell ref="C10:D10"/>
    <mergeCell ref="C11:D11"/>
    <mergeCell ref="C12:D12"/>
    <mergeCell ref="C13:D13"/>
    <mergeCell ref="C14:D14"/>
    <mergeCell ref="C15:D15"/>
    <mergeCell ref="C16:D16"/>
    <mergeCell ref="C18:D18"/>
    <mergeCell ref="C17:D17"/>
    <mergeCell ref="C19:D19"/>
    <mergeCell ref="C20:D20"/>
    <mergeCell ref="C21:D21"/>
    <mergeCell ref="C22:D22"/>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A1:U59"/>
  <sheetViews>
    <sheetView topLeftCell="A42" zoomScale="69" zoomScaleNormal="69" workbookViewId="0">
      <pane xSplit="1" topLeftCell="B1" activePane="topRight" state="frozen"/>
      <selection pane="topRight" activeCell="F55" sqref="F55"/>
    </sheetView>
  </sheetViews>
  <sheetFormatPr baseColWidth="10" defaultColWidth="9.85546875" defaultRowHeight="15" x14ac:dyDescent="0.25"/>
  <cols>
    <col min="1" max="1" width="3" style="3" customWidth="1"/>
    <col min="2" max="2" width="8.5703125" style="32" bestFit="1" customWidth="1"/>
    <col min="3" max="3" width="34.42578125" style="8" customWidth="1"/>
    <col min="4" max="4" width="94" style="8" customWidth="1"/>
    <col min="5" max="5" width="20.7109375" style="13" customWidth="1"/>
    <col min="6" max="6" width="21" style="13" customWidth="1"/>
    <col min="7" max="7" width="16.7109375" style="13" customWidth="1"/>
    <col min="8" max="8" width="38" style="13" customWidth="1"/>
    <col min="9" max="9" width="15" style="13" customWidth="1"/>
    <col min="10" max="10" width="12.140625" style="13" customWidth="1"/>
    <col min="11" max="11" width="15.85546875" style="13" customWidth="1"/>
    <col min="12" max="12" width="19.85546875" style="13" customWidth="1"/>
    <col min="13" max="13" width="22.7109375" style="3" customWidth="1"/>
    <col min="14" max="14" width="27.7109375" style="3" customWidth="1"/>
    <col min="15" max="15" width="19.42578125" style="3" customWidth="1"/>
    <col min="16" max="17" width="31.42578125" style="3" customWidth="1"/>
    <col min="18" max="18" width="69.85546875" style="3" customWidth="1"/>
    <col min="19" max="16384" width="9.85546875" style="3"/>
  </cols>
  <sheetData>
    <row r="1" spans="1:21" s="1" customFormat="1" ht="50.1" customHeight="1" x14ac:dyDescent="0.25">
      <c r="B1" s="31"/>
      <c r="C1" s="7"/>
      <c r="D1" s="7"/>
      <c r="E1" s="12"/>
      <c r="F1" s="12"/>
      <c r="G1" s="12"/>
      <c r="H1" s="12"/>
      <c r="I1" s="12"/>
      <c r="J1" s="12"/>
      <c r="K1" s="12"/>
      <c r="L1" s="12"/>
    </row>
    <row r="2" spans="1:21" ht="20.100000000000001" customHeight="1" x14ac:dyDescent="0.25">
      <c r="B2" s="100" t="s">
        <v>343</v>
      </c>
      <c r="C2" s="100"/>
      <c r="D2" s="100"/>
      <c r="J2" s="58"/>
    </row>
    <row r="3" spans="1:21" ht="17.45" customHeight="1" x14ac:dyDescent="0.25">
      <c r="B3" s="11"/>
      <c r="J3" s="58"/>
    </row>
    <row r="4" spans="1:21" s="81" customFormat="1" ht="17.25" x14ac:dyDescent="0.3">
      <c r="A4" s="78"/>
      <c r="B4" s="97" t="s">
        <v>135</v>
      </c>
      <c r="C4" s="97"/>
      <c r="D4" s="97"/>
      <c r="E4" s="79"/>
      <c r="F4" s="79"/>
      <c r="G4" s="80"/>
      <c r="H4" s="80"/>
      <c r="I4" s="79"/>
      <c r="J4" s="79"/>
      <c r="K4" s="80"/>
      <c r="L4" s="80"/>
      <c r="M4" s="80"/>
      <c r="N4" s="80"/>
      <c r="O4" s="80"/>
      <c r="P4" s="80"/>
      <c r="Q4" s="80"/>
      <c r="R4" s="80"/>
      <c r="U4" s="78"/>
    </row>
    <row r="5" spans="1:21" s="81" customFormat="1" ht="34.5" x14ac:dyDescent="0.3">
      <c r="B5" s="82" t="s">
        <v>4</v>
      </c>
      <c r="C5" s="83" t="s">
        <v>25</v>
      </c>
      <c r="D5" s="83" t="s">
        <v>7</v>
      </c>
      <c r="E5" s="84" t="s">
        <v>229</v>
      </c>
      <c r="F5" s="84" t="s">
        <v>227</v>
      </c>
      <c r="G5" s="84" t="s">
        <v>28</v>
      </c>
      <c r="H5" s="84" t="s">
        <v>11</v>
      </c>
      <c r="I5" s="84" t="s">
        <v>225</v>
      </c>
      <c r="J5" s="84" t="s">
        <v>9</v>
      </c>
      <c r="K5" s="84" t="s">
        <v>13</v>
      </c>
      <c r="L5" s="84" t="s">
        <v>14</v>
      </c>
      <c r="M5" s="84" t="s">
        <v>238</v>
      </c>
      <c r="N5" s="84" t="s">
        <v>237</v>
      </c>
      <c r="O5" s="84" t="s">
        <v>241</v>
      </c>
      <c r="P5" s="84" t="s">
        <v>19</v>
      </c>
      <c r="Q5" s="83" t="s">
        <v>21</v>
      </c>
      <c r="R5" s="62" t="s">
        <v>29</v>
      </c>
    </row>
    <row r="6" spans="1:21" s="81" customFormat="1" ht="17.25" x14ac:dyDescent="0.3">
      <c r="A6" s="78"/>
      <c r="B6" s="50" t="s">
        <v>245</v>
      </c>
      <c r="C6" s="85" t="s">
        <v>199</v>
      </c>
      <c r="D6" s="48"/>
      <c r="E6" s="48"/>
      <c r="F6" s="48"/>
      <c r="G6" s="48"/>
      <c r="H6" s="48"/>
      <c r="I6" s="48"/>
      <c r="J6" s="48"/>
      <c r="K6" s="48"/>
      <c r="L6" s="48"/>
      <c r="M6" s="48"/>
      <c r="N6" s="48"/>
      <c r="O6" s="48"/>
      <c r="P6" s="48"/>
      <c r="Q6" s="48"/>
      <c r="R6" s="48"/>
      <c r="U6" s="78"/>
    </row>
    <row r="7" spans="1:21" ht="30" x14ac:dyDescent="0.25">
      <c r="B7" s="33" t="s">
        <v>205</v>
      </c>
      <c r="C7" s="38" t="s">
        <v>30</v>
      </c>
      <c r="D7" s="38" t="s">
        <v>196</v>
      </c>
      <c r="E7" s="27"/>
      <c r="F7" s="27"/>
      <c r="G7" s="18"/>
      <c r="H7" s="18"/>
      <c r="I7" s="55">
        <v>100</v>
      </c>
      <c r="J7" s="60" t="s">
        <v>31</v>
      </c>
      <c r="K7" s="72">
        <v>0</v>
      </c>
      <c r="L7" s="72">
        <v>0</v>
      </c>
      <c r="M7" s="73">
        <v>0</v>
      </c>
      <c r="N7" s="90">
        <f>IFERROR(M7/L7,0)</f>
        <v>0</v>
      </c>
      <c r="O7" s="16">
        <f>I7*N7</f>
        <v>0</v>
      </c>
      <c r="P7" s="20"/>
      <c r="Q7" s="20"/>
      <c r="R7" s="20"/>
    </row>
    <row r="8" spans="1:21" ht="45" x14ac:dyDescent="0.25">
      <c r="B8" s="33" t="s">
        <v>206</v>
      </c>
      <c r="C8" s="38" t="s">
        <v>32</v>
      </c>
      <c r="D8" s="38" t="s">
        <v>143</v>
      </c>
      <c r="E8" s="27"/>
      <c r="F8" s="27"/>
      <c r="G8" s="18"/>
      <c r="H8" s="18"/>
      <c r="I8" s="55">
        <v>20</v>
      </c>
      <c r="J8" s="60" t="s">
        <v>139</v>
      </c>
      <c r="K8" s="72">
        <v>0</v>
      </c>
      <c r="L8" s="72">
        <v>0</v>
      </c>
      <c r="M8" s="73">
        <v>0</v>
      </c>
      <c r="N8" s="16">
        <f t="shared" ref="N8" si="0">IFERROR(M8/L8,0)</f>
        <v>0</v>
      </c>
      <c r="O8" s="16">
        <f t="shared" ref="O8:O35" si="1">I8*N8</f>
        <v>0</v>
      </c>
      <c r="P8" s="20"/>
      <c r="Q8" s="20"/>
      <c r="R8" s="20"/>
    </row>
    <row r="9" spans="1:21" x14ac:dyDescent="0.25">
      <c r="B9" s="33" t="s">
        <v>246</v>
      </c>
      <c r="C9" s="38" t="s">
        <v>33</v>
      </c>
      <c r="D9" s="38" t="s">
        <v>198</v>
      </c>
      <c r="E9" s="27"/>
      <c r="F9" s="27"/>
      <c r="G9" s="18"/>
      <c r="H9" s="18"/>
      <c r="I9" s="55">
        <v>5</v>
      </c>
      <c r="J9" s="60" t="s">
        <v>139</v>
      </c>
      <c r="K9" s="72"/>
      <c r="L9" s="72">
        <v>0</v>
      </c>
      <c r="M9" s="73">
        <v>0</v>
      </c>
      <c r="N9" s="16">
        <f>IFERROR(M9/L9,0)</f>
        <v>0</v>
      </c>
      <c r="O9" s="16">
        <f t="shared" si="1"/>
        <v>0</v>
      </c>
      <c r="P9" s="20"/>
      <c r="Q9" s="20"/>
      <c r="R9" s="20"/>
    </row>
    <row r="10" spans="1:21" x14ac:dyDescent="0.25">
      <c r="B10" s="33" t="s">
        <v>247</v>
      </c>
      <c r="C10" s="38" t="s">
        <v>34</v>
      </c>
      <c r="D10" s="38" t="s">
        <v>201</v>
      </c>
      <c r="E10" s="27"/>
      <c r="F10" s="27"/>
      <c r="G10" s="18"/>
      <c r="H10" s="18"/>
      <c r="I10" s="55">
        <v>20</v>
      </c>
      <c r="J10" s="60" t="s">
        <v>222</v>
      </c>
      <c r="K10" s="72">
        <v>0</v>
      </c>
      <c r="L10" s="72">
        <v>0</v>
      </c>
      <c r="M10" s="73">
        <v>0</v>
      </c>
      <c r="N10" s="16">
        <f t="shared" ref="N10:N36" si="2">IFERROR(M10/L10,0)</f>
        <v>0</v>
      </c>
      <c r="O10" s="16">
        <f t="shared" si="1"/>
        <v>0</v>
      </c>
      <c r="P10" s="20"/>
      <c r="Q10" s="20"/>
      <c r="R10" s="20"/>
    </row>
    <row r="11" spans="1:21" ht="30" x14ac:dyDescent="0.25">
      <c r="B11" s="69" t="s">
        <v>248</v>
      </c>
      <c r="C11" s="38" t="s">
        <v>35</v>
      </c>
      <c r="D11" s="38" t="s">
        <v>144</v>
      </c>
      <c r="E11" s="27"/>
      <c r="F11" s="27"/>
      <c r="G11" s="18"/>
      <c r="H11" s="18"/>
      <c r="I11" s="55">
        <v>35</v>
      </c>
      <c r="J11" s="60" t="s">
        <v>139</v>
      </c>
      <c r="K11" s="72">
        <v>0</v>
      </c>
      <c r="L11" s="72">
        <v>0</v>
      </c>
      <c r="M11" s="73">
        <v>0</v>
      </c>
      <c r="N11" s="16">
        <f t="shared" si="2"/>
        <v>0</v>
      </c>
      <c r="O11" s="16">
        <f t="shared" si="1"/>
        <v>0</v>
      </c>
      <c r="P11" s="20"/>
      <c r="Q11" s="20"/>
      <c r="R11" s="20"/>
    </row>
    <row r="12" spans="1:21" x14ac:dyDescent="0.25">
      <c r="B12" s="33" t="s">
        <v>249</v>
      </c>
      <c r="C12" s="38" t="s">
        <v>36</v>
      </c>
      <c r="D12" s="38" t="s">
        <v>200</v>
      </c>
      <c r="E12" s="27"/>
      <c r="F12" s="27"/>
      <c r="G12" s="18"/>
      <c r="H12" s="18"/>
      <c r="I12" s="55">
        <v>25</v>
      </c>
      <c r="J12" s="60" t="s">
        <v>31</v>
      </c>
      <c r="K12" s="72">
        <v>0</v>
      </c>
      <c r="L12" s="72">
        <v>0</v>
      </c>
      <c r="M12" s="73">
        <v>0</v>
      </c>
      <c r="N12" s="16">
        <f t="shared" si="2"/>
        <v>0</v>
      </c>
      <c r="O12" s="16">
        <f t="shared" si="1"/>
        <v>0</v>
      </c>
      <c r="P12" s="20"/>
      <c r="Q12" s="20"/>
      <c r="R12" s="20"/>
    </row>
    <row r="13" spans="1:21" ht="30" x14ac:dyDescent="0.25">
      <c r="B13" s="33" t="s">
        <v>250</v>
      </c>
      <c r="C13" s="38" t="s">
        <v>37</v>
      </c>
      <c r="D13" s="38" t="s">
        <v>145</v>
      </c>
      <c r="E13" s="27"/>
      <c r="F13" s="27"/>
      <c r="G13" s="18"/>
      <c r="H13" s="18"/>
      <c r="I13" s="55">
        <v>30</v>
      </c>
      <c r="J13" s="60" t="s">
        <v>222</v>
      </c>
      <c r="K13" s="72">
        <v>0</v>
      </c>
      <c r="L13" s="72">
        <v>0</v>
      </c>
      <c r="M13" s="73">
        <v>0</v>
      </c>
      <c r="N13" s="16">
        <f t="shared" si="2"/>
        <v>0</v>
      </c>
      <c r="O13" s="16">
        <f t="shared" si="1"/>
        <v>0</v>
      </c>
      <c r="P13" s="20"/>
      <c r="Q13" s="20"/>
      <c r="R13" s="20"/>
    </row>
    <row r="14" spans="1:21" ht="30" x14ac:dyDescent="0.25">
      <c r="B14" s="33" t="s">
        <v>251</v>
      </c>
      <c r="C14" s="38" t="s">
        <v>38</v>
      </c>
      <c r="D14" s="38" t="s">
        <v>146</v>
      </c>
      <c r="E14" s="27"/>
      <c r="F14" s="27"/>
      <c r="G14" s="18"/>
      <c r="H14" s="18"/>
      <c r="I14" s="55">
        <v>21</v>
      </c>
      <c r="J14" s="60" t="s">
        <v>31</v>
      </c>
      <c r="K14" s="72">
        <v>0</v>
      </c>
      <c r="L14" s="72">
        <v>0</v>
      </c>
      <c r="M14" s="73">
        <v>0</v>
      </c>
      <c r="N14" s="16">
        <f t="shared" si="2"/>
        <v>0</v>
      </c>
      <c r="O14" s="16">
        <f t="shared" si="1"/>
        <v>0</v>
      </c>
      <c r="P14" s="20"/>
      <c r="Q14" s="20"/>
      <c r="R14" s="20"/>
    </row>
    <row r="15" spans="1:21" ht="30" x14ac:dyDescent="0.25">
      <c r="B15" s="33" t="s">
        <v>252</v>
      </c>
      <c r="C15" s="38" t="s">
        <v>39</v>
      </c>
      <c r="D15" s="38" t="s">
        <v>147</v>
      </c>
      <c r="E15" s="27"/>
      <c r="F15" s="27"/>
      <c r="G15" s="18"/>
      <c r="H15" s="18"/>
      <c r="I15" s="55">
        <v>100</v>
      </c>
      <c r="J15" s="60" t="s">
        <v>31</v>
      </c>
      <c r="K15" s="72">
        <v>0</v>
      </c>
      <c r="L15" s="72">
        <v>0</v>
      </c>
      <c r="M15" s="73">
        <v>0</v>
      </c>
      <c r="N15" s="16">
        <f t="shared" si="2"/>
        <v>0</v>
      </c>
      <c r="O15" s="16">
        <f t="shared" si="1"/>
        <v>0</v>
      </c>
      <c r="P15" s="20"/>
      <c r="Q15" s="20"/>
      <c r="R15" s="20"/>
    </row>
    <row r="16" spans="1:21" x14ac:dyDescent="0.25">
      <c r="B16" s="33" t="s">
        <v>253</v>
      </c>
      <c r="C16" s="38" t="s">
        <v>40</v>
      </c>
      <c r="D16" s="38" t="s">
        <v>148</v>
      </c>
      <c r="E16" s="27"/>
      <c r="F16" s="27"/>
      <c r="G16" s="18"/>
      <c r="H16" s="18"/>
      <c r="I16" s="55">
        <v>20</v>
      </c>
      <c r="J16" s="60" t="s">
        <v>31</v>
      </c>
      <c r="K16" s="72">
        <v>0</v>
      </c>
      <c r="L16" s="72">
        <v>0</v>
      </c>
      <c r="M16" s="73">
        <v>0</v>
      </c>
      <c r="N16" s="16">
        <f t="shared" si="2"/>
        <v>0</v>
      </c>
      <c r="O16" s="16">
        <f t="shared" si="1"/>
        <v>0</v>
      </c>
      <c r="P16" s="20"/>
      <c r="Q16" s="20"/>
      <c r="R16" s="20"/>
    </row>
    <row r="17" spans="2:18" x14ac:dyDescent="0.25">
      <c r="B17" s="33" t="s">
        <v>254</v>
      </c>
      <c r="C17" s="38" t="s">
        <v>41</v>
      </c>
      <c r="D17" s="38" t="s">
        <v>195</v>
      </c>
      <c r="E17" s="27"/>
      <c r="F17" s="27"/>
      <c r="G17" s="18"/>
      <c r="H17" s="18"/>
      <c r="I17" s="55">
        <v>5</v>
      </c>
      <c r="J17" s="60" t="s">
        <v>31</v>
      </c>
      <c r="K17" s="72">
        <v>0</v>
      </c>
      <c r="L17" s="72">
        <v>0</v>
      </c>
      <c r="M17" s="73">
        <v>0</v>
      </c>
      <c r="N17" s="16">
        <f t="shared" si="2"/>
        <v>0</v>
      </c>
      <c r="O17" s="16">
        <f t="shared" si="1"/>
        <v>0</v>
      </c>
      <c r="P17" s="20"/>
      <c r="Q17" s="20"/>
      <c r="R17" s="20"/>
    </row>
    <row r="18" spans="2:18" x14ac:dyDescent="0.25">
      <c r="B18" s="33" t="s">
        <v>255</v>
      </c>
      <c r="C18" s="38" t="s">
        <v>42</v>
      </c>
      <c r="D18" s="38" t="s">
        <v>202</v>
      </c>
      <c r="E18" s="27"/>
      <c r="F18" s="27"/>
      <c r="G18" s="18"/>
      <c r="H18" s="18"/>
      <c r="I18" s="55">
        <v>20</v>
      </c>
      <c r="J18" s="60" t="s">
        <v>31</v>
      </c>
      <c r="K18" s="72">
        <v>0</v>
      </c>
      <c r="L18" s="72">
        <v>0</v>
      </c>
      <c r="M18" s="73">
        <v>0</v>
      </c>
      <c r="N18" s="16">
        <f t="shared" si="2"/>
        <v>0</v>
      </c>
      <c r="O18" s="16">
        <f t="shared" si="1"/>
        <v>0</v>
      </c>
      <c r="P18" s="20"/>
      <c r="Q18" s="20"/>
      <c r="R18" s="20"/>
    </row>
    <row r="19" spans="2:18" x14ac:dyDescent="0.25">
      <c r="B19" s="33" t="s">
        <v>256</v>
      </c>
      <c r="C19" s="38" t="s">
        <v>43</v>
      </c>
      <c r="D19" s="38" t="s">
        <v>149</v>
      </c>
      <c r="E19" s="27"/>
      <c r="F19" s="27"/>
      <c r="G19" s="18"/>
      <c r="H19" s="18"/>
      <c r="I19" s="55">
        <v>35</v>
      </c>
      <c r="J19" s="60" t="s">
        <v>31</v>
      </c>
      <c r="K19" s="72">
        <v>0</v>
      </c>
      <c r="L19" s="72">
        <v>0</v>
      </c>
      <c r="M19" s="73">
        <v>0</v>
      </c>
      <c r="N19" s="16">
        <f t="shared" si="2"/>
        <v>0</v>
      </c>
      <c r="O19" s="16">
        <f t="shared" si="1"/>
        <v>0</v>
      </c>
      <c r="P19" s="20"/>
      <c r="Q19" s="20"/>
      <c r="R19" s="20"/>
    </row>
    <row r="20" spans="2:18" x14ac:dyDescent="0.25">
      <c r="B20" s="33" t="s">
        <v>257</v>
      </c>
      <c r="C20" s="38" t="s">
        <v>140</v>
      </c>
      <c r="D20" s="38" t="s">
        <v>197</v>
      </c>
      <c r="E20" s="27"/>
      <c r="F20" s="27"/>
      <c r="G20" s="18"/>
      <c r="H20" s="18"/>
      <c r="I20" s="55">
        <v>25</v>
      </c>
      <c r="J20" s="60"/>
      <c r="K20" s="72">
        <v>0</v>
      </c>
      <c r="L20" s="72">
        <v>0</v>
      </c>
      <c r="M20" s="73">
        <v>0</v>
      </c>
      <c r="N20" s="16">
        <f t="shared" si="2"/>
        <v>0</v>
      </c>
      <c r="O20" s="16">
        <f t="shared" si="1"/>
        <v>0</v>
      </c>
      <c r="P20" s="20"/>
      <c r="Q20" s="20"/>
      <c r="R20" s="20"/>
    </row>
    <row r="21" spans="2:18" x14ac:dyDescent="0.25">
      <c r="B21" s="33" t="s">
        <v>258</v>
      </c>
      <c r="C21" s="38" t="s">
        <v>44</v>
      </c>
      <c r="D21" s="38" t="s">
        <v>150</v>
      </c>
      <c r="E21" s="27"/>
      <c r="F21" s="27"/>
      <c r="G21" s="18"/>
      <c r="H21" s="18"/>
      <c r="I21" s="55">
        <v>30</v>
      </c>
      <c r="J21" s="60" t="s">
        <v>31</v>
      </c>
      <c r="K21" s="72">
        <v>0</v>
      </c>
      <c r="L21" s="72">
        <v>0</v>
      </c>
      <c r="M21" s="73">
        <v>0</v>
      </c>
      <c r="N21" s="16">
        <f t="shared" si="2"/>
        <v>0</v>
      </c>
      <c r="O21" s="16">
        <f t="shared" si="1"/>
        <v>0</v>
      </c>
      <c r="P21" s="20"/>
      <c r="Q21" s="20"/>
      <c r="R21" s="20"/>
    </row>
    <row r="22" spans="2:18" ht="30" x14ac:dyDescent="0.25">
      <c r="B22" s="33" t="s">
        <v>259</v>
      </c>
      <c r="C22" s="38" t="s">
        <v>45</v>
      </c>
      <c r="D22" s="38" t="s">
        <v>151</v>
      </c>
      <c r="E22" s="27"/>
      <c r="F22" s="27"/>
      <c r="G22" s="18"/>
      <c r="H22" s="18"/>
      <c r="I22" s="55">
        <v>20</v>
      </c>
      <c r="J22" s="60" t="s">
        <v>31</v>
      </c>
      <c r="K22" s="72">
        <v>0</v>
      </c>
      <c r="L22" s="72">
        <v>0</v>
      </c>
      <c r="M22" s="73">
        <v>0</v>
      </c>
      <c r="N22" s="16">
        <f t="shared" si="2"/>
        <v>0</v>
      </c>
      <c r="O22" s="16">
        <f t="shared" si="1"/>
        <v>0</v>
      </c>
      <c r="P22" s="20"/>
      <c r="Q22" s="20"/>
      <c r="R22" s="20"/>
    </row>
    <row r="23" spans="2:18" ht="30" x14ac:dyDescent="0.25">
      <c r="B23" s="33" t="s">
        <v>260</v>
      </c>
      <c r="C23" s="38" t="s">
        <v>46</v>
      </c>
      <c r="D23" s="38" t="s">
        <v>152</v>
      </c>
      <c r="E23" s="27"/>
      <c r="F23" s="27"/>
      <c r="G23" s="18"/>
      <c r="H23" s="18"/>
      <c r="I23" s="55">
        <v>7</v>
      </c>
      <c r="J23" s="60" t="s">
        <v>31</v>
      </c>
      <c r="K23" s="72">
        <v>0</v>
      </c>
      <c r="L23" s="72">
        <v>0</v>
      </c>
      <c r="M23" s="73">
        <v>0</v>
      </c>
      <c r="N23" s="16">
        <f t="shared" si="2"/>
        <v>0</v>
      </c>
      <c r="O23" s="16">
        <f t="shared" si="1"/>
        <v>0</v>
      </c>
      <c r="P23" s="20"/>
      <c r="Q23" s="20"/>
      <c r="R23" s="20"/>
    </row>
    <row r="24" spans="2:18" x14ac:dyDescent="0.25">
      <c r="B24" s="33" t="s">
        <v>261</v>
      </c>
      <c r="C24" s="38" t="s">
        <v>47</v>
      </c>
      <c r="D24" s="38" t="s">
        <v>48</v>
      </c>
      <c r="E24" s="27"/>
      <c r="F24" s="27"/>
      <c r="G24" s="18"/>
      <c r="H24" s="18"/>
      <c r="I24" s="55">
        <v>60</v>
      </c>
      <c r="J24" s="60" t="s">
        <v>31</v>
      </c>
      <c r="K24" s="72">
        <v>0</v>
      </c>
      <c r="L24" s="72">
        <v>0</v>
      </c>
      <c r="M24" s="73">
        <v>0</v>
      </c>
      <c r="N24" s="16">
        <f t="shared" si="2"/>
        <v>0</v>
      </c>
      <c r="O24" s="16">
        <f t="shared" si="1"/>
        <v>0</v>
      </c>
      <c r="P24" s="20"/>
      <c r="Q24" s="20"/>
      <c r="R24" s="20"/>
    </row>
    <row r="25" spans="2:18" ht="45" x14ac:dyDescent="0.25">
      <c r="B25" s="33" t="s">
        <v>262</v>
      </c>
      <c r="C25" s="38" t="s">
        <v>49</v>
      </c>
      <c r="D25" s="38" t="s">
        <v>153</v>
      </c>
      <c r="E25" s="27"/>
      <c r="F25" s="27"/>
      <c r="G25" s="18"/>
      <c r="H25" s="18"/>
      <c r="I25" s="55">
        <v>15</v>
      </c>
      <c r="J25" s="60" t="s">
        <v>31</v>
      </c>
      <c r="K25" s="72">
        <v>0</v>
      </c>
      <c r="L25" s="72">
        <v>0</v>
      </c>
      <c r="M25" s="73">
        <v>0</v>
      </c>
      <c r="N25" s="16">
        <f t="shared" si="2"/>
        <v>0</v>
      </c>
      <c r="O25" s="16">
        <f t="shared" si="1"/>
        <v>0</v>
      </c>
      <c r="P25" s="20"/>
      <c r="Q25" s="20"/>
      <c r="R25" s="20"/>
    </row>
    <row r="26" spans="2:18" ht="60" x14ac:dyDescent="0.25">
      <c r="B26" s="33" t="s">
        <v>263</v>
      </c>
      <c r="C26" s="38" t="s">
        <v>50</v>
      </c>
      <c r="D26" s="38" t="s">
        <v>154</v>
      </c>
      <c r="E26" s="27"/>
      <c r="F26" s="27"/>
      <c r="G26" s="18"/>
      <c r="H26" s="18"/>
      <c r="I26" s="55">
        <v>10</v>
      </c>
      <c r="J26" s="60" t="s">
        <v>31</v>
      </c>
      <c r="K26" s="72">
        <v>0</v>
      </c>
      <c r="L26" s="72">
        <v>0</v>
      </c>
      <c r="M26" s="73">
        <v>0</v>
      </c>
      <c r="N26" s="16">
        <f t="shared" si="2"/>
        <v>0</v>
      </c>
      <c r="O26" s="16">
        <f t="shared" si="1"/>
        <v>0</v>
      </c>
      <c r="P26" s="20"/>
      <c r="Q26" s="20"/>
      <c r="R26" s="20"/>
    </row>
    <row r="27" spans="2:18" ht="60" x14ac:dyDescent="0.25">
      <c r="B27" s="33" t="s">
        <v>264</v>
      </c>
      <c r="C27" s="38" t="s">
        <v>51</v>
      </c>
      <c r="D27" s="38" t="s">
        <v>160</v>
      </c>
      <c r="E27" s="27"/>
      <c r="F27" s="27"/>
      <c r="G27" s="18"/>
      <c r="H27" s="18"/>
      <c r="I27" s="55">
        <v>13</v>
      </c>
      <c r="J27" s="60" t="s">
        <v>31</v>
      </c>
      <c r="K27" s="72">
        <v>0</v>
      </c>
      <c r="L27" s="72">
        <v>0</v>
      </c>
      <c r="M27" s="73">
        <v>0</v>
      </c>
      <c r="N27" s="16">
        <f t="shared" si="2"/>
        <v>0</v>
      </c>
      <c r="O27" s="16">
        <f t="shared" si="1"/>
        <v>0</v>
      </c>
      <c r="P27" s="20"/>
      <c r="Q27" s="20"/>
      <c r="R27" s="20"/>
    </row>
    <row r="28" spans="2:18" ht="60" x14ac:dyDescent="0.25">
      <c r="B28" s="33" t="s">
        <v>265</v>
      </c>
      <c r="C28" s="38" t="s">
        <v>52</v>
      </c>
      <c r="D28" s="38" t="s">
        <v>155</v>
      </c>
      <c r="E28" s="27"/>
      <c r="F28" s="27"/>
      <c r="G28" s="18"/>
      <c r="H28" s="18"/>
      <c r="I28" s="55">
        <v>2</v>
      </c>
      <c r="J28" s="60" t="s">
        <v>139</v>
      </c>
      <c r="K28" s="72">
        <v>0</v>
      </c>
      <c r="L28" s="72">
        <v>0</v>
      </c>
      <c r="M28" s="73">
        <v>0</v>
      </c>
      <c r="N28" s="16">
        <f t="shared" si="2"/>
        <v>0</v>
      </c>
      <c r="O28" s="16">
        <f t="shared" si="1"/>
        <v>0</v>
      </c>
      <c r="P28" s="20"/>
      <c r="Q28" s="20"/>
      <c r="R28" s="20"/>
    </row>
    <row r="29" spans="2:18" ht="75" x14ac:dyDescent="0.25">
      <c r="B29" s="33" t="s">
        <v>266</v>
      </c>
      <c r="C29" s="38" t="s">
        <v>53</v>
      </c>
      <c r="D29" s="38" t="s">
        <v>156</v>
      </c>
      <c r="E29" s="27"/>
      <c r="F29" s="27"/>
      <c r="G29" s="18"/>
      <c r="H29" s="18"/>
      <c r="I29" s="55">
        <v>10</v>
      </c>
      <c r="J29" s="60" t="s">
        <v>31</v>
      </c>
      <c r="K29" s="72">
        <v>0</v>
      </c>
      <c r="L29" s="72">
        <v>0</v>
      </c>
      <c r="M29" s="73">
        <v>0</v>
      </c>
      <c r="N29" s="16">
        <f t="shared" si="2"/>
        <v>0</v>
      </c>
      <c r="O29" s="16">
        <f t="shared" si="1"/>
        <v>0</v>
      </c>
      <c r="P29" s="20"/>
      <c r="Q29" s="20"/>
      <c r="R29" s="20"/>
    </row>
    <row r="30" spans="2:18" ht="60" x14ac:dyDescent="0.25">
      <c r="B30" s="33" t="s">
        <v>267</v>
      </c>
      <c r="C30" s="38" t="s">
        <v>54</v>
      </c>
      <c r="D30" s="38" t="s">
        <v>157</v>
      </c>
      <c r="E30" s="36"/>
      <c r="F30" s="36"/>
      <c r="G30" s="18"/>
      <c r="H30" s="18"/>
      <c r="I30" s="55">
        <v>14</v>
      </c>
      <c r="J30" s="60" t="s">
        <v>31</v>
      </c>
      <c r="K30" s="72">
        <v>0</v>
      </c>
      <c r="L30" s="72">
        <v>0</v>
      </c>
      <c r="M30" s="73">
        <v>0</v>
      </c>
      <c r="N30" s="16">
        <f t="shared" si="2"/>
        <v>0</v>
      </c>
      <c r="O30" s="16">
        <f t="shared" si="1"/>
        <v>0</v>
      </c>
      <c r="P30" s="20"/>
      <c r="Q30" s="20"/>
      <c r="R30" s="20"/>
    </row>
    <row r="31" spans="2:18" ht="45" x14ac:dyDescent="0.25">
      <c r="B31" s="33" t="s">
        <v>268</v>
      </c>
      <c r="C31" s="38" t="s">
        <v>55</v>
      </c>
      <c r="D31" s="38" t="s">
        <v>158</v>
      </c>
      <c r="E31" s="27"/>
      <c r="F31" s="27"/>
      <c r="G31" s="18"/>
      <c r="H31" s="18"/>
      <c r="I31" s="55">
        <v>2</v>
      </c>
      <c r="J31" s="60" t="s">
        <v>31</v>
      </c>
      <c r="K31" s="72">
        <v>0</v>
      </c>
      <c r="L31" s="72">
        <v>0</v>
      </c>
      <c r="M31" s="73">
        <v>0</v>
      </c>
      <c r="N31" s="16">
        <f t="shared" si="2"/>
        <v>0</v>
      </c>
      <c r="O31" s="16">
        <f t="shared" si="1"/>
        <v>0</v>
      </c>
      <c r="P31" s="20"/>
      <c r="Q31" s="20"/>
      <c r="R31" s="20"/>
    </row>
    <row r="32" spans="2:18" ht="45" x14ac:dyDescent="0.25">
      <c r="B32" s="33" t="s">
        <v>269</v>
      </c>
      <c r="C32" s="38" t="s">
        <v>56</v>
      </c>
      <c r="D32" s="38" t="s">
        <v>159</v>
      </c>
      <c r="E32" s="27"/>
      <c r="F32" s="27"/>
      <c r="G32" s="18"/>
      <c r="H32" s="18"/>
      <c r="I32" s="55">
        <v>15</v>
      </c>
      <c r="J32" s="60" t="s">
        <v>31</v>
      </c>
      <c r="K32" s="72">
        <v>0</v>
      </c>
      <c r="L32" s="72">
        <v>0</v>
      </c>
      <c r="M32" s="73">
        <v>0</v>
      </c>
      <c r="N32" s="16">
        <f t="shared" si="2"/>
        <v>0</v>
      </c>
      <c r="O32" s="16">
        <f t="shared" si="1"/>
        <v>0</v>
      </c>
      <c r="P32" s="20"/>
      <c r="Q32" s="20"/>
      <c r="R32" s="20"/>
    </row>
    <row r="33" spans="1:21" x14ac:dyDescent="0.25">
      <c r="B33" s="33" t="s">
        <v>270</v>
      </c>
      <c r="C33" s="38" t="s">
        <v>57</v>
      </c>
      <c r="D33" s="38" t="s">
        <v>203</v>
      </c>
      <c r="E33" s="36"/>
      <c r="F33" s="36"/>
      <c r="G33" s="18"/>
      <c r="H33" s="18"/>
      <c r="I33" s="55">
        <v>40</v>
      </c>
      <c r="J33" s="60" t="s">
        <v>31</v>
      </c>
      <c r="K33" s="72">
        <v>0</v>
      </c>
      <c r="L33" s="72">
        <v>0</v>
      </c>
      <c r="M33" s="73">
        <v>0</v>
      </c>
      <c r="N33" s="16">
        <f t="shared" si="2"/>
        <v>0</v>
      </c>
      <c r="O33" s="16">
        <f t="shared" si="1"/>
        <v>0</v>
      </c>
      <c r="P33" s="20"/>
      <c r="Q33" s="20"/>
      <c r="R33" s="20"/>
    </row>
    <row r="34" spans="1:21" ht="30" x14ac:dyDescent="0.25">
      <c r="B34" s="33" t="s">
        <v>271</v>
      </c>
      <c r="C34" s="38" t="s">
        <v>58</v>
      </c>
      <c r="D34" s="38" t="s">
        <v>161</v>
      </c>
      <c r="E34" s="27"/>
      <c r="F34" s="27"/>
      <c r="G34" s="18"/>
      <c r="H34" s="18"/>
      <c r="I34" s="55">
        <v>10</v>
      </c>
      <c r="J34" s="60" t="s">
        <v>31</v>
      </c>
      <c r="K34" s="72">
        <v>0</v>
      </c>
      <c r="L34" s="72">
        <v>0</v>
      </c>
      <c r="M34" s="73">
        <v>0</v>
      </c>
      <c r="N34" s="16">
        <f t="shared" si="2"/>
        <v>0</v>
      </c>
      <c r="O34" s="16">
        <f t="shared" si="1"/>
        <v>0</v>
      </c>
      <c r="P34" s="20"/>
      <c r="Q34" s="20"/>
      <c r="R34" s="20"/>
    </row>
    <row r="35" spans="1:21" x14ac:dyDescent="0.25">
      <c r="B35" s="33" t="s">
        <v>272</v>
      </c>
      <c r="C35" s="38" t="s">
        <v>59</v>
      </c>
      <c r="D35" s="38" t="s">
        <v>204</v>
      </c>
      <c r="E35" s="27"/>
      <c r="F35" s="27"/>
      <c r="G35" s="18"/>
      <c r="H35" s="18"/>
      <c r="I35" s="55">
        <v>20</v>
      </c>
      <c r="J35" s="60" t="s">
        <v>31</v>
      </c>
      <c r="K35" s="72">
        <v>0</v>
      </c>
      <c r="L35" s="72">
        <v>0</v>
      </c>
      <c r="M35" s="73">
        <v>0</v>
      </c>
      <c r="N35" s="16">
        <f t="shared" si="2"/>
        <v>0</v>
      </c>
      <c r="O35" s="16">
        <f t="shared" si="1"/>
        <v>0</v>
      </c>
      <c r="P35" s="20"/>
      <c r="Q35" s="20"/>
      <c r="R35" s="20"/>
    </row>
    <row r="36" spans="1:21" ht="30" x14ac:dyDescent="0.25">
      <c r="B36" s="33" t="s">
        <v>273</v>
      </c>
      <c r="C36" s="38" t="s">
        <v>60</v>
      </c>
      <c r="D36" s="56" t="s">
        <v>162</v>
      </c>
      <c r="E36" s="36"/>
      <c r="F36" s="36"/>
      <c r="G36" s="18"/>
      <c r="H36" s="18"/>
      <c r="I36" s="55">
        <v>10</v>
      </c>
      <c r="J36" s="61" t="s">
        <v>31</v>
      </c>
      <c r="K36" s="72">
        <v>0</v>
      </c>
      <c r="L36" s="72">
        <v>0</v>
      </c>
      <c r="M36" s="73">
        <v>0</v>
      </c>
      <c r="N36" s="90">
        <f t="shared" si="2"/>
        <v>0</v>
      </c>
      <c r="O36" s="16">
        <f>I36*N36</f>
        <v>0</v>
      </c>
      <c r="P36" s="54"/>
      <c r="Q36" s="54"/>
      <c r="R36" s="54"/>
    </row>
    <row r="37" spans="1:21" ht="54.75" customHeight="1" x14ac:dyDescent="0.25">
      <c r="B37" s="33" t="s">
        <v>274</v>
      </c>
      <c r="C37" s="38" t="s">
        <v>337</v>
      </c>
      <c r="D37" s="56" t="s">
        <v>338</v>
      </c>
      <c r="E37" s="36"/>
      <c r="F37" s="36"/>
      <c r="G37" s="36"/>
      <c r="H37" s="36"/>
      <c r="I37" s="76">
        <v>1</v>
      </c>
      <c r="J37" s="77" t="s">
        <v>339</v>
      </c>
      <c r="K37" s="36"/>
      <c r="L37" s="36"/>
      <c r="M37" s="36"/>
      <c r="N37" s="36"/>
      <c r="O37" s="36"/>
      <c r="P37" s="36"/>
      <c r="Q37" s="36"/>
      <c r="R37" s="36"/>
    </row>
    <row r="38" spans="1:21" s="42" customFormat="1" ht="27" customHeight="1" x14ac:dyDescent="0.25">
      <c r="B38" s="69" t="s">
        <v>340</v>
      </c>
      <c r="C38" s="45" t="s">
        <v>61</v>
      </c>
      <c r="D38" s="44"/>
      <c r="E38" s="74">
        <v>200000</v>
      </c>
      <c r="F38" s="51">
        <v>0</v>
      </c>
      <c r="G38" s="44"/>
      <c r="H38" s="44"/>
      <c r="I38" s="44"/>
      <c r="J38" s="44"/>
      <c r="K38" s="44"/>
      <c r="L38" s="44"/>
      <c r="M38" s="44"/>
      <c r="N38" s="44"/>
      <c r="O38" s="86">
        <f>E38*(1-F38)</f>
        <v>200000</v>
      </c>
      <c r="P38" s="44"/>
      <c r="Q38" s="44"/>
      <c r="R38" s="44"/>
    </row>
    <row r="39" spans="1:21" s="46" customFormat="1" ht="18" thickBot="1" x14ac:dyDescent="0.35">
      <c r="B39" s="47"/>
      <c r="C39" s="48"/>
      <c r="D39" s="48"/>
      <c r="E39" s="48"/>
      <c r="F39" s="48"/>
      <c r="G39" s="48"/>
      <c r="H39" s="49"/>
      <c r="I39" s="48"/>
      <c r="J39" s="48"/>
      <c r="K39" s="49"/>
      <c r="L39" s="49"/>
      <c r="M39" s="49"/>
      <c r="N39" s="52" t="s">
        <v>224</v>
      </c>
      <c r="O39" s="88">
        <f>O7+O8+O9+O10+O11+O12+O13+O14+O15+O16+O17+O18+O19+O20+O21+O22+O23+O24+O25+O26+O27+O28+O29+O30+O31+O32+O33+O34+O35+O36+O38</f>
        <v>200000</v>
      </c>
      <c r="P39" s="48"/>
      <c r="Q39" s="48"/>
      <c r="R39" s="48"/>
    </row>
    <row r="40" spans="1:21" ht="17.45" customHeight="1" x14ac:dyDescent="0.25">
      <c r="F40" s="29"/>
      <c r="G40" s="29"/>
      <c r="J40" s="28"/>
      <c r="K40" s="28"/>
    </row>
    <row r="41" spans="1:21" s="17" customFormat="1" ht="15.75" x14ac:dyDescent="0.25">
      <c r="A41" s="24"/>
      <c r="B41" s="41" t="s">
        <v>275</v>
      </c>
      <c r="C41" s="30" t="s">
        <v>136</v>
      </c>
      <c r="D41" s="27"/>
      <c r="E41" s="27"/>
      <c r="F41" s="27"/>
      <c r="G41" s="27"/>
      <c r="H41" s="27"/>
      <c r="I41" s="27"/>
      <c r="J41" s="27"/>
      <c r="K41" s="27"/>
      <c r="L41" s="27"/>
      <c r="M41" s="27"/>
      <c r="N41" s="27"/>
      <c r="O41" s="27"/>
      <c r="P41" s="27"/>
      <c r="Q41" s="27"/>
      <c r="R41" s="27"/>
      <c r="S41" s="3"/>
      <c r="T41" s="3"/>
      <c r="U41" s="24"/>
    </row>
    <row r="42" spans="1:21" ht="45" x14ac:dyDescent="0.25">
      <c r="B42" s="33" t="s">
        <v>208</v>
      </c>
      <c r="C42" s="38" t="s">
        <v>62</v>
      </c>
      <c r="D42" s="38" t="s">
        <v>163</v>
      </c>
      <c r="E42" s="27"/>
      <c r="F42" s="27"/>
      <c r="G42" s="18"/>
      <c r="H42" s="18"/>
      <c r="I42" s="15">
        <v>3</v>
      </c>
      <c r="J42" s="60" t="s">
        <v>31</v>
      </c>
      <c r="K42" s="72">
        <v>0</v>
      </c>
      <c r="L42" s="72">
        <v>2</v>
      </c>
      <c r="M42" s="73">
        <v>0</v>
      </c>
      <c r="N42" s="16">
        <f>IFERROR(M42/L42,0)</f>
        <v>0</v>
      </c>
      <c r="O42" s="16">
        <f>I42*N42</f>
        <v>0</v>
      </c>
      <c r="P42" s="20"/>
      <c r="Q42" s="20"/>
      <c r="R42" s="20"/>
    </row>
    <row r="43" spans="1:21" ht="45" x14ac:dyDescent="0.25">
      <c r="B43" s="33" t="s">
        <v>276</v>
      </c>
      <c r="C43" s="38" t="s">
        <v>63</v>
      </c>
      <c r="D43" s="38" t="s">
        <v>164</v>
      </c>
      <c r="E43" s="27"/>
      <c r="F43" s="27"/>
      <c r="G43" s="18"/>
      <c r="H43" s="18"/>
      <c r="I43" s="15">
        <v>4</v>
      </c>
      <c r="J43" s="60" t="s">
        <v>31</v>
      </c>
      <c r="K43" s="72">
        <v>0</v>
      </c>
      <c r="L43" s="72">
        <v>0</v>
      </c>
      <c r="M43" s="73">
        <v>0</v>
      </c>
      <c r="N43" s="16">
        <f t="shared" ref="N43:N53" si="3">IFERROR(M43/L43,0)</f>
        <v>0</v>
      </c>
      <c r="O43" s="16">
        <f t="shared" ref="O43:O53" si="4">I43*N43</f>
        <v>0</v>
      </c>
      <c r="P43" s="20"/>
      <c r="Q43" s="20"/>
      <c r="R43" s="20"/>
    </row>
    <row r="44" spans="1:21" ht="60" x14ac:dyDescent="0.25">
      <c r="B44" s="33" t="s">
        <v>277</v>
      </c>
      <c r="C44" s="38" t="s">
        <v>64</v>
      </c>
      <c r="D44" s="38" t="s">
        <v>165</v>
      </c>
      <c r="E44" s="27"/>
      <c r="F44" s="27"/>
      <c r="G44" s="18"/>
      <c r="H44" s="18"/>
      <c r="I44" s="15">
        <v>7</v>
      </c>
      <c r="J44" s="60" t="s">
        <v>31</v>
      </c>
      <c r="K44" s="72">
        <v>0</v>
      </c>
      <c r="L44" s="72">
        <v>0</v>
      </c>
      <c r="M44" s="73">
        <v>0</v>
      </c>
      <c r="N44" s="16">
        <f t="shared" si="3"/>
        <v>0</v>
      </c>
      <c r="O44" s="16">
        <f t="shared" si="4"/>
        <v>0</v>
      </c>
      <c r="P44" s="20"/>
      <c r="Q44" s="20"/>
      <c r="R44" s="20"/>
    </row>
    <row r="45" spans="1:21" ht="45" x14ac:dyDescent="0.25">
      <c r="B45" s="69" t="s">
        <v>278</v>
      </c>
      <c r="C45" s="38" t="s">
        <v>65</v>
      </c>
      <c r="D45" s="38" t="s">
        <v>166</v>
      </c>
      <c r="E45" s="27"/>
      <c r="F45" s="27"/>
      <c r="G45" s="18"/>
      <c r="H45" s="18"/>
      <c r="I45" s="15">
        <v>4</v>
      </c>
      <c r="J45" s="60" t="s">
        <v>31</v>
      </c>
      <c r="K45" s="72">
        <v>0</v>
      </c>
      <c r="L45" s="72">
        <v>0</v>
      </c>
      <c r="M45" s="73">
        <v>0</v>
      </c>
      <c r="N45" s="16">
        <f t="shared" si="3"/>
        <v>0</v>
      </c>
      <c r="O45" s="16">
        <f t="shared" si="4"/>
        <v>0</v>
      </c>
      <c r="P45" s="20"/>
      <c r="Q45" s="20"/>
      <c r="R45" s="20"/>
    </row>
    <row r="46" spans="1:21" ht="45" x14ac:dyDescent="0.25">
      <c r="B46" s="33" t="s">
        <v>279</v>
      </c>
      <c r="C46" s="38" t="s">
        <v>66</v>
      </c>
      <c r="D46" s="38" t="s">
        <v>167</v>
      </c>
      <c r="E46" s="27"/>
      <c r="F46" s="27"/>
      <c r="G46" s="18"/>
      <c r="H46" s="18"/>
      <c r="I46" s="15">
        <v>11</v>
      </c>
      <c r="J46" s="60" t="s">
        <v>31</v>
      </c>
      <c r="K46" s="72">
        <v>0</v>
      </c>
      <c r="L46" s="72">
        <v>0</v>
      </c>
      <c r="M46" s="73">
        <v>0</v>
      </c>
      <c r="N46" s="16">
        <f t="shared" si="3"/>
        <v>0</v>
      </c>
      <c r="O46" s="16">
        <f t="shared" si="4"/>
        <v>0</v>
      </c>
      <c r="P46" s="20"/>
      <c r="Q46" s="20"/>
      <c r="R46" s="20"/>
    </row>
    <row r="47" spans="1:21" ht="45" x14ac:dyDescent="0.25">
      <c r="B47" s="33" t="s">
        <v>280</v>
      </c>
      <c r="C47" s="38" t="s">
        <v>67</v>
      </c>
      <c r="D47" s="38" t="s">
        <v>168</v>
      </c>
      <c r="E47" s="27"/>
      <c r="F47" s="27"/>
      <c r="G47" s="18"/>
      <c r="H47" s="18"/>
      <c r="I47" s="15">
        <v>8</v>
      </c>
      <c r="J47" s="60" t="s">
        <v>31</v>
      </c>
      <c r="K47" s="72">
        <v>0</v>
      </c>
      <c r="L47" s="72">
        <v>0</v>
      </c>
      <c r="M47" s="73">
        <v>0</v>
      </c>
      <c r="N47" s="16">
        <f t="shared" si="3"/>
        <v>0</v>
      </c>
      <c r="O47" s="16">
        <f t="shared" si="4"/>
        <v>0</v>
      </c>
      <c r="P47" s="20"/>
      <c r="Q47" s="20"/>
      <c r="R47" s="20"/>
    </row>
    <row r="48" spans="1:21" ht="45" x14ac:dyDescent="0.25">
      <c r="B48" s="33" t="s">
        <v>281</v>
      </c>
      <c r="C48" s="38" t="s">
        <v>68</v>
      </c>
      <c r="D48" s="38" t="s">
        <v>169</v>
      </c>
      <c r="E48" s="27"/>
      <c r="F48" s="27"/>
      <c r="G48" s="18"/>
      <c r="H48" s="18"/>
      <c r="I48" s="15">
        <v>8</v>
      </c>
      <c r="J48" s="60" t="s">
        <v>31</v>
      </c>
      <c r="K48" s="72">
        <v>0</v>
      </c>
      <c r="L48" s="72">
        <v>0</v>
      </c>
      <c r="M48" s="73">
        <v>0</v>
      </c>
      <c r="N48" s="16">
        <f t="shared" si="3"/>
        <v>0</v>
      </c>
      <c r="O48" s="16">
        <f t="shared" si="4"/>
        <v>0</v>
      </c>
      <c r="P48" s="20"/>
      <c r="Q48" s="20"/>
      <c r="R48" s="20"/>
    </row>
    <row r="49" spans="2:18" ht="45" x14ac:dyDescent="0.25">
      <c r="B49" s="33" t="s">
        <v>282</v>
      </c>
      <c r="C49" s="38" t="s">
        <v>69</v>
      </c>
      <c r="D49" s="38" t="s">
        <v>170</v>
      </c>
      <c r="E49" s="27"/>
      <c r="F49" s="27"/>
      <c r="G49" s="18"/>
      <c r="H49" s="18"/>
      <c r="I49" s="15">
        <v>6</v>
      </c>
      <c r="J49" s="60" t="s">
        <v>31</v>
      </c>
      <c r="K49" s="72">
        <v>0</v>
      </c>
      <c r="L49" s="72">
        <v>0</v>
      </c>
      <c r="M49" s="73">
        <v>0</v>
      </c>
      <c r="N49" s="16">
        <f t="shared" si="3"/>
        <v>0</v>
      </c>
      <c r="O49" s="16">
        <f t="shared" si="4"/>
        <v>0</v>
      </c>
      <c r="P49" s="20"/>
      <c r="Q49" s="20"/>
      <c r="R49" s="20"/>
    </row>
    <row r="50" spans="2:18" ht="60" x14ac:dyDescent="0.25">
      <c r="B50" s="33" t="s">
        <v>283</v>
      </c>
      <c r="C50" s="38" t="s">
        <v>70</v>
      </c>
      <c r="D50" s="38" t="s">
        <v>171</v>
      </c>
      <c r="E50" s="27"/>
      <c r="F50" s="27"/>
      <c r="G50" s="18"/>
      <c r="H50" s="18"/>
      <c r="I50" s="15">
        <v>13</v>
      </c>
      <c r="J50" s="60" t="s">
        <v>31</v>
      </c>
      <c r="K50" s="72">
        <v>0</v>
      </c>
      <c r="L50" s="72">
        <v>0</v>
      </c>
      <c r="M50" s="73">
        <v>0</v>
      </c>
      <c r="N50" s="16">
        <f t="shared" si="3"/>
        <v>0</v>
      </c>
      <c r="O50" s="16">
        <f t="shared" si="4"/>
        <v>0</v>
      </c>
      <c r="P50" s="20"/>
      <c r="Q50" s="20"/>
      <c r="R50" s="20"/>
    </row>
    <row r="51" spans="2:18" ht="45" x14ac:dyDescent="0.25">
      <c r="B51" s="33" t="s">
        <v>284</v>
      </c>
      <c r="C51" s="38" t="s">
        <v>71</v>
      </c>
      <c r="D51" s="38" t="s">
        <v>172</v>
      </c>
      <c r="E51" s="27"/>
      <c r="F51" s="27"/>
      <c r="G51" s="18"/>
      <c r="H51" s="18"/>
      <c r="I51" s="15">
        <v>7</v>
      </c>
      <c r="J51" s="60" t="s">
        <v>31</v>
      </c>
      <c r="K51" s="72">
        <v>0</v>
      </c>
      <c r="L51" s="72">
        <v>0</v>
      </c>
      <c r="M51" s="73">
        <v>0</v>
      </c>
      <c r="N51" s="16">
        <f t="shared" si="3"/>
        <v>0</v>
      </c>
      <c r="O51" s="16">
        <f t="shared" si="4"/>
        <v>0</v>
      </c>
      <c r="P51" s="20"/>
      <c r="Q51" s="20"/>
      <c r="R51" s="20"/>
    </row>
    <row r="52" spans="2:18" ht="45" x14ac:dyDescent="0.25">
      <c r="B52" s="33" t="s">
        <v>285</v>
      </c>
      <c r="C52" s="38" t="s">
        <v>72</v>
      </c>
      <c r="D52" s="38" t="s">
        <v>173</v>
      </c>
      <c r="E52" s="27"/>
      <c r="F52" s="27"/>
      <c r="G52" s="18"/>
      <c r="H52" s="18"/>
      <c r="I52" s="15">
        <v>2</v>
      </c>
      <c r="J52" s="60" t="s">
        <v>31</v>
      </c>
      <c r="K52" s="72">
        <v>0</v>
      </c>
      <c r="L52" s="72">
        <v>0</v>
      </c>
      <c r="M52" s="73">
        <v>0</v>
      </c>
      <c r="N52" s="16">
        <f t="shared" si="3"/>
        <v>0</v>
      </c>
      <c r="O52" s="16">
        <f t="shared" si="4"/>
        <v>0</v>
      </c>
      <c r="P52" s="20"/>
      <c r="Q52" s="20"/>
      <c r="R52" s="20"/>
    </row>
    <row r="53" spans="2:18" ht="45" x14ac:dyDescent="0.25">
      <c r="B53" s="33" t="s">
        <v>286</v>
      </c>
      <c r="C53" s="38" t="s">
        <v>73</v>
      </c>
      <c r="D53" s="56" t="s">
        <v>174</v>
      </c>
      <c r="E53" s="27"/>
      <c r="F53" s="27"/>
      <c r="G53" s="18"/>
      <c r="H53" s="18"/>
      <c r="I53" s="15">
        <v>15</v>
      </c>
      <c r="J53" s="60" t="s">
        <v>31</v>
      </c>
      <c r="K53" s="72">
        <v>0</v>
      </c>
      <c r="L53" s="72">
        <v>0</v>
      </c>
      <c r="M53" s="73">
        <v>0</v>
      </c>
      <c r="N53" s="16">
        <f t="shared" si="3"/>
        <v>0</v>
      </c>
      <c r="O53" s="16">
        <f t="shared" si="4"/>
        <v>0</v>
      </c>
      <c r="P53" s="20"/>
      <c r="Q53" s="20"/>
      <c r="R53" s="20"/>
    </row>
    <row r="54" spans="2:18" ht="54.75" customHeight="1" x14ac:dyDescent="0.25">
      <c r="B54" s="33" t="s">
        <v>287</v>
      </c>
      <c r="C54" s="38" t="s">
        <v>337</v>
      </c>
      <c r="D54" s="56" t="s">
        <v>338</v>
      </c>
      <c r="E54" s="36"/>
      <c r="F54" s="36"/>
      <c r="G54" s="36"/>
      <c r="H54" s="36"/>
      <c r="I54" s="76">
        <v>1</v>
      </c>
      <c r="J54" s="77" t="s">
        <v>339</v>
      </c>
      <c r="K54" s="36"/>
      <c r="L54" s="36"/>
      <c r="M54" s="36"/>
      <c r="N54" s="36"/>
      <c r="O54" s="36"/>
      <c r="P54" s="36"/>
      <c r="Q54" s="36"/>
      <c r="R54" s="36"/>
    </row>
    <row r="55" spans="2:18" s="42" customFormat="1" ht="27" customHeight="1" x14ac:dyDescent="0.3">
      <c r="B55" s="91" t="s">
        <v>341</v>
      </c>
      <c r="C55" s="45" t="s">
        <v>74</v>
      </c>
      <c r="D55" s="44"/>
      <c r="E55" s="75">
        <v>250000</v>
      </c>
      <c r="F55" s="51">
        <v>0</v>
      </c>
      <c r="G55" s="44"/>
      <c r="H55" s="44"/>
      <c r="I55" s="44"/>
      <c r="J55" s="48"/>
      <c r="K55" s="44"/>
      <c r="L55" s="44"/>
      <c r="M55" s="44"/>
      <c r="N55" s="44"/>
      <c r="O55" s="86">
        <f>E55*(1-F55)</f>
        <v>250000</v>
      </c>
      <c r="P55" s="44"/>
      <c r="Q55" s="44"/>
      <c r="R55" s="44"/>
    </row>
    <row r="56" spans="2:18" s="46" customFormat="1" ht="18" thickBot="1" x14ac:dyDescent="0.35">
      <c r="B56" s="47"/>
      <c r="C56" s="48"/>
      <c r="D56" s="48"/>
      <c r="E56" s="48"/>
      <c r="F56" s="48"/>
      <c r="G56" s="48"/>
      <c r="H56" s="48"/>
      <c r="I56" s="48"/>
      <c r="J56" s="48"/>
      <c r="K56" s="48"/>
      <c r="L56" s="48"/>
      <c r="M56" s="50"/>
      <c r="N56" s="65" t="s">
        <v>224</v>
      </c>
      <c r="O56" s="53">
        <f>SUM(O42:O55)</f>
        <v>250000</v>
      </c>
      <c r="P56" s="48"/>
      <c r="Q56" s="48"/>
      <c r="R56" s="48"/>
    </row>
    <row r="57" spans="2:18" s="46" customFormat="1" ht="17.45" customHeight="1" x14ac:dyDescent="0.3">
      <c r="B57" s="92"/>
      <c r="C57" s="93"/>
      <c r="D57" s="93"/>
      <c r="E57" s="94"/>
      <c r="F57" s="95"/>
      <c r="G57" s="95"/>
      <c r="H57" s="94"/>
      <c r="I57" s="94"/>
      <c r="J57" s="96"/>
      <c r="K57" s="96"/>
      <c r="L57" s="94"/>
    </row>
    <row r="58" spans="2:18" s="46" customFormat="1" ht="18" thickBot="1" x14ac:dyDescent="0.35">
      <c r="B58" s="62"/>
      <c r="C58" s="62"/>
      <c r="D58" s="62"/>
      <c r="E58" s="63"/>
      <c r="F58" s="63"/>
      <c r="G58" s="63"/>
      <c r="H58" s="63"/>
      <c r="I58" s="62"/>
      <c r="J58" s="63"/>
      <c r="K58" s="63"/>
      <c r="L58" s="98" t="s">
        <v>242</v>
      </c>
      <c r="M58" s="98"/>
      <c r="N58" s="99"/>
      <c r="O58" s="64">
        <f>O39+O56</f>
        <v>450000</v>
      </c>
      <c r="P58" s="62"/>
      <c r="Q58" s="62"/>
    </row>
    <row r="59" spans="2:18" ht="15.75" thickTop="1" x14ac:dyDescent="0.25"/>
  </sheetData>
  <sheetProtection algorithmName="SHA-512" hashValue="GIwW2hpdzQmF8SGGbrZ1cAlqEiwQO+/qtHDVlPaMbNwqbzcAe24wA8Qvj0nnONQpwyCy/6bj1U7ctpRSFr3hDg==" saltValue="srWs1E9ADsph1m29uRVCFw==" spinCount="100000" sheet="1" formatColumns="0" formatRows="0"/>
  <mergeCells count="3">
    <mergeCell ref="B4:D4"/>
    <mergeCell ref="L58:N58"/>
    <mergeCell ref="B2:D2"/>
  </mergeCells>
  <phoneticPr fontId="9" type="noConversion"/>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3422F-5D4E-4484-898C-E7FD41EA85D1}">
  <sheetPr>
    <tabColor theme="8" tint="0.59999389629810485"/>
    <outlinePr summaryBelow="0" summaryRight="0"/>
    <pageSetUpPr fitToPage="1"/>
  </sheetPr>
  <dimension ref="A1:U57"/>
  <sheetViews>
    <sheetView zoomScale="60" zoomScaleNormal="60" workbookViewId="0">
      <pane xSplit="1" topLeftCell="B1" activePane="topRight" state="frozen"/>
      <selection pane="topRight" activeCell="O48" sqref="O48"/>
    </sheetView>
  </sheetViews>
  <sheetFormatPr baseColWidth="10" defaultColWidth="9.85546875" defaultRowHeight="15" x14ac:dyDescent="0.25"/>
  <cols>
    <col min="1" max="1" width="3" style="3" customWidth="1"/>
    <col min="2" max="2" width="11.28515625" style="11" customWidth="1"/>
    <col min="3" max="3" width="49.7109375" style="8" bestFit="1" customWidth="1"/>
    <col min="4" max="4" width="71.140625" style="8" customWidth="1"/>
    <col min="5" max="5" width="20.7109375" style="13" customWidth="1"/>
    <col min="6" max="6" width="17" style="13" customWidth="1"/>
    <col min="7" max="7" width="19.85546875" style="13" customWidth="1"/>
    <col min="8" max="8" width="38" style="13" customWidth="1"/>
    <col min="9" max="9" width="15.42578125" style="13" customWidth="1"/>
    <col min="10" max="10" width="12.140625" style="58" customWidth="1"/>
    <col min="11" max="11" width="15.85546875" style="13" customWidth="1"/>
    <col min="12" max="12" width="22.5703125" style="13" customWidth="1"/>
    <col min="13" max="13" width="26.28515625" style="3" customWidth="1"/>
    <col min="14" max="14" width="20.5703125" style="3" customWidth="1"/>
    <col min="15" max="15" width="19.42578125" style="3" customWidth="1"/>
    <col min="16" max="17" width="31.42578125" style="3" customWidth="1"/>
    <col min="18" max="18" width="65" style="3" customWidth="1"/>
    <col min="19" max="16384" width="9.85546875" style="3"/>
  </cols>
  <sheetData>
    <row r="1" spans="1:21" s="1" customFormat="1" ht="50.1" customHeight="1" x14ac:dyDescent="0.25">
      <c r="B1" s="10"/>
      <c r="C1" s="7"/>
      <c r="D1" s="12"/>
      <c r="E1" s="12"/>
      <c r="F1" s="12"/>
      <c r="G1" s="12"/>
      <c r="H1" s="12"/>
      <c r="J1" s="57"/>
      <c r="K1" s="12"/>
      <c r="L1" s="12"/>
    </row>
    <row r="2" spans="1:21" ht="20.100000000000001" customHeight="1" x14ac:dyDescent="0.25">
      <c r="B2" s="100" t="s">
        <v>343</v>
      </c>
      <c r="C2" s="100"/>
      <c r="D2" s="13"/>
    </row>
    <row r="3" spans="1:21" ht="17.45" customHeight="1" x14ac:dyDescent="0.25"/>
    <row r="4" spans="1:21" s="17" customFormat="1" x14ac:dyDescent="0.25">
      <c r="A4" s="24"/>
      <c r="B4" s="106" t="s">
        <v>76</v>
      </c>
      <c r="C4" s="106"/>
      <c r="D4" s="106"/>
      <c r="E4" s="26"/>
      <c r="F4" s="26"/>
      <c r="G4" s="25"/>
      <c r="H4" s="25"/>
      <c r="I4" s="26"/>
      <c r="J4" s="59"/>
      <c r="K4" s="25"/>
      <c r="L4" s="25"/>
      <c r="M4" s="25"/>
      <c r="N4" s="25"/>
      <c r="O4" s="25"/>
      <c r="P4" s="25"/>
      <c r="Q4" s="25"/>
      <c r="R4" s="25"/>
      <c r="S4" s="3"/>
      <c r="T4" s="3"/>
      <c r="U4" s="24"/>
    </row>
    <row r="5" spans="1:21" ht="51.75" customHeight="1" x14ac:dyDescent="0.25">
      <c r="B5" s="21" t="s">
        <v>4</v>
      </c>
      <c r="C5" s="22" t="s">
        <v>6</v>
      </c>
      <c r="D5" s="22" t="s">
        <v>75</v>
      </c>
      <c r="E5" s="23" t="s">
        <v>26</v>
      </c>
      <c r="F5" s="23" t="s">
        <v>227</v>
      </c>
      <c r="G5" s="23" t="s">
        <v>28</v>
      </c>
      <c r="H5" s="23" t="s">
        <v>11</v>
      </c>
      <c r="I5" s="23" t="s">
        <v>225</v>
      </c>
      <c r="J5" s="19" t="s">
        <v>9</v>
      </c>
      <c r="K5" s="23" t="s">
        <v>13</v>
      </c>
      <c r="L5" s="23" t="s">
        <v>14</v>
      </c>
      <c r="M5" s="23" t="s">
        <v>238</v>
      </c>
      <c r="N5" s="23" t="s">
        <v>237</v>
      </c>
      <c r="O5" s="23" t="s">
        <v>241</v>
      </c>
      <c r="P5" s="23" t="s">
        <v>19</v>
      </c>
      <c r="Q5" s="22" t="s">
        <v>21</v>
      </c>
      <c r="R5" s="22" t="s">
        <v>23</v>
      </c>
    </row>
    <row r="6" spans="1:21" s="35" customFormat="1" x14ac:dyDescent="0.25">
      <c r="B6" s="41" t="s">
        <v>288</v>
      </c>
      <c r="C6" s="40" t="s">
        <v>207</v>
      </c>
      <c r="D6" s="39"/>
      <c r="E6" s="39"/>
      <c r="F6" s="39"/>
      <c r="G6" s="39"/>
      <c r="H6" s="39"/>
      <c r="I6" s="39"/>
      <c r="J6" s="39"/>
      <c r="K6" s="39"/>
      <c r="L6" s="39"/>
      <c r="M6" s="39"/>
      <c r="N6" s="39"/>
      <c r="O6" s="39"/>
      <c r="P6" s="39"/>
      <c r="Q6" s="39"/>
      <c r="R6" s="39"/>
    </row>
    <row r="7" spans="1:21" x14ac:dyDescent="0.25">
      <c r="B7" s="70" t="s">
        <v>289</v>
      </c>
      <c r="C7" s="38" t="s">
        <v>77</v>
      </c>
      <c r="D7" s="38" t="s">
        <v>129</v>
      </c>
      <c r="E7" s="27"/>
      <c r="F7" s="27"/>
      <c r="G7" s="18"/>
      <c r="H7" s="18"/>
      <c r="I7" s="15">
        <v>15</v>
      </c>
      <c r="J7" s="60" t="s">
        <v>31</v>
      </c>
      <c r="K7" s="72">
        <v>0</v>
      </c>
      <c r="L7" s="72">
        <v>0</v>
      </c>
      <c r="M7" s="73">
        <v>0</v>
      </c>
      <c r="N7" s="16">
        <f>IFERROR(M7/L7,0)</f>
        <v>0</v>
      </c>
      <c r="O7" s="16">
        <f>I7*N7</f>
        <v>0</v>
      </c>
      <c r="P7" s="20"/>
      <c r="Q7" s="20"/>
      <c r="R7" s="20"/>
    </row>
    <row r="8" spans="1:21" x14ac:dyDescent="0.25">
      <c r="B8" s="70" t="s">
        <v>290</v>
      </c>
      <c r="C8" s="38" t="s">
        <v>78</v>
      </c>
      <c r="D8" s="38" t="s">
        <v>127</v>
      </c>
      <c r="E8" s="27"/>
      <c r="F8" s="27"/>
      <c r="G8" s="18"/>
      <c r="H8" s="18"/>
      <c r="I8" s="15">
        <v>55</v>
      </c>
      <c r="J8" s="60" t="s">
        <v>31</v>
      </c>
      <c r="K8" s="72">
        <v>0</v>
      </c>
      <c r="L8" s="72">
        <v>0</v>
      </c>
      <c r="M8" s="73">
        <v>0</v>
      </c>
      <c r="N8" s="16">
        <f t="shared" ref="N8:N53" si="0">IFERROR(M8/L8,0)</f>
        <v>0</v>
      </c>
      <c r="O8" s="16">
        <f t="shared" ref="O8:O53" si="1">I8*N8</f>
        <v>0</v>
      </c>
      <c r="P8" s="20"/>
      <c r="Q8" s="20"/>
      <c r="R8" s="20"/>
    </row>
    <row r="9" spans="1:21" x14ac:dyDescent="0.25">
      <c r="B9" s="70" t="s">
        <v>291</v>
      </c>
      <c r="C9" s="38" t="s">
        <v>78</v>
      </c>
      <c r="D9" s="38" t="s">
        <v>127</v>
      </c>
      <c r="E9" s="27"/>
      <c r="F9" s="27"/>
      <c r="G9" s="18"/>
      <c r="H9" s="18"/>
      <c r="I9" s="15">
        <v>5</v>
      </c>
      <c r="J9" s="60" t="s">
        <v>31</v>
      </c>
      <c r="K9" s="72">
        <v>0</v>
      </c>
      <c r="L9" s="72">
        <v>0</v>
      </c>
      <c r="M9" s="73">
        <v>0</v>
      </c>
      <c r="N9" s="16">
        <f t="shared" si="0"/>
        <v>0</v>
      </c>
      <c r="O9" s="16">
        <f t="shared" si="1"/>
        <v>0</v>
      </c>
      <c r="P9" s="20"/>
      <c r="Q9" s="20"/>
      <c r="R9" s="20"/>
    </row>
    <row r="10" spans="1:21" ht="75" x14ac:dyDescent="0.25">
      <c r="B10" s="70" t="s">
        <v>292</v>
      </c>
      <c r="C10" s="38" t="s">
        <v>79</v>
      </c>
      <c r="D10" s="38" t="s">
        <v>175</v>
      </c>
      <c r="E10" s="27"/>
      <c r="F10" s="27"/>
      <c r="G10" s="18"/>
      <c r="H10" s="18"/>
      <c r="I10" s="15">
        <v>110</v>
      </c>
      <c r="J10" s="60" t="s">
        <v>141</v>
      </c>
      <c r="K10" s="72">
        <v>0</v>
      </c>
      <c r="L10" s="72">
        <v>0</v>
      </c>
      <c r="M10" s="73">
        <v>0</v>
      </c>
      <c r="N10" s="16">
        <f t="shared" si="0"/>
        <v>0</v>
      </c>
      <c r="O10" s="16">
        <f t="shared" si="1"/>
        <v>0</v>
      </c>
      <c r="P10" s="20"/>
      <c r="Q10" s="20"/>
      <c r="R10" s="20"/>
    </row>
    <row r="11" spans="1:21" ht="60" x14ac:dyDescent="0.25">
      <c r="B11" s="70" t="s">
        <v>293</v>
      </c>
      <c r="C11" s="38" t="s">
        <v>80</v>
      </c>
      <c r="D11" s="38" t="s">
        <v>176</v>
      </c>
      <c r="E11" s="27"/>
      <c r="F11" s="27"/>
      <c r="G11" s="18"/>
      <c r="H11" s="18"/>
      <c r="I11" s="15">
        <v>25</v>
      </c>
      <c r="J11" s="60" t="s">
        <v>31</v>
      </c>
      <c r="K11" s="72">
        <v>0</v>
      </c>
      <c r="L11" s="72">
        <v>0</v>
      </c>
      <c r="M11" s="73">
        <v>0</v>
      </c>
      <c r="N11" s="16">
        <f t="shared" si="0"/>
        <v>0</v>
      </c>
      <c r="O11" s="16">
        <f t="shared" si="1"/>
        <v>0</v>
      </c>
      <c r="P11" s="20"/>
      <c r="Q11" s="20"/>
      <c r="R11" s="20"/>
    </row>
    <row r="12" spans="1:21" ht="60" x14ac:dyDescent="0.25">
      <c r="B12" s="71" t="s">
        <v>294</v>
      </c>
      <c r="C12" s="38" t="s">
        <v>81</v>
      </c>
      <c r="D12" s="38" t="s">
        <v>177</v>
      </c>
      <c r="E12" s="27"/>
      <c r="F12" s="27"/>
      <c r="G12" s="18"/>
      <c r="H12" s="18"/>
      <c r="I12" s="15">
        <v>33</v>
      </c>
      <c r="J12" s="60" t="s">
        <v>31</v>
      </c>
      <c r="K12" s="72">
        <v>0</v>
      </c>
      <c r="L12" s="72">
        <v>0</v>
      </c>
      <c r="M12" s="73">
        <v>0</v>
      </c>
      <c r="N12" s="16">
        <f t="shared" si="0"/>
        <v>0</v>
      </c>
      <c r="O12" s="16">
        <f t="shared" si="1"/>
        <v>0</v>
      </c>
      <c r="P12" s="20"/>
      <c r="Q12" s="20"/>
      <c r="R12" s="20"/>
    </row>
    <row r="13" spans="1:21" x14ac:dyDescent="0.25">
      <c r="B13" s="70" t="s">
        <v>295</v>
      </c>
      <c r="C13" s="38" t="s">
        <v>82</v>
      </c>
      <c r="D13" s="38" t="s">
        <v>185</v>
      </c>
      <c r="E13" s="27"/>
      <c r="F13" s="27"/>
      <c r="G13" s="18"/>
      <c r="H13" s="18"/>
      <c r="I13" s="15">
        <v>11</v>
      </c>
      <c r="J13" s="60" t="s">
        <v>141</v>
      </c>
      <c r="K13" s="72">
        <v>0</v>
      </c>
      <c r="L13" s="72">
        <v>0</v>
      </c>
      <c r="M13" s="73">
        <v>0</v>
      </c>
      <c r="N13" s="16">
        <f t="shared" si="0"/>
        <v>0</v>
      </c>
      <c r="O13" s="16">
        <f t="shared" si="1"/>
        <v>0</v>
      </c>
      <c r="P13" s="20"/>
      <c r="Q13" s="20"/>
      <c r="R13" s="20"/>
    </row>
    <row r="14" spans="1:21" x14ac:dyDescent="0.25">
      <c r="B14" s="70" t="s">
        <v>296</v>
      </c>
      <c r="C14" s="38" t="s">
        <v>83</v>
      </c>
      <c r="D14" s="38" t="s">
        <v>194</v>
      </c>
      <c r="E14" s="27"/>
      <c r="F14" s="27"/>
      <c r="G14" s="18"/>
      <c r="H14" s="18"/>
      <c r="I14" s="15">
        <v>7</v>
      </c>
      <c r="J14" s="60" t="s">
        <v>31</v>
      </c>
      <c r="K14" s="72">
        <v>0</v>
      </c>
      <c r="L14" s="72">
        <v>0</v>
      </c>
      <c r="M14" s="73">
        <v>0</v>
      </c>
      <c r="N14" s="16">
        <f t="shared" si="0"/>
        <v>0</v>
      </c>
      <c r="O14" s="16">
        <f t="shared" si="1"/>
        <v>0</v>
      </c>
      <c r="P14" s="20"/>
      <c r="Q14" s="20"/>
      <c r="R14" s="20"/>
    </row>
    <row r="15" spans="1:21" ht="60" x14ac:dyDescent="0.25">
      <c r="B15" s="70" t="s">
        <v>297</v>
      </c>
      <c r="C15" s="38" t="s">
        <v>85</v>
      </c>
      <c r="D15" s="38" t="s">
        <v>178</v>
      </c>
      <c r="E15" s="27"/>
      <c r="F15" s="27"/>
      <c r="G15" s="18"/>
      <c r="H15" s="18"/>
      <c r="I15" s="15">
        <v>5</v>
      </c>
      <c r="J15" s="60" t="s">
        <v>84</v>
      </c>
      <c r="K15" s="72">
        <v>0</v>
      </c>
      <c r="L15" s="72">
        <v>0</v>
      </c>
      <c r="M15" s="73">
        <v>0</v>
      </c>
      <c r="N15" s="16">
        <f t="shared" si="0"/>
        <v>0</v>
      </c>
      <c r="O15" s="16">
        <f t="shared" si="1"/>
        <v>0</v>
      </c>
      <c r="P15" s="20"/>
      <c r="Q15" s="20"/>
      <c r="R15" s="20"/>
    </row>
    <row r="16" spans="1:21" x14ac:dyDescent="0.25">
      <c r="B16" s="70" t="s">
        <v>298</v>
      </c>
      <c r="C16" s="38" t="s">
        <v>86</v>
      </c>
      <c r="D16" s="38" t="s">
        <v>130</v>
      </c>
      <c r="E16" s="27"/>
      <c r="F16" s="27"/>
      <c r="G16" s="18"/>
      <c r="H16" s="18"/>
      <c r="I16" s="15">
        <v>110</v>
      </c>
      <c r="J16" s="60" t="s">
        <v>84</v>
      </c>
      <c r="K16" s="72">
        <v>0</v>
      </c>
      <c r="L16" s="72">
        <v>0</v>
      </c>
      <c r="M16" s="73">
        <v>0</v>
      </c>
      <c r="N16" s="16">
        <f t="shared" si="0"/>
        <v>0</v>
      </c>
      <c r="O16" s="16">
        <f t="shared" si="1"/>
        <v>0</v>
      </c>
      <c r="P16" s="20"/>
      <c r="Q16" s="20"/>
      <c r="R16" s="20"/>
    </row>
    <row r="17" spans="2:18" ht="60" x14ac:dyDescent="0.25">
      <c r="B17" s="70" t="s">
        <v>299</v>
      </c>
      <c r="C17" s="38" t="s">
        <v>87</v>
      </c>
      <c r="D17" s="38" t="s">
        <v>179</v>
      </c>
      <c r="E17" s="27"/>
      <c r="F17" s="27"/>
      <c r="G17" s="18"/>
      <c r="H17" s="18"/>
      <c r="I17" s="15">
        <v>24</v>
      </c>
      <c r="J17" s="60" t="s">
        <v>84</v>
      </c>
      <c r="K17" s="72">
        <v>0</v>
      </c>
      <c r="L17" s="72">
        <v>0</v>
      </c>
      <c r="M17" s="73">
        <v>0</v>
      </c>
      <c r="N17" s="16">
        <f t="shared" si="0"/>
        <v>0</v>
      </c>
      <c r="O17" s="16">
        <f t="shared" si="1"/>
        <v>0</v>
      </c>
      <c r="P17" s="20"/>
      <c r="Q17" s="20"/>
      <c r="R17" s="20"/>
    </row>
    <row r="18" spans="2:18" x14ac:dyDescent="0.25">
      <c r="B18" s="70" t="s">
        <v>300</v>
      </c>
      <c r="C18" s="38" t="s">
        <v>212</v>
      </c>
      <c r="D18" s="38" t="s">
        <v>213</v>
      </c>
      <c r="E18" s="27"/>
      <c r="F18" s="27"/>
      <c r="G18" s="18"/>
      <c r="H18" s="18"/>
      <c r="I18" s="15">
        <v>200</v>
      </c>
      <c r="J18" s="60" t="s">
        <v>84</v>
      </c>
      <c r="K18" s="72">
        <v>0</v>
      </c>
      <c r="L18" s="72">
        <v>0</v>
      </c>
      <c r="M18" s="73">
        <v>0</v>
      </c>
      <c r="N18" s="16">
        <f t="shared" si="0"/>
        <v>0</v>
      </c>
      <c r="O18" s="16">
        <f t="shared" si="1"/>
        <v>0</v>
      </c>
      <c r="P18" s="20"/>
      <c r="Q18" s="20"/>
      <c r="R18" s="20"/>
    </row>
    <row r="19" spans="2:18" ht="60" x14ac:dyDescent="0.25">
      <c r="B19" s="70" t="s">
        <v>301</v>
      </c>
      <c r="C19" s="38" t="s">
        <v>88</v>
      </c>
      <c r="D19" s="38" t="s">
        <v>180</v>
      </c>
      <c r="E19" s="27"/>
      <c r="F19" s="27"/>
      <c r="G19" s="18"/>
      <c r="H19" s="18"/>
      <c r="I19" s="15">
        <v>15</v>
      </c>
      <c r="J19" s="60" t="s">
        <v>84</v>
      </c>
      <c r="K19" s="72">
        <v>0</v>
      </c>
      <c r="L19" s="72">
        <v>0</v>
      </c>
      <c r="M19" s="73">
        <v>0</v>
      </c>
      <c r="N19" s="16">
        <f t="shared" si="0"/>
        <v>0</v>
      </c>
      <c r="O19" s="16">
        <f t="shared" si="1"/>
        <v>0</v>
      </c>
      <c r="P19" s="20"/>
      <c r="Q19" s="20"/>
      <c r="R19" s="20"/>
    </row>
    <row r="20" spans="2:18" x14ac:dyDescent="0.25">
      <c r="B20" s="70" t="s">
        <v>302</v>
      </c>
      <c r="C20" s="38" t="s">
        <v>89</v>
      </c>
      <c r="D20" s="38" t="s">
        <v>209</v>
      </c>
      <c r="E20" s="27"/>
      <c r="F20" s="27"/>
      <c r="G20" s="18"/>
      <c r="H20" s="18"/>
      <c r="I20" s="15">
        <v>10</v>
      </c>
      <c r="J20" s="60" t="s">
        <v>84</v>
      </c>
      <c r="K20" s="72">
        <v>0</v>
      </c>
      <c r="L20" s="72">
        <v>0</v>
      </c>
      <c r="M20" s="73">
        <v>0</v>
      </c>
      <c r="N20" s="16">
        <f t="shared" si="0"/>
        <v>0</v>
      </c>
      <c r="O20" s="16">
        <f t="shared" si="1"/>
        <v>0</v>
      </c>
      <c r="P20" s="20"/>
      <c r="Q20" s="20"/>
      <c r="R20" s="20"/>
    </row>
    <row r="21" spans="2:18" ht="60" x14ac:dyDescent="0.25">
      <c r="B21" s="70" t="s">
        <v>303</v>
      </c>
      <c r="C21" s="38" t="s">
        <v>90</v>
      </c>
      <c r="D21" s="38" t="s">
        <v>181</v>
      </c>
      <c r="E21" s="27"/>
      <c r="F21" s="27"/>
      <c r="G21" s="18"/>
      <c r="H21" s="18"/>
      <c r="I21" s="15">
        <v>9</v>
      </c>
      <c r="J21" s="60" t="s">
        <v>84</v>
      </c>
      <c r="K21" s="72">
        <v>0</v>
      </c>
      <c r="L21" s="72">
        <v>0</v>
      </c>
      <c r="M21" s="73">
        <v>0</v>
      </c>
      <c r="N21" s="16">
        <f t="shared" si="0"/>
        <v>0</v>
      </c>
      <c r="O21" s="16">
        <f t="shared" si="1"/>
        <v>0</v>
      </c>
      <c r="P21" s="20"/>
      <c r="Q21" s="20"/>
      <c r="R21" s="20"/>
    </row>
    <row r="22" spans="2:18" x14ac:dyDescent="0.25">
      <c r="B22" s="70" t="s">
        <v>304</v>
      </c>
      <c r="C22" s="38" t="s">
        <v>91</v>
      </c>
      <c r="D22" s="38" t="s">
        <v>210</v>
      </c>
      <c r="E22" s="27"/>
      <c r="F22" s="27"/>
      <c r="G22" s="18"/>
      <c r="H22" s="18"/>
      <c r="I22" s="15">
        <v>10</v>
      </c>
      <c r="J22" s="60" t="s">
        <v>84</v>
      </c>
      <c r="K22" s="72">
        <v>0</v>
      </c>
      <c r="L22" s="72">
        <v>0</v>
      </c>
      <c r="M22" s="73">
        <v>0</v>
      </c>
      <c r="N22" s="16">
        <f t="shared" si="0"/>
        <v>0</v>
      </c>
      <c r="O22" s="16">
        <f t="shared" si="1"/>
        <v>0</v>
      </c>
      <c r="P22" s="20"/>
      <c r="Q22" s="20"/>
      <c r="R22" s="20"/>
    </row>
    <row r="23" spans="2:18" ht="75" x14ac:dyDescent="0.25">
      <c r="B23" s="70" t="s">
        <v>305</v>
      </c>
      <c r="C23" s="38" t="s">
        <v>92</v>
      </c>
      <c r="D23" s="38" t="s">
        <v>182</v>
      </c>
      <c r="E23" s="27"/>
      <c r="F23" s="27"/>
      <c r="G23" s="18"/>
      <c r="H23" s="18"/>
      <c r="I23" s="15">
        <v>19</v>
      </c>
      <c r="J23" s="60" t="s">
        <v>84</v>
      </c>
      <c r="K23" s="72">
        <v>0</v>
      </c>
      <c r="L23" s="72">
        <v>0</v>
      </c>
      <c r="M23" s="73">
        <v>0</v>
      </c>
      <c r="N23" s="16">
        <f t="shared" si="0"/>
        <v>0</v>
      </c>
      <c r="O23" s="16">
        <f t="shared" si="1"/>
        <v>0</v>
      </c>
      <c r="P23" s="20"/>
      <c r="Q23" s="20"/>
      <c r="R23" s="20"/>
    </row>
    <row r="24" spans="2:18" x14ac:dyDescent="0.25">
      <c r="B24" s="70" t="s">
        <v>306</v>
      </c>
      <c r="C24" s="38" t="s">
        <v>93</v>
      </c>
      <c r="D24" s="38" t="s">
        <v>128</v>
      </c>
      <c r="E24" s="27"/>
      <c r="F24" s="27"/>
      <c r="G24" s="18"/>
      <c r="H24" s="18"/>
      <c r="I24" s="15">
        <v>4</v>
      </c>
      <c r="J24" s="60" t="s">
        <v>137</v>
      </c>
      <c r="K24" s="72">
        <v>0</v>
      </c>
      <c r="L24" s="72">
        <v>0</v>
      </c>
      <c r="M24" s="73">
        <v>0</v>
      </c>
      <c r="N24" s="16">
        <f t="shared" si="0"/>
        <v>0</v>
      </c>
      <c r="O24" s="16">
        <f t="shared" si="1"/>
        <v>0</v>
      </c>
      <c r="P24" s="20"/>
      <c r="Q24" s="20"/>
      <c r="R24" s="20"/>
    </row>
    <row r="25" spans="2:18" ht="30" x14ac:dyDescent="0.25">
      <c r="B25" s="70" t="s">
        <v>307</v>
      </c>
      <c r="C25" s="38" t="s">
        <v>94</v>
      </c>
      <c r="D25" s="38" t="s">
        <v>125</v>
      </c>
      <c r="E25" s="27"/>
      <c r="F25" s="27"/>
      <c r="G25" s="18"/>
      <c r="H25" s="18"/>
      <c r="I25" s="15">
        <v>45</v>
      </c>
      <c r="J25" s="60" t="s">
        <v>84</v>
      </c>
      <c r="K25" s="72">
        <v>0</v>
      </c>
      <c r="L25" s="72">
        <v>0</v>
      </c>
      <c r="M25" s="73">
        <v>0</v>
      </c>
      <c r="N25" s="16">
        <f t="shared" si="0"/>
        <v>0</v>
      </c>
      <c r="O25" s="16">
        <f t="shared" si="1"/>
        <v>0</v>
      </c>
      <c r="P25" s="20"/>
      <c r="Q25" s="20"/>
      <c r="R25" s="20"/>
    </row>
    <row r="26" spans="2:18" x14ac:dyDescent="0.25">
      <c r="B26" s="70" t="s">
        <v>308</v>
      </c>
      <c r="C26" s="38" t="s">
        <v>95</v>
      </c>
      <c r="D26" s="38" t="s">
        <v>211</v>
      </c>
      <c r="E26" s="27"/>
      <c r="F26" s="27"/>
      <c r="G26" s="18"/>
      <c r="H26" s="18"/>
      <c r="I26" s="15">
        <v>5</v>
      </c>
      <c r="J26" s="60" t="s">
        <v>84</v>
      </c>
      <c r="K26" s="72">
        <v>0</v>
      </c>
      <c r="L26" s="72">
        <v>0</v>
      </c>
      <c r="M26" s="73">
        <v>0</v>
      </c>
      <c r="N26" s="16">
        <f t="shared" si="0"/>
        <v>0</v>
      </c>
      <c r="O26" s="16">
        <f t="shared" si="1"/>
        <v>0</v>
      </c>
      <c r="P26" s="20"/>
      <c r="Q26" s="20"/>
      <c r="R26" s="20"/>
    </row>
    <row r="27" spans="2:18" x14ac:dyDescent="0.25">
      <c r="B27" s="70" t="s">
        <v>309</v>
      </c>
      <c r="C27" s="38" t="s">
        <v>96</v>
      </c>
      <c r="D27" s="38" t="s">
        <v>193</v>
      </c>
      <c r="E27" s="27"/>
      <c r="F27" s="27"/>
      <c r="G27" s="18"/>
      <c r="H27" s="18"/>
      <c r="I27" s="15">
        <v>110</v>
      </c>
      <c r="J27" s="60" t="s">
        <v>84</v>
      </c>
      <c r="K27" s="72">
        <v>0</v>
      </c>
      <c r="L27" s="72">
        <v>0</v>
      </c>
      <c r="M27" s="73">
        <v>0</v>
      </c>
      <c r="N27" s="16">
        <f t="shared" si="0"/>
        <v>0</v>
      </c>
      <c r="O27" s="16">
        <f t="shared" si="1"/>
        <v>0</v>
      </c>
      <c r="P27" s="20"/>
      <c r="Q27" s="20"/>
      <c r="R27" s="20"/>
    </row>
    <row r="28" spans="2:18" x14ac:dyDescent="0.25">
      <c r="B28" s="70" t="s">
        <v>310</v>
      </c>
      <c r="C28" s="38" t="s">
        <v>97</v>
      </c>
      <c r="D28" s="38" t="s">
        <v>192</v>
      </c>
      <c r="E28" s="27"/>
      <c r="F28" s="27"/>
      <c r="G28" s="18"/>
      <c r="H28" s="18"/>
      <c r="I28" s="15">
        <v>20</v>
      </c>
      <c r="J28" s="60" t="s">
        <v>84</v>
      </c>
      <c r="K28" s="72">
        <v>0</v>
      </c>
      <c r="L28" s="72">
        <v>0</v>
      </c>
      <c r="M28" s="73">
        <v>0</v>
      </c>
      <c r="N28" s="16">
        <f t="shared" si="0"/>
        <v>0</v>
      </c>
      <c r="O28" s="16">
        <f t="shared" si="1"/>
        <v>0</v>
      </c>
      <c r="P28" s="20"/>
      <c r="Q28" s="20"/>
      <c r="R28" s="20"/>
    </row>
    <row r="29" spans="2:18" x14ac:dyDescent="0.25">
      <c r="B29" s="70" t="s">
        <v>311</v>
      </c>
      <c r="C29" s="38" t="s">
        <v>98</v>
      </c>
      <c r="D29" s="38" t="s">
        <v>192</v>
      </c>
      <c r="E29" s="27"/>
      <c r="F29" s="27"/>
      <c r="G29" s="18"/>
      <c r="H29" s="18"/>
      <c r="I29" s="15">
        <v>1</v>
      </c>
      <c r="J29" s="60" t="s">
        <v>141</v>
      </c>
      <c r="K29" s="72">
        <v>0</v>
      </c>
      <c r="L29" s="72">
        <v>0</v>
      </c>
      <c r="M29" s="73">
        <v>0</v>
      </c>
      <c r="N29" s="16">
        <f t="shared" si="0"/>
        <v>0</v>
      </c>
      <c r="O29" s="16">
        <f t="shared" si="1"/>
        <v>0</v>
      </c>
      <c r="P29" s="20"/>
      <c r="Q29" s="20"/>
      <c r="R29" s="20"/>
    </row>
    <row r="30" spans="2:18" x14ac:dyDescent="0.25">
      <c r="B30" s="70" t="s">
        <v>312</v>
      </c>
      <c r="C30" s="38" t="s">
        <v>99</v>
      </c>
      <c r="D30" s="38" t="s">
        <v>192</v>
      </c>
      <c r="E30" s="27"/>
      <c r="F30" s="27"/>
      <c r="G30" s="18"/>
      <c r="H30" s="18"/>
      <c r="I30" s="15">
        <v>3</v>
      </c>
      <c r="J30" s="60" t="s">
        <v>141</v>
      </c>
      <c r="K30" s="72">
        <v>0</v>
      </c>
      <c r="L30" s="72">
        <v>0</v>
      </c>
      <c r="M30" s="73">
        <v>0</v>
      </c>
      <c r="N30" s="16">
        <f t="shared" si="0"/>
        <v>0</v>
      </c>
      <c r="O30" s="16">
        <f t="shared" si="1"/>
        <v>0</v>
      </c>
      <c r="P30" s="20"/>
      <c r="Q30" s="20"/>
      <c r="R30" s="20"/>
    </row>
    <row r="31" spans="2:18" x14ac:dyDescent="0.25">
      <c r="B31" s="70" t="s">
        <v>313</v>
      </c>
      <c r="C31" s="38" t="s">
        <v>100</v>
      </c>
      <c r="D31" s="38" t="s">
        <v>214</v>
      </c>
      <c r="E31" s="27"/>
      <c r="F31" s="27"/>
      <c r="G31" s="18"/>
      <c r="H31" s="18"/>
      <c r="I31" s="15">
        <v>5</v>
      </c>
      <c r="J31" s="60" t="s">
        <v>84</v>
      </c>
      <c r="K31" s="72">
        <v>0</v>
      </c>
      <c r="L31" s="72">
        <v>0</v>
      </c>
      <c r="M31" s="73">
        <v>0</v>
      </c>
      <c r="N31" s="16">
        <f t="shared" si="0"/>
        <v>0</v>
      </c>
      <c r="O31" s="16">
        <f t="shared" si="1"/>
        <v>0</v>
      </c>
      <c r="P31" s="20"/>
      <c r="Q31" s="20"/>
      <c r="R31" s="20"/>
    </row>
    <row r="32" spans="2:18" x14ac:dyDescent="0.25">
      <c r="B32" s="70" t="s">
        <v>314</v>
      </c>
      <c r="C32" s="38" t="s">
        <v>101</v>
      </c>
      <c r="D32" s="38" t="s">
        <v>215</v>
      </c>
      <c r="E32" s="27"/>
      <c r="F32" s="27"/>
      <c r="G32" s="18"/>
      <c r="H32" s="18"/>
      <c r="I32" s="15">
        <v>600</v>
      </c>
      <c r="J32" s="60" t="s">
        <v>84</v>
      </c>
      <c r="K32" s="72">
        <v>0</v>
      </c>
      <c r="L32" s="72">
        <v>0</v>
      </c>
      <c r="M32" s="73">
        <v>0</v>
      </c>
      <c r="N32" s="16">
        <f t="shared" si="0"/>
        <v>0</v>
      </c>
      <c r="O32" s="16">
        <f t="shared" si="1"/>
        <v>0</v>
      </c>
      <c r="P32" s="20"/>
      <c r="Q32" s="20"/>
      <c r="R32" s="20"/>
    </row>
    <row r="33" spans="2:18" ht="30" x14ac:dyDescent="0.25">
      <c r="B33" s="70" t="s">
        <v>315</v>
      </c>
      <c r="C33" s="38" t="s">
        <v>191</v>
      </c>
      <c r="D33" s="38" t="s">
        <v>134</v>
      </c>
      <c r="E33" s="27"/>
      <c r="F33" s="27"/>
      <c r="G33" s="18"/>
      <c r="H33" s="18"/>
      <c r="I33" s="15">
        <v>35</v>
      </c>
      <c r="J33" s="60" t="s">
        <v>84</v>
      </c>
      <c r="K33" s="72">
        <v>0</v>
      </c>
      <c r="L33" s="72">
        <v>0</v>
      </c>
      <c r="M33" s="73">
        <v>0</v>
      </c>
      <c r="N33" s="16">
        <f t="shared" si="0"/>
        <v>0</v>
      </c>
      <c r="O33" s="16">
        <f t="shared" si="1"/>
        <v>0</v>
      </c>
      <c r="P33" s="20"/>
      <c r="Q33" s="20"/>
      <c r="R33" s="20"/>
    </row>
    <row r="34" spans="2:18" x14ac:dyDescent="0.25">
      <c r="B34" s="70" t="s">
        <v>316</v>
      </c>
      <c r="C34" s="38" t="s">
        <v>102</v>
      </c>
      <c r="D34" s="38" t="s">
        <v>211</v>
      </c>
      <c r="E34" s="27"/>
      <c r="F34" s="27"/>
      <c r="G34" s="18"/>
      <c r="H34" s="18"/>
      <c r="I34" s="15">
        <v>5</v>
      </c>
      <c r="J34" s="60" t="s">
        <v>84</v>
      </c>
      <c r="K34" s="72">
        <v>0</v>
      </c>
      <c r="L34" s="72">
        <v>0</v>
      </c>
      <c r="M34" s="73">
        <v>0</v>
      </c>
      <c r="N34" s="16">
        <f t="shared" si="0"/>
        <v>0</v>
      </c>
      <c r="O34" s="16">
        <f t="shared" si="1"/>
        <v>0</v>
      </c>
      <c r="P34" s="20"/>
      <c r="Q34" s="20"/>
      <c r="R34" s="20"/>
    </row>
    <row r="35" spans="2:18" x14ac:dyDescent="0.25">
      <c r="B35" s="70" t="s">
        <v>317</v>
      </c>
      <c r="C35" s="38" t="s">
        <v>103</v>
      </c>
      <c r="D35" s="38" t="s">
        <v>190</v>
      </c>
      <c r="E35" s="27"/>
      <c r="F35" s="27"/>
      <c r="G35" s="18"/>
      <c r="H35" s="18"/>
      <c r="I35" s="15">
        <v>2</v>
      </c>
      <c r="J35" s="60" t="s">
        <v>84</v>
      </c>
      <c r="K35" s="72">
        <v>0</v>
      </c>
      <c r="L35" s="72">
        <v>0</v>
      </c>
      <c r="M35" s="73">
        <v>0</v>
      </c>
      <c r="N35" s="16">
        <f t="shared" si="0"/>
        <v>0</v>
      </c>
      <c r="O35" s="16">
        <f t="shared" si="1"/>
        <v>0</v>
      </c>
      <c r="P35" s="20"/>
      <c r="Q35" s="20"/>
      <c r="R35" s="20"/>
    </row>
    <row r="36" spans="2:18" x14ac:dyDescent="0.25">
      <c r="B36" s="70" t="s">
        <v>318</v>
      </c>
      <c r="C36" s="38" t="s">
        <v>104</v>
      </c>
      <c r="D36" s="38" t="s">
        <v>216</v>
      </c>
      <c r="E36" s="27"/>
      <c r="F36" s="27"/>
      <c r="G36" s="18"/>
      <c r="H36" s="18"/>
      <c r="I36" s="15">
        <v>125</v>
      </c>
      <c r="J36" s="60" t="s">
        <v>84</v>
      </c>
      <c r="K36" s="72">
        <v>0</v>
      </c>
      <c r="L36" s="72">
        <v>0</v>
      </c>
      <c r="M36" s="73">
        <v>0</v>
      </c>
      <c r="N36" s="16">
        <f t="shared" si="0"/>
        <v>0</v>
      </c>
      <c r="O36" s="16">
        <f t="shared" si="1"/>
        <v>0</v>
      </c>
      <c r="P36" s="20"/>
      <c r="Q36" s="20"/>
      <c r="R36" s="20"/>
    </row>
    <row r="37" spans="2:18" x14ac:dyDescent="0.25">
      <c r="B37" s="70" t="s">
        <v>319</v>
      </c>
      <c r="C37" s="38" t="s">
        <v>105</v>
      </c>
      <c r="D37" s="38" t="s">
        <v>217</v>
      </c>
      <c r="E37" s="27"/>
      <c r="F37" s="27"/>
      <c r="G37" s="18"/>
      <c r="H37" s="18"/>
      <c r="I37" s="15">
        <v>6</v>
      </c>
      <c r="J37" s="60" t="s">
        <v>124</v>
      </c>
      <c r="K37" s="72">
        <v>0</v>
      </c>
      <c r="L37" s="72">
        <v>0</v>
      </c>
      <c r="M37" s="73">
        <v>0</v>
      </c>
      <c r="N37" s="16">
        <f t="shared" si="0"/>
        <v>0</v>
      </c>
      <c r="O37" s="16">
        <f t="shared" si="1"/>
        <v>0</v>
      </c>
      <c r="P37" s="20"/>
      <c r="Q37" s="20"/>
      <c r="R37" s="20"/>
    </row>
    <row r="38" spans="2:18" x14ac:dyDescent="0.25">
      <c r="B38" s="70" t="s">
        <v>320</v>
      </c>
      <c r="C38" s="38" t="s">
        <v>106</v>
      </c>
      <c r="D38" s="38" t="s">
        <v>126</v>
      </c>
      <c r="E38" s="27"/>
      <c r="F38" s="27"/>
      <c r="G38" s="18"/>
      <c r="H38" s="18"/>
      <c r="I38" s="15">
        <v>100</v>
      </c>
      <c r="J38" s="60" t="s">
        <v>84</v>
      </c>
      <c r="K38" s="72">
        <v>0</v>
      </c>
      <c r="L38" s="72">
        <v>0</v>
      </c>
      <c r="M38" s="73">
        <v>0</v>
      </c>
      <c r="N38" s="16">
        <f t="shared" si="0"/>
        <v>0</v>
      </c>
      <c r="O38" s="16">
        <f t="shared" si="1"/>
        <v>0</v>
      </c>
      <c r="P38" s="20"/>
      <c r="Q38" s="20"/>
      <c r="R38" s="20"/>
    </row>
    <row r="39" spans="2:18" ht="30" x14ac:dyDescent="0.25">
      <c r="B39" s="70" t="s">
        <v>321</v>
      </c>
      <c r="C39" s="38" t="s">
        <v>107</v>
      </c>
      <c r="D39" s="38" t="s">
        <v>133</v>
      </c>
      <c r="E39" s="27"/>
      <c r="F39" s="27"/>
      <c r="G39" s="18"/>
      <c r="H39" s="18"/>
      <c r="I39" s="15">
        <v>20</v>
      </c>
      <c r="J39" s="60" t="s">
        <v>84</v>
      </c>
      <c r="K39" s="72">
        <v>0</v>
      </c>
      <c r="L39" s="72">
        <v>0</v>
      </c>
      <c r="M39" s="73">
        <v>0</v>
      </c>
      <c r="N39" s="16">
        <f t="shared" si="0"/>
        <v>0</v>
      </c>
      <c r="O39" s="16">
        <f t="shared" si="1"/>
        <v>0</v>
      </c>
      <c r="P39" s="20"/>
      <c r="Q39" s="20"/>
      <c r="R39" s="20"/>
    </row>
    <row r="40" spans="2:18" ht="30" x14ac:dyDescent="0.25">
      <c r="B40" s="70" t="s">
        <v>322</v>
      </c>
      <c r="C40" s="38" t="s">
        <v>108</v>
      </c>
      <c r="D40" s="38" t="s">
        <v>132</v>
      </c>
      <c r="E40" s="27"/>
      <c r="F40" s="27"/>
      <c r="G40" s="18"/>
      <c r="H40" s="18"/>
      <c r="I40" s="15">
        <v>11</v>
      </c>
      <c r="J40" s="60" t="s">
        <v>124</v>
      </c>
      <c r="K40" s="72">
        <v>0</v>
      </c>
      <c r="L40" s="72">
        <v>0</v>
      </c>
      <c r="M40" s="73">
        <v>0</v>
      </c>
      <c r="N40" s="16">
        <f t="shared" si="0"/>
        <v>0</v>
      </c>
      <c r="O40" s="16">
        <f t="shared" si="1"/>
        <v>0</v>
      </c>
      <c r="P40" s="20"/>
      <c r="Q40" s="20"/>
      <c r="R40" s="20"/>
    </row>
    <row r="41" spans="2:18" x14ac:dyDescent="0.25">
      <c r="B41" s="70" t="s">
        <v>323</v>
      </c>
      <c r="C41" s="38" t="s">
        <v>109</v>
      </c>
      <c r="D41" s="38" t="s">
        <v>218</v>
      </c>
      <c r="E41" s="27"/>
      <c r="F41" s="27"/>
      <c r="G41" s="18"/>
      <c r="H41" s="18"/>
      <c r="I41" s="15">
        <v>5</v>
      </c>
      <c r="J41" s="60" t="s">
        <v>84</v>
      </c>
      <c r="K41" s="72">
        <v>0</v>
      </c>
      <c r="L41" s="72">
        <v>0</v>
      </c>
      <c r="M41" s="73">
        <v>0</v>
      </c>
      <c r="N41" s="16">
        <f t="shared" si="0"/>
        <v>0</v>
      </c>
      <c r="O41" s="16">
        <f t="shared" si="1"/>
        <v>0</v>
      </c>
      <c r="P41" s="20"/>
      <c r="Q41" s="20"/>
      <c r="R41" s="20"/>
    </row>
    <row r="42" spans="2:18" ht="30" x14ac:dyDescent="0.25">
      <c r="B42" s="70" t="s">
        <v>324</v>
      </c>
      <c r="C42" s="38" t="s">
        <v>110</v>
      </c>
      <c r="D42" s="38" t="s">
        <v>131</v>
      </c>
      <c r="E42" s="27"/>
      <c r="F42" s="27"/>
      <c r="G42" s="18"/>
      <c r="H42" s="18"/>
      <c r="I42" s="15">
        <v>15</v>
      </c>
      <c r="J42" s="60" t="s">
        <v>141</v>
      </c>
      <c r="K42" s="72">
        <v>0</v>
      </c>
      <c r="L42" s="72">
        <v>0</v>
      </c>
      <c r="M42" s="73">
        <v>0</v>
      </c>
      <c r="N42" s="16">
        <f t="shared" si="0"/>
        <v>0</v>
      </c>
      <c r="O42" s="16">
        <f t="shared" si="1"/>
        <v>0</v>
      </c>
      <c r="P42" s="20"/>
      <c r="Q42" s="20"/>
      <c r="R42" s="20"/>
    </row>
    <row r="43" spans="2:18" x14ac:dyDescent="0.25">
      <c r="B43" s="70" t="s">
        <v>325</v>
      </c>
      <c r="C43" s="38" t="s">
        <v>111</v>
      </c>
      <c r="D43" s="38" t="s">
        <v>219</v>
      </c>
      <c r="E43" s="27"/>
      <c r="F43" s="27"/>
      <c r="G43" s="18"/>
      <c r="H43" s="18"/>
      <c r="I43" s="15">
        <v>20</v>
      </c>
      <c r="J43" s="60" t="s">
        <v>84</v>
      </c>
      <c r="K43" s="72">
        <v>0</v>
      </c>
      <c r="L43" s="72">
        <v>0</v>
      </c>
      <c r="M43" s="73">
        <v>0</v>
      </c>
      <c r="N43" s="16">
        <f t="shared" si="0"/>
        <v>0</v>
      </c>
      <c r="O43" s="16">
        <f t="shared" si="1"/>
        <v>0</v>
      </c>
      <c r="P43" s="20"/>
      <c r="Q43" s="20"/>
      <c r="R43" s="20"/>
    </row>
    <row r="44" spans="2:18" x14ac:dyDescent="0.25">
      <c r="B44" s="70" t="s">
        <v>326</v>
      </c>
      <c r="C44" s="38" t="s">
        <v>112</v>
      </c>
      <c r="D44" s="38" t="s">
        <v>220</v>
      </c>
      <c r="E44" s="27"/>
      <c r="F44" s="27"/>
      <c r="G44" s="18"/>
      <c r="H44" s="18"/>
      <c r="I44" s="15">
        <v>5</v>
      </c>
      <c r="J44" s="60" t="s">
        <v>84</v>
      </c>
      <c r="K44" s="72">
        <v>0</v>
      </c>
      <c r="L44" s="72">
        <v>0</v>
      </c>
      <c r="M44" s="73">
        <v>0</v>
      </c>
      <c r="N44" s="16">
        <f t="shared" si="0"/>
        <v>0</v>
      </c>
      <c r="O44" s="16">
        <f t="shared" si="1"/>
        <v>0</v>
      </c>
      <c r="P44" s="20"/>
      <c r="Q44" s="20"/>
      <c r="R44" s="20"/>
    </row>
    <row r="45" spans="2:18" x14ac:dyDescent="0.25">
      <c r="B45" s="70" t="s">
        <v>327</v>
      </c>
      <c r="C45" s="38" t="s">
        <v>113</v>
      </c>
      <c r="D45" s="38" t="s">
        <v>221</v>
      </c>
      <c r="E45" s="27"/>
      <c r="F45" s="27"/>
      <c r="G45" s="18"/>
      <c r="H45" s="18"/>
      <c r="I45" s="15">
        <v>20</v>
      </c>
      <c r="J45" s="60" t="s">
        <v>84</v>
      </c>
      <c r="K45" s="72">
        <v>0</v>
      </c>
      <c r="L45" s="72">
        <v>0</v>
      </c>
      <c r="M45" s="73">
        <v>0</v>
      </c>
      <c r="N45" s="16">
        <f t="shared" si="0"/>
        <v>0</v>
      </c>
      <c r="O45" s="16">
        <f t="shared" si="1"/>
        <v>0</v>
      </c>
      <c r="P45" s="20"/>
      <c r="Q45" s="20"/>
      <c r="R45" s="20"/>
    </row>
    <row r="46" spans="2:18" x14ac:dyDescent="0.25">
      <c r="B46" s="70" t="s">
        <v>328</v>
      </c>
      <c r="C46" s="38" t="s">
        <v>114</v>
      </c>
      <c r="D46" s="38" t="s">
        <v>115</v>
      </c>
      <c r="E46" s="27"/>
      <c r="F46" s="27"/>
      <c r="G46" s="18"/>
      <c r="H46" s="18"/>
      <c r="I46" s="15">
        <v>4</v>
      </c>
      <c r="J46" s="60" t="s">
        <v>138</v>
      </c>
      <c r="K46" s="72">
        <v>0</v>
      </c>
      <c r="L46" s="72">
        <v>0</v>
      </c>
      <c r="M46" s="73">
        <v>0</v>
      </c>
      <c r="N46" s="16">
        <f t="shared" si="0"/>
        <v>0</v>
      </c>
      <c r="O46" s="16">
        <f t="shared" si="1"/>
        <v>0</v>
      </c>
      <c r="P46" s="20"/>
      <c r="Q46" s="20"/>
      <c r="R46" s="20"/>
    </row>
    <row r="47" spans="2:18" x14ac:dyDescent="0.25">
      <c r="B47" s="70" t="s">
        <v>329</v>
      </c>
      <c r="C47" s="38" t="s">
        <v>116</v>
      </c>
      <c r="D47" s="38" t="s">
        <v>142</v>
      </c>
      <c r="E47" s="27"/>
      <c r="F47" s="27"/>
      <c r="G47" s="18"/>
      <c r="H47" s="18"/>
      <c r="I47" s="15">
        <v>9</v>
      </c>
      <c r="J47" s="60" t="s">
        <v>84</v>
      </c>
      <c r="K47" s="72">
        <v>0</v>
      </c>
      <c r="L47" s="72">
        <v>0</v>
      </c>
      <c r="M47" s="73">
        <v>0</v>
      </c>
      <c r="N47" s="16">
        <f t="shared" si="0"/>
        <v>0</v>
      </c>
      <c r="O47" s="16">
        <f t="shared" si="1"/>
        <v>0</v>
      </c>
      <c r="P47" s="20"/>
      <c r="Q47" s="20"/>
      <c r="R47" s="20"/>
    </row>
    <row r="48" spans="2:18" ht="60" x14ac:dyDescent="0.25">
      <c r="B48" s="70" t="s">
        <v>330</v>
      </c>
      <c r="C48" s="38" t="s">
        <v>117</v>
      </c>
      <c r="D48" s="38" t="s">
        <v>183</v>
      </c>
      <c r="E48" s="27"/>
      <c r="F48" s="27"/>
      <c r="G48" s="18"/>
      <c r="H48" s="18"/>
      <c r="I48" s="15">
        <v>24</v>
      </c>
      <c r="J48" s="60" t="s">
        <v>141</v>
      </c>
      <c r="K48" s="72">
        <v>0</v>
      </c>
      <c r="L48" s="72">
        <v>0</v>
      </c>
      <c r="M48" s="73">
        <v>0</v>
      </c>
      <c r="N48" s="16">
        <f t="shared" si="0"/>
        <v>0</v>
      </c>
      <c r="O48" s="16">
        <f t="shared" si="1"/>
        <v>0</v>
      </c>
      <c r="P48" s="20"/>
      <c r="Q48" s="20"/>
      <c r="R48" s="20"/>
    </row>
    <row r="49" spans="2:18" x14ac:dyDescent="0.25">
      <c r="B49" s="70" t="s">
        <v>331</v>
      </c>
      <c r="C49" s="38" t="s">
        <v>118</v>
      </c>
      <c r="D49" s="38" t="s">
        <v>189</v>
      </c>
      <c r="E49" s="27"/>
      <c r="F49" s="27"/>
      <c r="G49" s="18"/>
      <c r="H49" s="18"/>
      <c r="I49" s="15">
        <v>10</v>
      </c>
      <c r="J49" s="60" t="s">
        <v>84</v>
      </c>
      <c r="K49" s="72">
        <v>0</v>
      </c>
      <c r="L49" s="72">
        <v>0</v>
      </c>
      <c r="M49" s="73">
        <v>0</v>
      </c>
      <c r="N49" s="16">
        <f t="shared" si="0"/>
        <v>0</v>
      </c>
      <c r="O49" s="16">
        <f t="shared" si="1"/>
        <v>0</v>
      </c>
      <c r="P49" s="20"/>
      <c r="Q49" s="20"/>
      <c r="R49" s="20"/>
    </row>
    <row r="50" spans="2:18" x14ac:dyDescent="0.25">
      <c r="B50" s="70" t="s">
        <v>332</v>
      </c>
      <c r="C50" s="38" t="s">
        <v>119</v>
      </c>
      <c r="D50" s="38" t="s">
        <v>188</v>
      </c>
      <c r="E50" s="27"/>
      <c r="F50" s="27"/>
      <c r="G50" s="18"/>
      <c r="H50" s="18"/>
      <c r="I50" s="15">
        <v>120</v>
      </c>
      <c r="J50" s="60" t="s">
        <v>84</v>
      </c>
      <c r="K50" s="72">
        <v>0</v>
      </c>
      <c r="L50" s="72">
        <v>0</v>
      </c>
      <c r="M50" s="73">
        <v>0</v>
      </c>
      <c r="N50" s="16">
        <f t="shared" si="0"/>
        <v>0</v>
      </c>
      <c r="O50" s="16">
        <f t="shared" si="1"/>
        <v>0</v>
      </c>
      <c r="P50" s="20"/>
      <c r="Q50" s="20"/>
      <c r="R50" s="20"/>
    </row>
    <row r="51" spans="2:18" ht="60" x14ac:dyDescent="0.25">
      <c r="B51" s="70" t="s">
        <v>333</v>
      </c>
      <c r="C51" s="38" t="s">
        <v>120</v>
      </c>
      <c r="D51" s="38" t="s">
        <v>184</v>
      </c>
      <c r="E51" s="27"/>
      <c r="F51" s="27"/>
      <c r="G51" s="18"/>
      <c r="H51" s="18"/>
      <c r="I51" s="15">
        <v>444</v>
      </c>
      <c r="J51" s="60" t="s">
        <v>84</v>
      </c>
      <c r="K51" s="72">
        <v>0</v>
      </c>
      <c r="L51" s="72">
        <v>0</v>
      </c>
      <c r="M51" s="73">
        <v>0</v>
      </c>
      <c r="N51" s="16">
        <f t="shared" si="0"/>
        <v>0</v>
      </c>
      <c r="O51" s="16">
        <f t="shared" si="1"/>
        <v>0</v>
      </c>
      <c r="P51" s="20"/>
      <c r="Q51" s="20"/>
      <c r="R51" s="20"/>
    </row>
    <row r="52" spans="2:18" x14ac:dyDescent="0.25">
      <c r="B52" s="70" t="s">
        <v>334</v>
      </c>
      <c r="C52" s="38" t="s">
        <v>121</v>
      </c>
      <c r="D52" s="38" t="s">
        <v>186</v>
      </c>
      <c r="E52" s="27"/>
      <c r="F52" s="27"/>
      <c r="G52" s="18"/>
      <c r="H52" s="18"/>
      <c r="I52" s="15">
        <v>100</v>
      </c>
      <c r="J52" s="60" t="s">
        <v>84</v>
      </c>
      <c r="K52" s="72">
        <v>0</v>
      </c>
      <c r="L52" s="72">
        <v>0</v>
      </c>
      <c r="M52" s="73">
        <v>0</v>
      </c>
      <c r="N52" s="16">
        <f t="shared" si="0"/>
        <v>0</v>
      </c>
      <c r="O52" s="16">
        <f t="shared" si="1"/>
        <v>0</v>
      </c>
      <c r="P52" s="20"/>
      <c r="Q52" s="20"/>
      <c r="R52" s="20"/>
    </row>
    <row r="53" spans="2:18" x14ac:dyDescent="0.25">
      <c r="B53" s="70" t="s">
        <v>335</v>
      </c>
      <c r="C53" s="38" t="s">
        <v>122</v>
      </c>
      <c r="D53" s="38" t="s">
        <v>187</v>
      </c>
      <c r="E53" s="27"/>
      <c r="F53" s="27"/>
      <c r="G53" s="18"/>
      <c r="H53" s="18"/>
      <c r="I53" s="15">
        <v>100</v>
      </c>
      <c r="J53" s="60" t="s">
        <v>84</v>
      </c>
      <c r="K53" s="72">
        <v>0</v>
      </c>
      <c r="L53" s="72">
        <v>0</v>
      </c>
      <c r="M53" s="73">
        <v>0</v>
      </c>
      <c r="N53" s="16">
        <f t="shared" si="0"/>
        <v>0</v>
      </c>
      <c r="O53" s="16">
        <f t="shared" si="1"/>
        <v>0</v>
      </c>
      <c r="P53" s="54"/>
      <c r="Q53" s="54"/>
      <c r="R53" s="54"/>
    </row>
    <row r="54" spans="2:18" ht="63.75" customHeight="1" x14ac:dyDescent="0.25">
      <c r="B54" s="70" t="s">
        <v>336</v>
      </c>
      <c r="C54" s="38" t="s">
        <v>337</v>
      </c>
      <c r="D54" s="56" t="s">
        <v>338</v>
      </c>
      <c r="E54" s="36"/>
      <c r="F54" s="36"/>
      <c r="G54" s="36"/>
      <c r="H54" s="36"/>
      <c r="I54" s="76">
        <v>1</v>
      </c>
      <c r="J54" s="77" t="s">
        <v>339</v>
      </c>
      <c r="K54" s="36"/>
      <c r="L54" s="36"/>
      <c r="M54" s="36"/>
      <c r="N54" s="36"/>
      <c r="O54" s="36"/>
      <c r="P54" s="36"/>
      <c r="Q54" s="36"/>
      <c r="R54" s="36"/>
    </row>
    <row r="55" spans="2:18" s="42" customFormat="1" ht="37.5" customHeight="1" x14ac:dyDescent="0.25">
      <c r="B55" s="70" t="s">
        <v>342</v>
      </c>
      <c r="C55" s="45" t="s">
        <v>123</v>
      </c>
      <c r="D55" s="43"/>
      <c r="E55" s="75">
        <v>550000</v>
      </c>
      <c r="F55" s="51">
        <v>0</v>
      </c>
      <c r="G55" s="44"/>
      <c r="H55" s="44"/>
      <c r="I55" s="44"/>
      <c r="J55" s="44"/>
      <c r="K55" s="44"/>
      <c r="L55" s="44"/>
      <c r="M55" s="44"/>
      <c r="N55" s="44"/>
      <c r="O55" s="87">
        <f>E55*(1-F55)</f>
        <v>550000</v>
      </c>
      <c r="P55" s="44"/>
      <c r="Q55" s="44"/>
      <c r="R55" s="44"/>
    </row>
    <row r="56" spans="2:18" s="46" customFormat="1" ht="18" thickBot="1" x14ac:dyDescent="0.35">
      <c r="B56" s="62"/>
      <c r="C56" s="62"/>
      <c r="D56" s="62"/>
      <c r="E56" s="63"/>
      <c r="F56" s="63"/>
      <c r="G56" s="63"/>
      <c r="H56" s="63"/>
      <c r="I56" s="62"/>
      <c r="J56" s="63"/>
      <c r="K56" s="98" t="s">
        <v>243</v>
      </c>
      <c r="L56" s="98"/>
      <c r="M56" s="98"/>
      <c r="N56" s="99"/>
      <c r="O56" s="89">
        <f>SUM(O7:O55)</f>
        <v>550000</v>
      </c>
      <c r="P56" s="62"/>
      <c r="Q56" s="62"/>
      <c r="R56" s="62"/>
    </row>
    <row r="57" spans="2:18" ht="15.75" thickTop="1" x14ac:dyDescent="0.25"/>
  </sheetData>
  <sheetProtection algorithmName="SHA-512" hashValue="VaFVAvVOJy1ef8E8LIHxVFf5XRMYVf9z0/ULCz+A4rEq15B6Tb8zvapkO8n0dVJY7nHRvunUiSzvbr7UWm+QLQ==" saltValue="dJ7X1yMuAeRyEysHrL5TIg==" spinCount="100000" sheet="1" formatColumns="0" formatRows="0"/>
  <mergeCells count="3">
    <mergeCell ref="B2:C2"/>
    <mergeCell ref="B4:D4"/>
    <mergeCell ref="K56:N56"/>
  </mergeCells>
  <phoneticPr fontId="9" type="noConversion"/>
  <pageMargins left="0.74803149606299213" right="0.74803149606299213" top="0.6692913385826772" bottom="0.74803149606299213" header="0.51181102362204722" footer="0.51181102362204722"/>
  <pageSetup paperSize="9" scale="66"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36ED259B043B645A1A88C2CF67329E9" ma:contentTypeVersion="3" ma:contentTypeDescription="Opprett et nytt dokument." ma:contentTypeScope="" ma:versionID="e20093e3901655798a108fd0fc30e7b4">
  <xsd:schema xmlns:xsd="http://www.w3.org/2001/XMLSchema" xmlns:xs="http://www.w3.org/2001/XMLSchema" xmlns:p="http://schemas.microsoft.com/office/2006/metadata/properties" xmlns:ns2="1e78d539-f28d-4d77-ab5f-ffa91a5e148c" targetNamespace="http://schemas.microsoft.com/office/2006/metadata/properties" ma:root="true" ma:fieldsID="ca1cf2fcc1651205b0d83069c43d37e1" ns2:_="">
    <xsd:import namespace="1e78d539-f28d-4d77-ab5f-ffa91a5e148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78d539-f28d-4d77-ab5f-ffa91a5e1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A2A5AC-F5FE-4A48-9E03-3BE77F6FE1C2}">
  <ds:schemaRefs>
    <ds:schemaRef ds:uri="http://schemas.microsoft.com/sharepoint/v3/contenttype/forms"/>
  </ds:schemaRefs>
</ds:datastoreItem>
</file>

<file path=customXml/itemProps2.xml><?xml version="1.0" encoding="utf-8"?>
<ds:datastoreItem xmlns:ds="http://schemas.openxmlformats.org/officeDocument/2006/customXml" ds:itemID="{8392D205-0B3F-485B-9103-C5B2101F190D}">
  <ds:schemaRefs>
    <ds:schemaRef ds:uri="http://purl.org/dc/dcmitype/"/>
    <ds:schemaRef ds:uri="http://purl.org/dc/terms/"/>
    <ds:schemaRef ds:uri="http://schemas.microsoft.com/office/infopath/2007/PartnerControls"/>
    <ds:schemaRef ds:uri="http://purl.org/dc/elements/1.1/"/>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1e78d539-f28d-4d77-ab5f-ffa91a5e148c"/>
  </ds:schemaRefs>
</ds:datastoreItem>
</file>

<file path=customXml/itemProps3.xml><?xml version="1.0" encoding="utf-8"?>
<ds:datastoreItem xmlns:ds="http://schemas.openxmlformats.org/officeDocument/2006/customXml" ds:itemID="{15ABB6E5-836B-4BC8-83F0-F5026AE229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78d539-f28d-4d77-ab5f-ffa91a5e148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3</vt:i4>
      </vt:variant>
    </vt:vector>
  </HeadingPairs>
  <TitlesOfParts>
    <vt:vector size="7" baseType="lpstr">
      <vt:lpstr>Forside</vt:lpstr>
      <vt:lpstr>Instruksjon for utfylling</vt:lpstr>
      <vt:lpstr>Delkontrakt 1 - Leker og møbler</vt:lpstr>
      <vt:lpstr>Delkontrakt 2 - Hobbyutstyr</vt:lpstr>
      <vt:lpstr>Forside!Utskriftsområde</vt:lpstr>
      <vt:lpstr>'Delkontrakt 1 - Leker og møbler'!Utskriftstitler</vt:lpstr>
      <vt:lpstr>'Delkontrakt 2 - Hobbyutstyr'!Utskriftstitler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Anne Wikander Siljebøl</cp:lastModifiedBy>
  <cp:revision/>
  <dcterms:created xsi:type="dcterms:W3CDTF">2020-09-30T13:16:59Z</dcterms:created>
  <dcterms:modified xsi:type="dcterms:W3CDTF">2026-09-08T06:47:40Z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0x010100A36ED259B043B645A1A88C2CF67329E9</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SHIBusinessUnit">
    <vt:lpwstr/>
  </property>
  <property fmtid="{D5CDD505-2E9C-101B-9397-08002B2CF9AE}" pid="7" name="eddf1c2c1da842e2bc8d48adb607c365">
    <vt:lpwstr/>
  </property>
  <property fmtid="{D5CDD505-2E9C-101B-9397-08002B2CF9AE}" pid="8" name="mb0d347ee0664214bffb1328b3228b3b">
    <vt:lpwstr/>
  </property>
  <property fmtid="{D5CDD505-2E9C-101B-9397-08002B2CF9AE}" pid="9" name="SHIArchiveKey">
    <vt:lpwstr/>
  </property>
  <property fmtid="{D5CDD505-2E9C-101B-9397-08002B2CF9AE}" pid="10" name="f692c5fbbf584dd1b4cdb2fc07ec6741">
    <vt:lpwstr/>
  </property>
  <property fmtid="{D5CDD505-2E9C-101B-9397-08002B2CF9AE}" pid="11" name="SHIBusinessFunction">
    <vt:lpwstr/>
  </property>
  <property fmtid="{D5CDD505-2E9C-101B-9397-08002B2CF9AE}" pid="12" name="SHIJournalType">
    <vt:lpwstr/>
  </property>
  <property fmtid="{D5CDD505-2E9C-101B-9397-08002B2CF9AE}" pid="13" name="cd34d7d8f9d8445ca63dd03b5376680a">
    <vt:lpwstr/>
  </property>
  <property fmtid="{D5CDD505-2E9C-101B-9397-08002B2CF9AE}" pid="14" name="SHIStatus">
    <vt:lpwstr>1;#Kladd|b4b6a614-00e1-4169-90bb-f9dbedae6a98</vt:lpwstr>
  </property>
  <property fmtid="{D5CDD505-2E9C-101B-9397-08002B2CF9AE}" pid="15" name="lda629c15bae4e91aa6c7e8cbbdfc8b6">
    <vt:lpwstr/>
  </property>
</Properties>
</file>