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rfo.sharepoint.com/sites/Juristnettverk-Intern/Delte dokumenter/Intern/Anskaffelser SFD/Tilbudskonkurranser/02. Tilbudskonkurranser 2026/07. Medieovervåkning/02. Konkurransegrunnlag/"/>
    </mc:Choice>
  </mc:AlternateContent>
  <xr:revisionPtr revIDLastSave="10" documentId="8_{432D4C37-4C2E-4959-A124-00FF09E25BA9}" xr6:coauthVersionLast="47" xr6:coauthVersionMax="47" xr10:uidLastSave="{A1D0EDDB-B7C5-4882-974C-8D85183FBA83}"/>
  <bookViews>
    <workbookView xWindow="28680" yWindow="-120" windowWidth="29040" windowHeight="15720" xr2:uid="{46DEF71D-9D23-4F76-974E-85C7D06194F0}"/>
  </bookViews>
  <sheets>
    <sheet name="Ark1" sheetId="1" r:id="rId1"/>
    <sheet name="Ark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F16" i="2"/>
  <c r="F14" i="2"/>
  <c r="F12" i="2"/>
  <c r="F11" i="2"/>
  <c r="F10" i="2"/>
  <c r="F8" i="2"/>
  <c r="F7" i="2"/>
  <c r="F5" i="2"/>
  <c r="F3" i="2" s="1"/>
  <c r="F18" i="2" s="1"/>
</calcChain>
</file>

<file path=xl/sharedStrings.xml><?xml version="1.0" encoding="utf-8"?>
<sst xmlns="http://schemas.openxmlformats.org/spreadsheetml/2006/main" count="79" uniqueCount="57">
  <si>
    <t>Prismatrise</t>
  </si>
  <si>
    <t>Produktkategori</t>
  </si>
  <si>
    <t>Sum</t>
  </si>
  <si>
    <t>Tilbyders eventuelle kommentarer</t>
  </si>
  <si>
    <t>Pris</t>
  </si>
  <si>
    <t>Enhet</t>
  </si>
  <si>
    <t>Per måned</t>
  </si>
  <si>
    <t>Kommentar</t>
  </si>
  <si>
    <t>Etableringskostnader</t>
  </si>
  <si>
    <t>Plattform / administrasjon</t>
  </si>
  <si>
    <t>Andre obligatoriske kostnader</t>
  </si>
  <si>
    <t>Obligatoriske kostnader</t>
  </si>
  <si>
    <t>Spesifiser</t>
  </si>
  <si>
    <t>Opsjon (ikke til evaluering)</t>
  </si>
  <si>
    <t>Analysearbeid/ rådgivning</t>
  </si>
  <si>
    <t>Andre opsjoner (ikke til evaluering)</t>
  </si>
  <si>
    <t>Øvrige opsjoner</t>
  </si>
  <si>
    <t>Spesifiser pris og innhold</t>
  </si>
  <si>
    <t>Etableringskostnad</t>
  </si>
  <si>
    <t>Per mediekanal</t>
  </si>
  <si>
    <t>Per time</t>
  </si>
  <si>
    <t>Per måned/bruker</t>
  </si>
  <si>
    <t>Per profil</t>
  </si>
  <si>
    <t>Per måned (fastpris basert på 900 brukere)</t>
  </si>
  <si>
    <t>Alt. 1 - Hovedpris</t>
  </si>
  <si>
    <t>Fastpris - medieovervåkningstjeneste
Dersom dette alternativet ikke tilbys, fylles 0 som pris.</t>
  </si>
  <si>
    <t>Fast pris per bruker
Dersom dette alternativet ikke tilbys, fylles 0 som pris.</t>
  </si>
  <si>
    <t>Utvidet dekning (internasjonal / SoMe avansert)</t>
  </si>
  <si>
    <t>Prisene skal oppgis i NOK eksklusive merverdiavgift og inneholde alle relevante kostnader og avgifter, herunder ekspedisjonsgebyr, faktureringsgebyr o.l., toll, skatter og avgifter. </t>
  </si>
  <si>
    <t>Alle gule felt skal fylles ut av tilbyder. Felt som ikke er relevante for tilbudet fylles ut med 0.</t>
  </si>
  <si>
    <t>Alt. 2 - Hovedpris - Pris per bruker (fylles ut dersom fastpris ikke inkluderer tilgang til alle som er ansatt i virksomheten)</t>
  </si>
  <si>
    <t>Andre medier (som ikke er inkludert i hovedprisen</t>
  </si>
  <si>
    <t>[spesifiser medium]</t>
  </si>
  <si>
    <t>Per måned eller bruker/måned</t>
  </si>
  <si>
    <t>Medeovervåkningstjeneste</t>
  </si>
  <si>
    <t>Avanserte medieanalyser på bestilling</t>
  </si>
  <si>
    <t>Skal inkludere tilgang til:
- norske redaktørstyrte medier
- nettkilder
- standard dashboard
- varslinger
Oppgi hva som inngår (titler, volum, begrensninger, rabatter)</t>
  </si>
  <si>
    <t>Produktkategori 1</t>
  </si>
  <si>
    <t>Amedia</t>
  </si>
  <si>
    <t>Schibsted</t>
  </si>
  <si>
    <t>Hegnar Media</t>
  </si>
  <si>
    <t>Åpne nettkilder</t>
  </si>
  <si>
    <t>TV og radio</t>
  </si>
  <si>
    <t>Alle tilbudte priser skal gjelde på virksomhetsnivå.</t>
  </si>
  <si>
    <t>Produktkategori 2:</t>
  </si>
  <si>
    <t>Per år</t>
  </si>
  <si>
    <t>Polaris</t>
  </si>
  <si>
    <t>DN Media</t>
  </si>
  <si>
    <t>[spesifiser medium/produkt]</t>
  </si>
  <si>
    <t>Delsum</t>
  </si>
  <si>
    <t>Tilgang på utvidet mediearkiv (utover treff fra søkeprofilene)</t>
  </si>
  <si>
    <t>[spesifiser kostnad]</t>
  </si>
  <si>
    <t>Beskriv hva kildegrunnlaget består av.</t>
  </si>
  <si>
    <t>Eventuelle obligatoriske kostnader/avgifter</t>
  </si>
  <si>
    <t>Produktkategori 3: Eventuelle øvrige kilder/opsjoner</t>
  </si>
  <si>
    <t>Evalueringen av kriteriet for pris vil ta utgangspunkt i pris for medieovervåkningstjenesten for 2 år, inklusiv eventuell etableringskostnad o.l.</t>
  </si>
  <si>
    <t>Dagbladet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</si>
</sst>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0" fillId="0" borderId="2" xfId="0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0" fillId="0" borderId="7" xfId="0" applyBorder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2" borderId="2" xfId="0" applyFill="1" applyBorder="1"/>
    <xf numFmtId="165" fontId="0" fillId="2" borderId="2" xfId="1" applyNumberFormat="1" applyFont="1" applyFill="1" applyBorder="1"/>
    <xf numFmtId="0" fontId="0" fillId="3" borderId="6" xfId="0" applyFill="1" applyBorder="1"/>
    <xf numFmtId="0" fontId="1" fillId="3" borderId="2" xfId="0" applyFont="1" applyFill="1" applyBorder="1"/>
    <xf numFmtId="0" fontId="0" fillId="3" borderId="2" xfId="0" applyFill="1" applyBorder="1"/>
    <xf numFmtId="0" fontId="0" fillId="3" borderId="7" xfId="0" applyFill="1" applyBorder="1"/>
    <xf numFmtId="165" fontId="0" fillId="4" borderId="2" xfId="1" applyNumberFormat="1" applyFont="1" applyFill="1" applyBorder="1"/>
    <xf numFmtId="165" fontId="0" fillId="4" borderId="9" xfId="1" applyNumberFormat="1" applyFont="1" applyFill="1" applyBorder="1"/>
    <xf numFmtId="0" fontId="1" fillId="2" borderId="2" xfId="0" applyFont="1" applyFill="1" applyBorder="1"/>
    <xf numFmtId="0" fontId="0" fillId="2" borderId="7" xfId="0" applyFill="1" applyBorder="1"/>
    <xf numFmtId="0" fontId="0" fillId="2" borderId="6" xfId="0" applyFill="1" applyBorder="1"/>
    <xf numFmtId="0" fontId="3" fillId="0" borderId="0" xfId="0" applyFont="1"/>
    <xf numFmtId="0" fontId="0" fillId="5" borderId="0" xfId="0" applyFill="1"/>
    <xf numFmtId="0" fontId="4" fillId="0" borderId="0" xfId="0" applyFont="1"/>
    <xf numFmtId="0" fontId="1" fillId="5" borderId="4" xfId="0" applyFont="1" applyFill="1" applyBorder="1" applyAlignment="1">
      <alignment wrapText="1"/>
    </xf>
    <xf numFmtId="0" fontId="0" fillId="5" borderId="0" xfId="0" applyFill="1" applyAlignment="1">
      <alignment horizontal="left" wrapText="1"/>
    </xf>
    <xf numFmtId="165" fontId="0" fillId="2" borderId="8" xfId="1" applyNumberFormat="1" applyFont="1" applyFill="1" applyBorder="1"/>
    <xf numFmtId="0" fontId="0" fillId="0" borderId="10" xfId="0" applyBorder="1"/>
    <xf numFmtId="0" fontId="6" fillId="2" borderId="2" xfId="0" applyFont="1" applyFill="1" applyBorder="1"/>
    <xf numFmtId="0" fontId="5" fillId="2" borderId="8" xfId="0" applyFont="1" applyFill="1" applyBorder="1"/>
    <xf numFmtId="0" fontId="6" fillId="2" borderId="8" xfId="0" applyFont="1" applyFill="1" applyBorder="1"/>
    <xf numFmtId="0" fontId="0" fillId="0" borderId="11" xfId="0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12" xfId="0" applyBorder="1" applyAlignment="1">
      <alignment vertical="top" wrapText="1"/>
    </xf>
    <xf numFmtId="0" fontId="0" fillId="5" borderId="6" xfId="0" applyFill="1" applyBorder="1" applyAlignment="1">
      <alignment horizontal="left"/>
    </xf>
    <xf numFmtId="0" fontId="0" fillId="5" borderId="12" xfId="0" applyFill="1" applyBorder="1" applyAlignment="1">
      <alignment vertical="top" wrapText="1"/>
    </xf>
    <xf numFmtId="165" fontId="0" fillId="5" borderId="2" xfId="1" applyNumberFormat="1" applyFont="1" applyFill="1" applyBorder="1"/>
    <xf numFmtId="0" fontId="6" fillId="5" borderId="2" xfId="0" applyFont="1" applyFill="1" applyBorder="1" applyAlignment="1">
      <alignment vertical="top" wrapText="1"/>
    </xf>
    <xf numFmtId="0" fontId="0" fillId="5" borderId="7" xfId="0" applyFill="1" applyBorder="1"/>
    <xf numFmtId="0" fontId="1" fillId="5" borderId="2" xfId="0" applyFont="1" applyFill="1" applyBorder="1" applyAlignment="1">
      <alignment vertical="top" wrapText="1"/>
    </xf>
    <xf numFmtId="0" fontId="1" fillId="0" borderId="2" xfId="0" applyFont="1" applyBorder="1"/>
    <xf numFmtId="0" fontId="6" fillId="5" borderId="2" xfId="0" applyFont="1" applyFill="1" applyBorder="1"/>
    <xf numFmtId="0" fontId="0" fillId="0" borderId="2" xfId="0" applyFill="1" applyBorder="1" applyAlignment="1">
      <alignment wrapText="1"/>
    </xf>
    <xf numFmtId="165" fontId="0" fillId="0" borderId="2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1855-08A9-4AA3-B80D-5A92682667DD}">
  <sheetPr>
    <pageSetUpPr fitToPage="1"/>
  </sheetPr>
  <dimension ref="A1:T44"/>
  <sheetViews>
    <sheetView tabSelected="1" zoomScale="85" zoomScaleNormal="85" workbookViewId="0">
      <selection activeCell="C18" sqref="C18"/>
    </sheetView>
  </sheetViews>
  <sheetFormatPr baseColWidth="10" defaultColWidth="11.453125" defaultRowHeight="14.5" x14ac:dyDescent="0.35"/>
  <cols>
    <col min="2" max="2" width="58.1796875" customWidth="1"/>
    <col min="3" max="3" width="61.81640625" bestFit="1" customWidth="1"/>
    <col min="4" max="4" width="31.54296875" customWidth="1"/>
    <col min="5" max="5" width="16.453125" bestFit="1" customWidth="1"/>
    <col min="6" max="6" width="46.1796875" customWidth="1"/>
  </cols>
  <sheetData>
    <row r="1" spans="1:20" ht="26" x14ac:dyDescent="0.6">
      <c r="A1" s="1" t="s">
        <v>0</v>
      </c>
      <c r="C1" s="20" t="s">
        <v>34</v>
      </c>
      <c r="D1" s="21"/>
    </row>
    <row r="2" spans="1:20" x14ac:dyDescent="0.35">
      <c r="D2" s="22"/>
    </row>
    <row r="3" spans="1:20" x14ac:dyDescent="0.35">
      <c r="A3" t="s">
        <v>28</v>
      </c>
    </row>
    <row r="4" spans="1:20" x14ac:dyDescent="0.35">
      <c r="A4" t="s">
        <v>43</v>
      </c>
    </row>
    <row r="5" spans="1:20" x14ac:dyDescent="0.35">
      <c r="A5" t="s">
        <v>55</v>
      </c>
    </row>
    <row r="6" spans="1:20" x14ac:dyDescent="0.35">
      <c r="A6" s="1" t="s">
        <v>29</v>
      </c>
      <c r="B6" s="1"/>
      <c r="D6" s="21"/>
    </row>
    <row r="7" spans="1:20" ht="3" customHeight="1" thickBot="1" x14ac:dyDescent="0.4">
      <c r="A7" s="7"/>
      <c r="B7" s="8"/>
      <c r="C7" s="8"/>
      <c r="D7" s="24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35">
      <c r="A8" s="3"/>
      <c r="B8" s="4" t="s">
        <v>1</v>
      </c>
      <c r="C8" s="4" t="s">
        <v>7</v>
      </c>
      <c r="D8" s="23" t="s">
        <v>4</v>
      </c>
      <c r="E8" s="4" t="s">
        <v>5</v>
      </c>
      <c r="F8" s="5" t="s">
        <v>3</v>
      </c>
    </row>
    <row r="9" spans="1:20" ht="27" customHeight="1" x14ac:dyDescent="0.35">
      <c r="A9" s="11"/>
      <c r="B9" s="12" t="s">
        <v>37</v>
      </c>
      <c r="C9" s="13"/>
      <c r="D9" s="9"/>
      <c r="E9" s="13"/>
      <c r="F9" s="14"/>
    </row>
    <row r="10" spans="1:20" ht="17.5" customHeight="1" x14ac:dyDescent="0.35">
      <c r="A10" s="34">
        <v>1</v>
      </c>
      <c r="B10" s="32" t="s">
        <v>38</v>
      </c>
      <c r="C10" s="36"/>
      <c r="D10" s="15"/>
      <c r="E10" s="31" t="s">
        <v>45</v>
      </c>
      <c r="F10" s="6"/>
    </row>
    <row r="11" spans="1:20" ht="17.5" customHeight="1" x14ac:dyDescent="0.35">
      <c r="A11" s="34">
        <v>2</v>
      </c>
      <c r="B11" s="32" t="s">
        <v>46</v>
      </c>
      <c r="C11" s="36"/>
      <c r="D11" s="15"/>
      <c r="E11" s="31" t="s">
        <v>45</v>
      </c>
      <c r="F11" s="6"/>
    </row>
    <row r="12" spans="1:20" ht="17.5" customHeight="1" x14ac:dyDescent="0.35">
      <c r="A12" s="34">
        <v>3</v>
      </c>
      <c r="B12" s="32" t="s">
        <v>41</v>
      </c>
      <c r="C12" s="36"/>
      <c r="D12" s="15"/>
      <c r="E12" s="31" t="s">
        <v>45</v>
      </c>
      <c r="F12" s="6"/>
    </row>
    <row r="13" spans="1:20" ht="17.5" customHeight="1" x14ac:dyDescent="0.35">
      <c r="A13" s="34">
        <v>4</v>
      </c>
      <c r="B13" s="32" t="s">
        <v>50</v>
      </c>
      <c r="C13" s="36" t="s">
        <v>52</v>
      </c>
      <c r="D13" s="15"/>
      <c r="E13" s="31" t="s">
        <v>45</v>
      </c>
      <c r="F13" s="6"/>
    </row>
    <row r="14" spans="1:20" ht="17.5" customHeight="1" x14ac:dyDescent="0.35">
      <c r="A14" s="37"/>
      <c r="B14" s="42" t="s">
        <v>49</v>
      </c>
      <c r="C14" s="38"/>
      <c r="D14" s="39"/>
      <c r="E14" s="40"/>
      <c r="F14" s="41"/>
    </row>
    <row r="15" spans="1:20" ht="14.5" customHeight="1" x14ac:dyDescent="0.35">
      <c r="A15" s="35"/>
      <c r="B15" s="17" t="s">
        <v>44</v>
      </c>
      <c r="C15" s="9"/>
      <c r="D15" s="10"/>
      <c r="E15" s="9"/>
      <c r="F15" s="18"/>
    </row>
    <row r="16" spans="1:20" x14ac:dyDescent="0.35">
      <c r="A16" s="34">
        <v>5</v>
      </c>
      <c r="B16" s="32" t="s">
        <v>39</v>
      </c>
      <c r="C16" s="36"/>
      <c r="D16" s="15"/>
      <c r="E16" s="31" t="s">
        <v>45</v>
      </c>
      <c r="F16" s="6"/>
    </row>
    <row r="17" spans="1:6" x14ac:dyDescent="0.35">
      <c r="A17" s="34">
        <v>6</v>
      </c>
      <c r="B17" s="33" t="s">
        <v>47</v>
      </c>
      <c r="C17" s="36"/>
      <c r="D17" s="15"/>
      <c r="E17" s="31" t="s">
        <v>45</v>
      </c>
      <c r="F17" s="6"/>
    </row>
    <row r="18" spans="1:6" x14ac:dyDescent="0.35">
      <c r="A18" s="34">
        <v>7</v>
      </c>
      <c r="B18" s="33" t="s">
        <v>40</v>
      </c>
      <c r="C18" s="36"/>
      <c r="D18" s="15"/>
      <c r="E18" s="31" t="s">
        <v>45</v>
      </c>
      <c r="F18" s="6"/>
    </row>
    <row r="19" spans="1:6" x14ac:dyDescent="0.35">
      <c r="A19" s="34">
        <v>8</v>
      </c>
      <c r="B19" s="45" t="s">
        <v>56</v>
      </c>
      <c r="C19" s="36"/>
      <c r="D19" s="15"/>
      <c r="E19" s="31" t="s">
        <v>45</v>
      </c>
      <c r="F19" s="6"/>
    </row>
    <row r="20" spans="1:6" x14ac:dyDescent="0.35">
      <c r="A20" s="34">
        <v>9</v>
      </c>
      <c r="B20" s="33" t="s">
        <v>42</v>
      </c>
      <c r="C20" s="2"/>
      <c r="D20" s="15"/>
      <c r="E20" s="27" t="s">
        <v>45</v>
      </c>
      <c r="F20" s="6"/>
    </row>
    <row r="21" spans="1:6" x14ac:dyDescent="0.35">
      <c r="A21" s="34"/>
      <c r="B21" s="42" t="s">
        <v>49</v>
      </c>
      <c r="C21" s="2"/>
      <c r="D21" s="46"/>
      <c r="E21" s="27"/>
      <c r="F21" s="6"/>
    </row>
    <row r="22" spans="1:6" x14ac:dyDescent="0.35">
      <c r="A22" s="35"/>
      <c r="B22" s="17" t="s">
        <v>54</v>
      </c>
      <c r="C22" s="9"/>
      <c r="D22" s="10"/>
      <c r="E22" s="9"/>
      <c r="F22" s="18"/>
    </row>
    <row r="23" spans="1:6" x14ac:dyDescent="0.35">
      <c r="A23" s="34">
        <v>10</v>
      </c>
      <c r="B23" s="33" t="s">
        <v>48</v>
      </c>
      <c r="C23" s="2"/>
      <c r="D23" s="15"/>
      <c r="E23" s="27"/>
      <c r="F23" s="6"/>
    </row>
    <row r="24" spans="1:6" x14ac:dyDescent="0.35">
      <c r="A24" s="34">
        <v>11</v>
      </c>
      <c r="B24" s="33" t="s">
        <v>48</v>
      </c>
      <c r="C24" s="2"/>
      <c r="D24" s="15"/>
      <c r="E24" s="27"/>
      <c r="F24" s="6"/>
    </row>
    <row r="25" spans="1:6" x14ac:dyDescent="0.35">
      <c r="A25" s="35"/>
      <c r="B25" s="17" t="s">
        <v>53</v>
      </c>
      <c r="C25" s="9"/>
      <c r="D25" s="10"/>
      <c r="E25" s="9"/>
      <c r="F25" s="18"/>
    </row>
    <row r="26" spans="1:6" x14ac:dyDescent="0.35">
      <c r="A26" s="34">
        <v>12</v>
      </c>
      <c r="B26" s="33" t="s">
        <v>51</v>
      </c>
      <c r="C26" s="2"/>
      <c r="D26" s="15"/>
      <c r="E26" s="27"/>
      <c r="F26" s="6"/>
    </row>
    <row r="27" spans="1:6" x14ac:dyDescent="0.35">
      <c r="A27" s="34">
        <v>13</v>
      </c>
      <c r="B27" s="33" t="s">
        <v>51</v>
      </c>
      <c r="C27" s="2"/>
      <c r="D27" s="15"/>
      <c r="E27" s="29"/>
      <c r="F27" s="26"/>
    </row>
    <row r="28" spans="1:6" x14ac:dyDescent="0.35">
      <c r="A28" s="34"/>
      <c r="B28" s="43" t="s">
        <v>49</v>
      </c>
      <c r="C28" s="43"/>
      <c r="D28" s="39"/>
      <c r="E28" s="44"/>
      <c r="F28" s="6"/>
    </row>
    <row r="29" spans="1:6" x14ac:dyDescent="0.35">
      <c r="B29" s="1"/>
    </row>
    <row r="30" spans="1:6" x14ac:dyDescent="0.35">
      <c r="B30" s="1"/>
    </row>
    <row r="38" spans="2:2" x14ac:dyDescent="0.35">
      <c r="B38" s="1"/>
    </row>
    <row r="44" spans="2:2" x14ac:dyDescent="0.35">
      <c r="B44" s="1"/>
    </row>
  </sheetData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774B-B496-4C4F-9948-EE549EDF96E6}">
  <dimension ref="A1:G18"/>
  <sheetViews>
    <sheetView workbookViewId="0">
      <selection sqref="A1:G18"/>
    </sheetView>
  </sheetViews>
  <sheetFormatPr baseColWidth="10" defaultRowHeight="14.5" x14ac:dyDescent="0.35"/>
  <cols>
    <col min="7" max="7" width="18.54296875" customWidth="1"/>
  </cols>
  <sheetData>
    <row r="1" spans="1:7" x14ac:dyDescent="0.35">
      <c r="A1" s="3"/>
      <c r="B1" s="4" t="s">
        <v>1</v>
      </c>
      <c r="C1" s="4" t="s">
        <v>7</v>
      </c>
      <c r="D1" s="23" t="s">
        <v>4</v>
      </c>
      <c r="E1" s="4" t="s">
        <v>5</v>
      </c>
      <c r="F1" s="4" t="s">
        <v>2</v>
      </c>
      <c r="G1" s="5" t="s">
        <v>3</v>
      </c>
    </row>
    <row r="2" spans="1:7" x14ac:dyDescent="0.35">
      <c r="A2" s="11"/>
      <c r="B2" s="12" t="s">
        <v>24</v>
      </c>
      <c r="C2" s="13"/>
      <c r="D2" s="9"/>
      <c r="E2" s="13"/>
      <c r="F2" s="13"/>
      <c r="G2" s="14"/>
    </row>
    <row r="3" spans="1:7" ht="261" x14ac:dyDescent="0.35">
      <c r="A3" s="34">
        <v>1</v>
      </c>
      <c r="B3" s="32" t="s">
        <v>25</v>
      </c>
      <c r="C3" s="30" t="s">
        <v>36</v>
      </c>
      <c r="D3" s="16"/>
      <c r="E3" s="31" t="s">
        <v>23</v>
      </c>
      <c r="F3" s="10">
        <f>+F5+F7+F8+F10+F11+F12+F14+F16+F17</f>
        <v>0</v>
      </c>
      <c r="G3" s="6"/>
    </row>
    <row r="4" spans="1:7" x14ac:dyDescent="0.35">
      <c r="A4" s="35"/>
      <c r="B4" s="17" t="s">
        <v>30</v>
      </c>
      <c r="C4" s="9"/>
      <c r="D4" s="10"/>
      <c r="E4" s="9"/>
      <c r="F4" s="10"/>
      <c r="G4" s="18"/>
    </row>
    <row r="5" spans="1:7" ht="130.5" x14ac:dyDescent="0.35">
      <c r="A5" s="34">
        <v>2</v>
      </c>
      <c r="B5" s="33" t="s">
        <v>26</v>
      </c>
      <c r="C5" s="2" t="s">
        <v>22</v>
      </c>
      <c r="D5" s="15"/>
      <c r="E5" s="27" t="s">
        <v>21</v>
      </c>
      <c r="F5" s="10">
        <f>D5*900</f>
        <v>0</v>
      </c>
      <c r="G5" s="6"/>
    </row>
    <row r="6" spans="1:7" x14ac:dyDescent="0.35">
      <c r="A6" s="35"/>
      <c r="B6" s="17" t="s">
        <v>31</v>
      </c>
      <c r="C6" s="9"/>
      <c r="D6" s="10"/>
      <c r="E6" s="9"/>
      <c r="F6" s="10"/>
      <c r="G6" s="18"/>
    </row>
    <row r="7" spans="1:7" ht="29" x14ac:dyDescent="0.35">
      <c r="A7" s="34">
        <v>3</v>
      </c>
      <c r="B7" s="33" t="s">
        <v>32</v>
      </c>
      <c r="C7" s="2" t="s">
        <v>33</v>
      </c>
      <c r="D7" s="15"/>
      <c r="E7" s="27"/>
      <c r="F7" s="10">
        <f>D7</f>
        <v>0</v>
      </c>
      <c r="G7" s="6"/>
    </row>
    <row r="8" spans="1:7" ht="29" x14ac:dyDescent="0.35">
      <c r="A8" s="34">
        <v>4</v>
      </c>
      <c r="B8" s="33" t="s">
        <v>32</v>
      </c>
      <c r="C8" s="2" t="s">
        <v>33</v>
      </c>
      <c r="D8" s="15"/>
      <c r="E8" s="27"/>
      <c r="F8" s="10">
        <f>D8</f>
        <v>0</v>
      </c>
      <c r="G8" s="6"/>
    </row>
    <row r="9" spans="1:7" x14ac:dyDescent="0.35">
      <c r="A9" s="35"/>
      <c r="B9" s="17" t="s">
        <v>11</v>
      </c>
      <c r="C9" s="9"/>
      <c r="D9" s="10"/>
      <c r="E9" s="9"/>
      <c r="F9" s="10"/>
      <c r="G9" s="18"/>
    </row>
    <row r="10" spans="1:7" x14ac:dyDescent="0.35">
      <c r="A10" s="34">
        <v>5</v>
      </c>
      <c r="B10" s="2" t="s">
        <v>8</v>
      </c>
      <c r="C10" s="2" t="s">
        <v>18</v>
      </c>
      <c r="D10" s="15"/>
      <c r="E10" s="27" t="s">
        <v>19</v>
      </c>
      <c r="F10" s="10">
        <f>D10</f>
        <v>0</v>
      </c>
      <c r="G10" s="6"/>
    </row>
    <row r="11" spans="1:7" x14ac:dyDescent="0.35">
      <c r="A11" s="34">
        <v>6</v>
      </c>
      <c r="B11" s="2" t="s">
        <v>9</v>
      </c>
      <c r="C11" s="2"/>
      <c r="D11" s="15"/>
      <c r="E11" s="29" t="s">
        <v>6</v>
      </c>
      <c r="F11" s="10">
        <f t="shared" ref="F11:F12" si="0">D11</f>
        <v>0</v>
      </c>
      <c r="G11" s="26"/>
    </row>
    <row r="12" spans="1:7" x14ac:dyDescent="0.35">
      <c r="A12" s="34">
        <v>7</v>
      </c>
      <c r="B12" s="2" t="s">
        <v>10</v>
      </c>
      <c r="C12" s="2" t="s">
        <v>12</v>
      </c>
      <c r="D12" s="15"/>
      <c r="E12" s="29" t="s">
        <v>6</v>
      </c>
      <c r="F12" s="10">
        <f t="shared" si="0"/>
        <v>0</v>
      </c>
      <c r="G12" s="26"/>
    </row>
    <row r="13" spans="1:7" x14ac:dyDescent="0.35">
      <c r="A13" s="35"/>
      <c r="B13" s="17" t="s">
        <v>13</v>
      </c>
      <c r="C13" s="9"/>
      <c r="D13" s="10"/>
      <c r="E13" s="9"/>
      <c r="F13" s="10"/>
      <c r="G13" s="18"/>
    </row>
    <row r="14" spans="1:7" x14ac:dyDescent="0.35">
      <c r="A14" s="34">
        <v>8</v>
      </c>
      <c r="B14" s="2" t="s">
        <v>14</v>
      </c>
      <c r="C14" s="2" t="s">
        <v>35</v>
      </c>
      <c r="D14" s="15"/>
      <c r="E14" s="29" t="s">
        <v>20</v>
      </c>
      <c r="F14" s="25">
        <f>D14</f>
        <v>0</v>
      </c>
      <c r="G14" s="26"/>
    </row>
    <row r="15" spans="1:7" x14ac:dyDescent="0.35">
      <c r="A15" s="35"/>
      <c r="B15" s="17" t="s">
        <v>15</v>
      </c>
      <c r="C15" s="9"/>
      <c r="D15" s="10"/>
      <c r="E15" s="9"/>
      <c r="F15" s="10"/>
      <c r="G15" s="18"/>
    </row>
    <row r="16" spans="1:7" x14ac:dyDescent="0.35">
      <c r="A16" s="34">
        <v>9</v>
      </c>
      <c r="B16" s="2" t="s">
        <v>16</v>
      </c>
      <c r="C16" s="2" t="s">
        <v>17</v>
      </c>
      <c r="D16" s="15"/>
      <c r="E16" s="28"/>
      <c r="F16" s="25">
        <f>D16</f>
        <v>0</v>
      </c>
      <c r="G16" s="26"/>
    </row>
    <row r="17" spans="1:7" x14ac:dyDescent="0.35">
      <c r="A17" s="34">
        <v>10</v>
      </c>
      <c r="B17" s="2" t="s">
        <v>27</v>
      </c>
      <c r="C17" s="2" t="s">
        <v>12</v>
      </c>
      <c r="D17" s="15"/>
      <c r="E17" s="28"/>
      <c r="F17" s="25">
        <f>D17</f>
        <v>0</v>
      </c>
      <c r="G17" s="26"/>
    </row>
    <row r="18" spans="1:7" x14ac:dyDescent="0.35">
      <c r="A18" s="19"/>
      <c r="B18" s="17" t="s">
        <v>2</v>
      </c>
      <c r="C18" s="9"/>
      <c r="D18" s="10"/>
      <c r="E18" s="9"/>
      <c r="F18" s="10">
        <f>F3+F5+F7+F8+F10+F11+F12+F14+F16+F17</f>
        <v>0</v>
      </c>
      <c r="G18" s="1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806003-36e0-44c9-beb2-5644e57e646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553BD812ACDC4C9106A936B74AA8DE" ma:contentTypeVersion="13" ma:contentTypeDescription="Opprett et nytt dokument." ma:contentTypeScope="" ma:versionID="25f4eaf79d67750f617f48568234542b">
  <xsd:schema xmlns:xsd="http://www.w3.org/2001/XMLSchema" xmlns:xs="http://www.w3.org/2001/XMLSchema" xmlns:p="http://schemas.microsoft.com/office/2006/metadata/properties" xmlns:ns2="ca806003-36e0-44c9-beb2-5644e57e6464" xmlns:ns3="c9d56612-2ba4-42ca-a082-214effc7a54a" targetNamespace="http://schemas.microsoft.com/office/2006/metadata/properties" ma:root="true" ma:fieldsID="74958f2b3b1ad1e3fbe38801ea8a6600" ns2:_="" ns3:_="">
    <xsd:import namespace="ca806003-36e0-44c9-beb2-5644e57e6464"/>
    <xsd:import namespace="c9d56612-2ba4-42ca-a082-214effc7a5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06003-36e0-44c9-beb2-5644e57e64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eb0be57b-a27d-473a-a780-396a801308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56612-2ba4-42ca-a082-214effc7a5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7356FE-7476-43A3-8DBC-D80E3A565C7E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c9d56612-2ba4-42ca-a082-214effc7a54a"/>
    <ds:schemaRef ds:uri="http://schemas.openxmlformats.org/package/2006/metadata/core-properties"/>
    <ds:schemaRef ds:uri="ca806003-36e0-44c9-beb2-5644e57e646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354DCD-56FB-4B94-88B5-34591F7A65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D5E221-8EB0-4C29-8F92-BFE8AE9EE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806003-36e0-44c9-beb2-5644e57e6464"/>
    <ds:schemaRef ds:uri="c9d56612-2ba4-42ca-a082-214effc7a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a91f966-247e-497b-bee6-09072f7ea02a}" enabled="0" method="" siteId="{1a91f966-247e-497b-bee6-09072f7ea02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Anette Rodal</dc:creator>
  <cp:keywords/>
  <dc:description/>
  <cp:lastModifiedBy>Inan Begic</cp:lastModifiedBy>
  <cp:revision/>
  <dcterms:created xsi:type="dcterms:W3CDTF">2021-07-08T08:47:17Z</dcterms:created>
  <dcterms:modified xsi:type="dcterms:W3CDTF">2026-09-11T11:52:17Z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484126-3486-41a9-802e-7f1e2277276c_Enabled">
    <vt:lpwstr>true</vt:lpwstr>
  </property>
  <property fmtid="{D5CDD505-2E9C-101B-9397-08002B2CF9AE}" pid="3" name="MSIP_Label_d0484126-3486-41a9-802e-7f1e2277276c_SetDate">
    <vt:lpwstr>2021-07-08T08:47:17Z</vt:lpwstr>
  </property>
  <property fmtid="{D5CDD505-2E9C-101B-9397-08002B2CF9AE}" pid="4" name="MSIP_Label_d0484126-3486-41a9-802e-7f1e2277276c_Method">
    <vt:lpwstr>Standard</vt:lpwstr>
  </property>
  <property fmtid="{D5CDD505-2E9C-101B-9397-08002B2CF9AE}" pid="5" name="MSIP_Label_d0484126-3486-41a9-802e-7f1e2277276c_Name">
    <vt:lpwstr>d0484126-3486-41a9-802e-7f1e2277276c</vt:lpwstr>
  </property>
  <property fmtid="{D5CDD505-2E9C-101B-9397-08002B2CF9AE}" pid="6" name="MSIP_Label_d0484126-3486-41a9-802e-7f1e2277276c_SiteId">
    <vt:lpwstr>eec01f8e-737f-43e3-9ed5-f8a59913bd82</vt:lpwstr>
  </property>
  <property fmtid="{D5CDD505-2E9C-101B-9397-08002B2CF9AE}" pid="7" name="MSIP_Label_d0484126-3486-41a9-802e-7f1e2277276c_ActionId">
    <vt:lpwstr>f3c93011-60f5-4f6f-abd1-8f6e79fb6816</vt:lpwstr>
  </property>
  <property fmtid="{D5CDD505-2E9C-101B-9397-08002B2CF9AE}" pid="8" name="MSIP_Label_d0484126-3486-41a9-802e-7f1e2277276c_ContentBits">
    <vt:lpwstr>0</vt:lpwstr>
  </property>
  <property fmtid="{D5CDD505-2E9C-101B-9397-08002B2CF9AE}" pid="9" name="ContentTypeId">
    <vt:lpwstr>0x01010034553BD812ACDC4C9106A936B74AA8DE</vt:lpwstr>
  </property>
  <property fmtid="{D5CDD505-2E9C-101B-9397-08002B2CF9AE}" pid="10" name="MediaServiceImageTags">
    <vt:lpwstr/>
  </property>
</Properties>
</file>