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00008603-2022-Internt/Shared Documents/Internt/Helsetekstiler til helseforetakene i Norge/2 Konkurransegrunnlag og tilbud/2.2 Konkurransegrunnlag utlyst​/"/>
    </mc:Choice>
  </mc:AlternateContent>
  <xr:revisionPtr revIDLastSave="154" documentId="8_{6E81CB84-ECEC-4B85-A660-F368A656E27C}" xr6:coauthVersionLast="47" xr6:coauthVersionMax="47" xr10:uidLastSave="{89B4D7F4-0D20-4096-B9A5-2B64A571168C}"/>
  <workbookProtection workbookAlgorithmName="SHA-512" workbookHashValue="u9J50u+wEl86xqFYFBV505dVBJ7G9wsiXirC7TGagb39nHnA0Bmv6ydBeZHa4ra0QifNwakrL1GonRilVbRUlQ==" workbookSaltValue="SssUXMD1Uays3ri01+prmQ==" workbookSpinCount="100000" lockStructure="1"/>
  <bookViews>
    <workbookView xWindow="25695" yWindow="0" windowWidth="26010" windowHeight="20985" firstSheet="1" activeTab="4" xr2:uid="{00000000-000D-0000-FFFF-FFFF00000000}"/>
  </bookViews>
  <sheets>
    <sheet name="Mal" sheetId="1" state="hidden" r:id="rId1"/>
    <sheet name="Forside" sheetId="3" r:id="rId2"/>
    <sheet name="Veiledning" sheetId="4" r:id="rId3"/>
    <sheet name="Omfang" sheetId="5" state="hidden" r:id="rId4"/>
    <sheet name="Kravspesifikasjon" sheetId="6" r:id="rId5"/>
  </sheets>
  <definedNames>
    <definedName name="_ftnref1" localSheetId="4">Kravspesifikasjon!#REF!</definedName>
    <definedName name="_ftnref2" localSheetId="4">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4">Kravspesifikasjon!$B$16</definedName>
    <definedName name="Deltilbud_10" localSheetId="4">Kravspesifikasjon!#REF!</definedName>
    <definedName name="Deltilbud_11" localSheetId="4">Kravspesifikasjon!#REF!</definedName>
    <definedName name="Deltilbud_12" localSheetId="4">Kravspesifikasjon!#REF!</definedName>
    <definedName name="Deltilbud_13" localSheetId="4">Kravspesifikasjon!#REF!</definedName>
    <definedName name="Deltilbud_14" localSheetId="4">Kravspesifikasjon!#REF!</definedName>
    <definedName name="Deltilbud_15" localSheetId="4">Kravspesifikasjon!#REF!</definedName>
    <definedName name="Deltilbud_16" localSheetId="4">Kravspesifikasjon!#REF!</definedName>
    <definedName name="Deltilbud_17" localSheetId="4">Kravspesifikasjon!#REF!</definedName>
    <definedName name="Deltilbud_18" localSheetId="4">Kravspesifikasjon!#REF!</definedName>
    <definedName name="Deltilbud_19" localSheetId="4">Kravspesifikasjon!#REF!</definedName>
    <definedName name="Deltilbud_2">Kravspesifikasjon!$B$65</definedName>
    <definedName name="Deltilbud_20" localSheetId="4">Kravspesifikasjon!#REF!</definedName>
    <definedName name="Deltilbud_21" localSheetId="4">Kravspesifikasjon!#REF!</definedName>
    <definedName name="Deltilbud_22">Kravspesifikasjon!#REF!</definedName>
    <definedName name="Deltilbud_23" localSheetId="4">Kravspesifikasjon!#REF!</definedName>
    <definedName name="Deltilbud_24" localSheetId="4">Kravspesifikasjon!#REF!</definedName>
    <definedName name="Deltilbud_25" localSheetId="4">Kravspesifikasjon!#REF!</definedName>
    <definedName name="Deltilbud_26" localSheetId="4">Kravspesifikasjon!#REF!</definedName>
    <definedName name="Deltilbud_27" localSheetId="4">Kravspesifikasjon!#REF!</definedName>
    <definedName name="Deltilbud_28" localSheetId="4">Kravspesifikasjon!#REF!</definedName>
    <definedName name="Deltilbud_29" localSheetId="4">Kravspesifikasjon!#REF!</definedName>
    <definedName name="Deltilbud_3" localSheetId="4">Kravspesifikasjon!$B$131</definedName>
    <definedName name="Deltilbud_30" localSheetId="4">Kravspesifikasjon!#REF!</definedName>
    <definedName name="Deltilbud_4">Kravspesifikasjon!#REF!</definedName>
    <definedName name="Deltilbud_5">Kravspesifikasjon!#REF!</definedName>
    <definedName name="Deltilbud_6" localSheetId="4">Kravspesifikasjon!#REF!</definedName>
    <definedName name="Deltilbud_7" localSheetId="4">Kravspesifikasjon!#REF!</definedName>
    <definedName name="Deltilbud_8" localSheetId="4">Kravspesifikasjon!#REF!</definedName>
    <definedName name="Deltilbud_9" localSheetId="4">Kravspesifikasjon!#REF!</definedName>
    <definedName name="Generelle_krav_som_gjelder_alle_deltilbud" localSheetId="4">Kravspesifikasjon!#REF!</definedName>
    <definedName name="_xlnm.Print_Area" localSheetId="1">Forside!$A$1:$E$45</definedName>
    <definedName name="_xlnm.Print_Area" localSheetId="3">Omfang!$A$1:$D$13</definedName>
    <definedName name="_xlnm.Print_Area" localSheetId="2">Veiledning!$A$1:$D$21</definedName>
    <definedName name="_xlnm.Print_Titles" localSheetId="4">Kravspesifikasjon!$1:$15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6" l="1"/>
</calcChain>
</file>

<file path=xl/sharedStrings.xml><?xml version="1.0" encoding="utf-8"?>
<sst xmlns="http://schemas.openxmlformats.org/spreadsheetml/2006/main" count="749" uniqueCount="447">
  <si>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</si>
  <si>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</si>
  <si>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</si>
  <si>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</si>
  <si>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</si>
  <si>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</si>
  <si>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</si>
  <si>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</si>
  <si>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</si>
  <si>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</si>
  <si>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</si>
  <si>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</si>
  <si>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</si>
  <si>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</si>
  <si>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Helsetekstiler til helseforetakene i Norge</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</si>
  <si>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</si>
  <si>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</si>
  <si>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</si>
  <si>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</si>
  <si>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</si>
  <si>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</si>
  <si>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</si>
  <si>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</si>
  <si>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</si>
  <si>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</si>
  <si>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Produktbeskrivelse fra prisskjema</t>
  </si>
  <si>
    <t>Viser produktbeskrivelsen fra prisskjema</t>
  </si>
  <si>
    <t>Referanse fra prisskjema</t>
  </si>
  <si>
    <t>Viser linjenummeret fra prisskjemaet, slik at tilbyder kan se hvilken linje i prisskjemaet det aktuelle produktet tilhører.</t>
  </si>
  <si>
    <t>Farge/Trykk</t>
  </si>
  <si>
    <t>Beskrivelse av farge/trykk til produkt</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</si>
  <si>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</si>
  <si>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</si>
  <si>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</si>
  <si>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</si>
  <si>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</si>
  <si>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 vekt eller prioritering evalueringskravet vil ha i evalueringen av tilbudene.</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</si>
  <si>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</si>
  <si>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</si>
  <si>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</si>
  <si>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</si>
  <si>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</si>
  <si>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</si>
  <si>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</si>
  <si>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</si>
  <si>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</si>
  <si>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</si>
  <si>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</si>
  <si>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</si>
  <si>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Delkontrakt 1</t>
  </si>
  <si>
    <t>Personaltøy</t>
  </si>
  <si>
    <t>Delkontrakt 2</t>
  </si>
  <si>
    <t>Flattøy og pasienttøy</t>
  </si>
  <si>
    <t>Delkontrakt 3</t>
  </si>
  <si>
    <t>Dyner og puter</t>
  </si>
  <si>
    <t>Delkontrakt 4</t>
  </si>
  <si>
    <t>Ambulanseteppe til Helse Bergen</t>
  </si>
  <si>
    <t xml:space="preserve">Tilbyders navn: </t>
  </si>
  <si>
    <t xml:space="preserve"> &lt; Navn fylles ut av tilbyder&gt;</t>
  </si>
  <si>
    <t>M</t>
  </si>
  <si>
    <t>Kvalitet</t>
  </si>
  <si>
    <t>Ja</t>
  </si>
  <si>
    <t>E</t>
  </si>
  <si>
    <t>Miljø</t>
  </si>
  <si>
    <t>Nei</t>
  </si>
  <si>
    <t>Krav nr.</t>
  </si>
  <si>
    <t>Vekting/ prioritering</t>
  </si>
  <si>
    <t>Tildelings-kriterium</t>
  </si>
  <si>
    <t>Generelle krav</t>
  </si>
  <si>
    <t>G-1</t>
  </si>
  <si>
    <r>
      <rPr>
        <b/>
        <sz val="11"/>
        <rFont val="Calibri"/>
        <family val="2"/>
        <scheme val="minor"/>
      </rPr>
      <t xml:space="preserve">Lager:
</t>
    </r>
    <r>
      <rPr>
        <sz val="11"/>
        <rFont val="Calibri"/>
        <family val="2"/>
        <scheme val="minor"/>
      </rPr>
      <t xml:space="preserve">For å sikre leveringsdyktighet skal leverandør ha lager/kapasitet til å levere alle etterspurte produkter, også produkter merket med  logo, slik at leveringstider som fremgår i G-2 overholdes.
</t>
    </r>
    <r>
      <rPr>
        <sz val="11"/>
        <color theme="1"/>
        <rFont val="Calibri"/>
        <family val="2"/>
        <scheme val="minor"/>
      </rPr>
      <t xml:space="preserve">
</t>
    </r>
    <r>
      <rPr>
        <b/>
        <sz val="11"/>
        <color theme="1"/>
        <rFont val="Calibri"/>
        <family val="2"/>
        <scheme val="minor"/>
      </rPr>
      <t>Kravet gjelder for delkotrakt 1, delkontrakt 2 og delkontrakt 3</t>
    </r>
    <r>
      <rPr>
        <sz val="11"/>
        <color theme="1"/>
        <rFont val="Calibri"/>
        <family val="2"/>
        <scheme val="minor"/>
      </rPr>
      <t xml:space="preserve">
</t>
    </r>
  </si>
  <si>
    <t>G-2</t>
  </si>
  <si>
    <r>
      <rPr>
        <b/>
        <sz val="11"/>
        <color rgb="FF000000"/>
        <rFont val="Calibri"/>
        <family val="2"/>
        <scheme val="minor"/>
      </rPr>
      <t xml:space="preserve">Leveringstid:
</t>
    </r>
    <r>
      <rPr>
        <u/>
        <sz val="11"/>
        <color rgb="FF000000"/>
        <rFont val="Calibri"/>
        <family val="2"/>
        <scheme val="minor"/>
      </rPr>
      <t>Produkter uten log</t>
    </r>
    <r>
      <rPr>
        <u/>
        <sz val="11"/>
        <rFont val="Calibri"/>
        <family val="2"/>
        <scheme val="minor"/>
      </rPr>
      <t>o</t>
    </r>
    <r>
      <rPr>
        <sz val="11"/>
        <rFont val="Calibri"/>
        <family val="2"/>
        <scheme val="minor"/>
      </rPr>
      <t xml:space="preserve">: Maks 14 dager </t>
    </r>
    <r>
      <rPr>
        <sz val="11"/>
        <color rgb="FF000000"/>
        <rFont val="Calibri"/>
        <family val="2"/>
        <scheme val="minor"/>
      </rPr>
      <t xml:space="preserve">etter mottatt bestilling.
</t>
    </r>
    <r>
      <rPr>
        <u/>
        <sz val="11"/>
        <color rgb="FF000000"/>
        <rFont val="Calibri"/>
        <family val="2"/>
        <scheme val="minor"/>
      </rPr>
      <t>Produkter med logo</t>
    </r>
    <r>
      <rPr>
        <sz val="11"/>
        <color rgb="FF000000"/>
        <rFont val="Calibri"/>
        <family val="2"/>
        <scheme val="minor"/>
      </rPr>
      <t xml:space="preserve">: Maks 90 dager etter mottatt bestilling
Leverandør skal bestrebe kortest mulig leveringstid.
</t>
    </r>
    <r>
      <rPr>
        <b/>
        <sz val="11"/>
        <color rgb="FF000000"/>
        <rFont val="Calibri"/>
        <family val="2"/>
        <scheme val="minor"/>
      </rPr>
      <t>Kravet gjelder for delkotrakt 1, delkontrakt 2 og delkontrakt 3</t>
    </r>
  </si>
  <si>
    <t>G-3</t>
  </si>
  <si>
    <t>G-4</t>
  </si>
  <si>
    <r>
      <rPr>
        <b/>
        <sz val="11"/>
        <color theme="1"/>
        <rFont val="Calibri"/>
        <family val="2"/>
        <scheme val="minor"/>
      </rPr>
      <t>Logo:</t>
    </r>
    <r>
      <rPr>
        <sz val="11"/>
        <color theme="1"/>
        <rFont val="Calibri"/>
        <family val="2"/>
        <scheme val="minor"/>
      </rPr>
      <t xml:space="preserve">
Ved bestilling fra leverandør skal tekstilene leveres med logo, der det er mulig.
Logopåsetting skal ivaretas av leverandør.
</t>
    </r>
    <r>
      <rPr>
        <u/>
        <sz val="11"/>
        <color theme="1"/>
        <rFont val="Calibri"/>
        <family val="2"/>
        <scheme val="minor"/>
      </rPr>
      <t xml:space="preserve">Oslo universitetssykehus:
</t>
    </r>
    <r>
      <rPr>
        <sz val="11"/>
        <rFont val="Calibri"/>
        <family val="2"/>
        <scheme val="minor"/>
      </rPr>
      <t xml:space="preserve">Trykket logo på personal- og pasienttøy
Logo: Oslo universitetssykehus
Innvevd logo på dynetrekk voksen, frottehåndkle og slyngeteppe.
Dyner og puter skal ha synlig logo
</t>
    </r>
    <r>
      <rPr>
        <u/>
        <sz val="11"/>
        <rFont val="Calibri"/>
        <family val="2"/>
        <scheme val="minor"/>
      </rPr>
      <t xml:space="preserve">Haukeland universitetssykehus:
</t>
    </r>
    <r>
      <rPr>
        <sz val="11"/>
        <rFont val="Calibri"/>
        <family val="2"/>
        <scheme val="minor"/>
      </rPr>
      <t xml:space="preserve">Trykket logo på personal- og pasienttøy
Logo: Haukeland Universitetssykehus
</t>
    </r>
    <r>
      <rPr>
        <u/>
        <sz val="11"/>
        <rFont val="Calibri"/>
        <family val="2"/>
        <scheme val="minor"/>
      </rPr>
      <t xml:space="preserve">Akershus universitetssykehus:
</t>
    </r>
    <r>
      <rPr>
        <sz val="11"/>
        <rFont val="Calibri"/>
        <family val="2"/>
        <scheme val="minor"/>
      </rPr>
      <t>Trykket logo på personal- og pasienttøy (pasientskjorte og -bukse)</t>
    </r>
    <r>
      <rPr>
        <u/>
        <sz val="11"/>
        <rFont val="Calibri"/>
        <family val="2"/>
        <scheme val="minor"/>
      </rPr>
      <t xml:space="preserve">
</t>
    </r>
    <r>
      <rPr>
        <sz val="11"/>
        <rFont val="Calibri"/>
        <family val="2"/>
        <scheme val="minor"/>
      </rPr>
      <t xml:space="preserve">Logo: Helse Sør-Øst, Sentralvaskeriet i Akershus </t>
    </r>
    <r>
      <rPr>
        <sz val="11"/>
        <color rgb="FFFF0000"/>
        <rFont val="Calibri"/>
        <family val="2"/>
        <scheme val="minor"/>
      </rPr>
      <t xml:space="preserve">
</t>
    </r>
    <r>
      <rPr>
        <sz val="11"/>
        <color theme="1"/>
        <rFont val="Calibri"/>
        <family val="2"/>
        <scheme val="minor"/>
      </rPr>
      <t xml:space="preserve">
</t>
    </r>
  </si>
  <si>
    <t>G-5</t>
  </si>
  <si>
    <r>
      <rPr>
        <b/>
        <sz val="11"/>
        <color rgb="FF000000"/>
        <rFont val="Calibri"/>
        <scheme val="minor"/>
      </rPr>
      <t xml:space="preserve">Miljø:
</t>
    </r>
    <r>
      <rPr>
        <sz val="11"/>
        <color rgb="FF000000"/>
        <rFont val="Calibri"/>
        <scheme val="minor"/>
      </rPr>
      <t xml:space="preserve">Leverandør bes beskrive sitt bidrag inn i arbeidet med tekstilgjenvinning, med tanke på ny forskrift for utvidet produsentansvar for tekstiler og håndtering av tekstilavfall. Dersom leverandør tilbyr en løsning for retur og ombruk i dag bes denne beskrevet.
Beskrivelsen skal være på maks 1 - 2 A4 side
</t>
    </r>
    <r>
      <rPr>
        <b/>
        <sz val="11"/>
        <color rgb="FF000000"/>
        <rFont val="Calibri"/>
        <scheme val="minor"/>
      </rPr>
      <t xml:space="preserve">Gjelder for delkontrakt 1 og 2
</t>
    </r>
    <r>
      <rPr>
        <sz val="11"/>
        <color rgb="FF000000"/>
        <rFont val="Calibri"/>
        <scheme val="minor"/>
      </rPr>
      <t xml:space="preserve">
</t>
    </r>
    <r>
      <rPr>
        <i/>
        <sz val="11"/>
        <color rgb="FFFF0000"/>
        <rFont val="Calibri"/>
        <scheme val="minor"/>
      </rPr>
      <t xml:space="preserve">
</t>
    </r>
    <r>
      <rPr>
        <sz val="11"/>
        <color rgb="FF000000"/>
        <rFont val="Calibri"/>
        <scheme val="minor"/>
      </rPr>
      <t xml:space="preserve">
</t>
    </r>
  </si>
  <si>
    <t>G-6</t>
  </si>
  <si>
    <t>1.1</t>
  </si>
  <si>
    <r>
      <rPr>
        <b/>
        <sz val="11"/>
        <color theme="1"/>
        <rFont val="Calibri"/>
        <family val="2"/>
        <scheme val="minor"/>
      </rPr>
      <t>Krav til vask og etterbehandling:</t>
    </r>
    <r>
      <rPr>
        <sz val="11"/>
        <color theme="1"/>
        <rFont val="Calibri"/>
        <family val="2"/>
        <scheme val="minor"/>
      </rPr>
      <t xml:space="preserve">
- Tåle vask på 85 grader Celsius i minst 10 minutter
- Tåle kjemotermisk vask 
- Tåle sentrifugering og presse
- Tåle tørking i steamtunell/ tørketrommel med opp til 160 grader celsius
- Tåle pH fra 6 til 11,5
</t>
    </r>
    <r>
      <rPr>
        <b/>
        <sz val="11"/>
        <color theme="1"/>
        <rFont val="Calibri"/>
        <family val="2"/>
        <scheme val="minor"/>
      </rPr>
      <t>Produkter med elastikk:</t>
    </r>
    <r>
      <rPr>
        <sz val="11"/>
        <color theme="1"/>
        <rFont val="Calibri"/>
        <family val="2"/>
        <scheme val="minor"/>
      </rPr>
      <t xml:space="preserve">
- Elastikken skal ikke miste sin vesentlige funksjon i forhold til plaggets levetid når det vaskes og etterbehandles. 
- Elastikk til reperasjon må kunne tilbys separat.
</t>
    </r>
    <r>
      <rPr>
        <b/>
        <sz val="11"/>
        <color theme="1"/>
        <rFont val="Calibri"/>
        <family val="2"/>
        <scheme val="minor"/>
      </rPr>
      <t xml:space="preserve">
Produkter med knapper: 
</t>
    </r>
    <r>
      <rPr>
        <sz val="11"/>
        <color theme="1"/>
        <rFont val="Calibri"/>
        <family val="2"/>
        <scheme val="minor"/>
      </rPr>
      <t xml:space="preserve">- Knappene skal påsys med over og undertråd. 
- Knappene skal ikke miste sin vesentlige funksjon i forhold til plaggets levetid når det vaskes og etterbehandles.
- Reserveknapper og sytråd til reperasjon må kunne tilbys separat. 
</t>
    </r>
    <r>
      <rPr>
        <b/>
        <sz val="11"/>
        <color theme="1"/>
        <rFont val="Calibri"/>
        <family val="2"/>
        <scheme val="minor"/>
      </rPr>
      <t xml:space="preserve">Produktets passform:
</t>
    </r>
    <r>
      <rPr>
        <sz val="11"/>
        <color theme="1"/>
        <rFont val="Calibri"/>
        <family val="2"/>
        <scheme val="minor"/>
      </rPr>
      <t>- Produktet skal beholde passform etter vask.</t>
    </r>
  </si>
  <si>
    <t>1.2</t>
  </si>
  <si>
    <r>
      <rPr>
        <b/>
        <sz val="11"/>
        <color theme="1"/>
        <rFont val="Calibri"/>
        <family val="2"/>
        <scheme val="minor"/>
      </rPr>
      <t>Mål:</t>
    </r>
    <r>
      <rPr>
        <sz val="11"/>
        <color theme="1"/>
        <rFont val="Calibri"/>
        <family val="2"/>
        <scheme val="minor"/>
      </rPr>
      <t xml:space="preserve">
Oppgitte mål på produkter skal være i henhold til NS (Norsk Standard) der NS på produkter er angitt. Der NS ikke er angitt, skal oppgitte mål være etter vask og krymping. </t>
    </r>
  </si>
  <si>
    <t>1.3</t>
  </si>
  <si>
    <r>
      <rPr>
        <b/>
        <sz val="11"/>
        <color theme="1"/>
        <rFont val="Calibri"/>
        <family val="2"/>
        <scheme val="minor"/>
      </rPr>
      <t>Allergi- og kreftfremkallende stoffer:</t>
    </r>
    <r>
      <rPr>
        <sz val="11"/>
        <color theme="1"/>
        <rFont val="Calibri"/>
        <family val="2"/>
        <scheme val="minor"/>
      </rPr>
      <t xml:space="preserve">
Produkter skal ikke inneholde allergifremkallende fargestoffer eller kreftfremkallende stoffer.</t>
    </r>
  </si>
  <si>
    <t>1.4</t>
  </si>
  <si>
    <r>
      <rPr>
        <b/>
        <sz val="11"/>
        <color theme="1"/>
        <rFont val="Calibri"/>
        <family val="2"/>
        <scheme val="minor"/>
      </rPr>
      <t>Krav til miljø:</t>
    </r>
    <r>
      <rPr>
        <sz val="11"/>
        <color theme="1"/>
        <rFont val="Calibri"/>
        <family val="2"/>
        <scheme val="minor"/>
      </rPr>
      <t xml:space="preserve">
Produkter skal være produsert i henhold til Øko-Tex 100 standard. 
Krav til bomull (BCI) (Innen 2års periode)
Krav til sertifisert lyocell (skogbruk/ dokumentasjon) FSC merket skogdrift</t>
    </r>
  </si>
  <si>
    <t>1.5</t>
  </si>
  <si>
    <t>Kittel, unisex</t>
  </si>
  <si>
    <t xml:space="preserve">1.1
1.1a
</t>
  </si>
  <si>
    <t>NS 3361:2022
Twill 
Kunstfiber/ naturfiber, ca. 45-50% naturfiber
Produktet skal ikke være gjennomskinnelig.
2 rette lommer 21 cm.
Ca. 210 g/m2</t>
  </si>
  <si>
    <t>Hvit</t>
  </si>
  <si>
    <t>1.6</t>
  </si>
  <si>
    <t xml:space="preserve">Kittel, unisex
</t>
  </si>
  <si>
    <t>1.2
1.4</t>
  </si>
  <si>
    <t>NS 3361:2022
Twill 
Kunstfiber/ Lyocell eller tilsvarende, ca. 45-50% Lyocell eller tilsvarende
2 rette lommer 21 cm.
Produktet skal ikke være gjennomskinnelig.
Minimum 215 g/m2</t>
  </si>
  <si>
    <t>1.7</t>
  </si>
  <si>
    <t xml:space="preserve">1.5
</t>
  </si>
  <si>
    <t>NS 3361:2022
Twill 
Kunstfiber/ naturfiber (bomull/lyocell), minimum 35% naturfiber
Produktet skal ikke være gjennomskinnelig.
2 rette lommer 21 cm.
Ca. 190 - 210 g/m2</t>
  </si>
  <si>
    <t>Kulørt (rød og blå i ulike nyanser)</t>
  </si>
  <si>
    <t>1.8</t>
  </si>
  <si>
    <t xml:space="preserve">1.6
</t>
  </si>
  <si>
    <t>1.9</t>
  </si>
  <si>
    <t>Bukse m/gylf, unisex</t>
  </si>
  <si>
    <t>NS 3362:2024
Twill 
Kunstfiber/ naturfiber, minimum 45-50% naturfiber
Produktet skal ikke være gjennomskinnelig.
Ca. 210 g/m2</t>
  </si>
  <si>
    <t>1.10</t>
  </si>
  <si>
    <t xml:space="preserve">Bukse m/gylf, unisex </t>
  </si>
  <si>
    <t>NS 3362:2024
Twill 
Kunstfiber/ Lyocell eller tilsvarende, ca 45-50% lyocell eller tilsvarende
Produktet skal ikke være gjennomskinnelig.
Minimum 215 g/m2</t>
  </si>
  <si>
    <t>1.11</t>
  </si>
  <si>
    <t>Bukse, unisex</t>
  </si>
  <si>
    <t>1.9
1.10</t>
  </si>
  <si>
    <t>NS 3357:2025
Twill 
Kunstfiber/ naturfiber, ca. 45-50% naturfiber
Produktet skal ikke være gjennomskinnelig.
Ca. 210 g/m2</t>
  </si>
  <si>
    <t>1.12</t>
  </si>
  <si>
    <t>NS 3357:2025
Twill 
Kunstfiber/ naturfiber (bomull/lyocell), minimum 35% naturfiber
Produktet skal ikke være gjennomskinnelig.
Ca. 190- 210 g/m2</t>
  </si>
  <si>
    <t>Kulørt, svart, blå</t>
  </si>
  <si>
    <t>1.13</t>
  </si>
  <si>
    <t>1.14</t>
  </si>
  <si>
    <t>Gravidebukse</t>
  </si>
  <si>
    <t>100% bomull
Strikk i livet, sidelommer, regulerbareknapper i sidene, rett fot</t>
  </si>
  <si>
    <t>1.15</t>
  </si>
  <si>
    <t xml:space="preserve">Legeskjorte, 
unisex </t>
  </si>
  <si>
    <t>NS 3364:2016 (tilsvarende modell som NS-nummer, stoffkvalitet kan også være twill eller sateng). 
Kunstfiber/ naturfiber (bomull/lyocell), ca. 45-50% naturfiber. 
Ca. 150 - 170 g/m2</t>
  </si>
  <si>
    <t>1.16</t>
  </si>
  <si>
    <t>Legefrakk, unisex,  3/4 erme</t>
  </si>
  <si>
    <t>NS 3342:2014
Twill 
Kunstfiber/ naturfiber (bomull/lyocell), ca. 45- 50% naturfiber
Ca. 210 g/m2</t>
  </si>
  <si>
    <t>1.17</t>
  </si>
  <si>
    <t>Legefrakk, unisex, langt erme</t>
  </si>
  <si>
    <t>NS 3342:2014
Twill 
Kunstfiber/ naturfiber (bomull/lyocell), ca. 45-50% naturfiber
Ca. 210 g/m2</t>
  </si>
  <si>
    <t>1.18</t>
  </si>
  <si>
    <r>
      <rPr>
        <b/>
        <sz val="11"/>
        <color theme="1"/>
        <rFont val="Calibri"/>
        <family val="2"/>
        <scheme val="minor"/>
      </rPr>
      <t xml:space="preserve">Evalueringskrav kittel twill: </t>
    </r>
    <r>
      <rPr>
        <sz val="11"/>
        <color theme="1"/>
        <rFont val="Calibri"/>
        <family val="2"/>
        <scheme val="minor"/>
      </rPr>
      <t xml:space="preserve">
Oppdragsgiver vil vektlegge kvalitet utfra en totalvurdering av:
- Komfort (stoffets fasthet og mykhet) 
- Nupping 
- Krymp</t>
    </r>
  </si>
  <si>
    <t>1.19</t>
  </si>
  <si>
    <r>
      <rPr>
        <b/>
        <sz val="11"/>
        <color theme="1"/>
        <rFont val="Calibri"/>
        <family val="2"/>
        <scheme val="minor"/>
      </rPr>
      <t xml:space="preserve">Evalueringskrav kittel twill (Lyocell eller tilsvarende): </t>
    </r>
    <r>
      <rPr>
        <sz val="11"/>
        <color theme="1"/>
        <rFont val="Calibri"/>
        <family val="2"/>
        <scheme val="minor"/>
      </rPr>
      <t xml:space="preserve">
Oppdragsgiver vil vektlegge kvalitet utfra en totalvurdering av:
- Komfort (stoffets fasthet og mykhet) 
- Nupping 
- Krymp</t>
    </r>
  </si>
  <si>
    <t>1.20</t>
  </si>
  <si>
    <r>
      <rPr>
        <b/>
        <sz val="11"/>
        <color theme="1"/>
        <rFont val="Calibri"/>
        <family val="2"/>
        <scheme val="minor"/>
      </rPr>
      <t xml:space="preserve">Evalueringskrav bukse twill: </t>
    </r>
    <r>
      <rPr>
        <sz val="11"/>
        <color theme="1"/>
        <rFont val="Calibri"/>
        <family val="2"/>
        <scheme val="minor"/>
      </rPr>
      <t xml:space="preserve">
Oppdragsgiver vil vektlegge kvalitet utfra en totalvurdering av:
- Komfort (stoffets fasthet og mykhet) 
- Nupping 
- Krymp</t>
    </r>
  </si>
  <si>
    <t>1.21</t>
  </si>
  <si>
    <r>
      <rPr>
        <b/>
        <sz val="11"/>
        <color theme="1"/>
        <rFont val="Calibri"/>
        <family val="2"/>
        <scheme val="minor"/>
      </rPr>
      <t xml:space="preserve">Evalueringskrav bukse m/ gylf twill (Lyocell eller tilsvarende): </t>
    </r>
    <r>
      <rPr>
        <sz val="11"/>
        <color theme="1"/>
        <rFont val="Calibri"/>
        <family val="2"/>
        <scheme val="minor"/>
      </rPr>
      <t xml:space="preserve">
Oppdragsgiver vil vektlegge kvalitet utfra en totalvurdering av:
- Komfort (stoffets fasthet og mykhet) 
- Nupping 
- Krymp</t>
    </r>
  </si>
  <si>
    <t>1.22</t>
  </si>
  <si>
    <r>
      <rPr>
        <b/>
        <sz val="11"/>
        <color theme="1"/>
        <rFont val="Calibri"/>
        <family val="2"/>
        <scheme val="minor"/>
      </rPr>
      <t xml:space="preserve">Evalueringskrav bukse unisex twill (Lyocell eller tilsvarende): </t>
    </r>
    <r>
      <rPr>
        <sz val="11"/>
        <color theme="1"/>
        <rFont val="Calibri"/>
        <family val="2"/>
        <scheme val="minor"/>
      </rPr>
      <t xml:space="preserve">
Oppdragsgiver vil vektlegge kvalitet utfra en totalvurdering av:
- Komfort (stoffets fasthet og mykhet) 
- Nupping 
- Krymp</t>
    </r>
  </si>
  <si>
    <t>1.23</t>
  </si>
  <si>
    <r>
      <rPr>
        <b/>
        <sz val="11"/>
        <color theme="1"/>
        <rFont val="Calibri"/>
        <family val="2"/>
        <scheme val="minor"/>
      </rPr>
      <t xml:space="preserve">Evalueringskrav legeskjorte: </t>
    </r>
    <r>
      <rPr>
        <sz val="11"/>
        <color theme="1"/>
        <rFont val="Calibri"/>
        <family val="2"/>
        <scheme val="minor"/>
      </rPr>
      <t xml:space="preserve">
Oppdragsgiver vil vektlegge kvalitet utfra en totalvurdering av:
- Komfort (stoffets fasthet og mykhet) 
- Nupping 
- Krymp</t>
    </r>
  </si>
  <si>
    <t>1.24</t>
  </si>
  <si>
    <t>Hijab, 2 delt hette/nakke</t>
  </si>
  <si>
    <t>NS 3375:2018</t>
  </si>
  <si>
    <t>1.25</t>
  </si>
  <si>
    <t xml:space="preserve">Hijab, tricot </t>
  </si>
  <si>
    <t xml:space="preserve">Egendefinert fasong 
</t>
  </si>
  <si>
    <t>1.26</t>
  </si>
  <si>
    <t>Operasjonskittel, rund hals med splitt</t>
  </si>
  <si>
    <t>NS 3369:2024
Twill 
Kunstfiber/ naturfiber (bomull/lyocell), ca 45-50% naturfiber
Ca 175-190 g/ m2</t>
  </si>
  <si>
    <t>Grønn</t>
  </si>
  <si>
    <t>1.27</t>
  </si>
  <si>
    <t>Operasjonskittel</t>
  </si>
  <si>
    <t>NS 3371:25
Twill
Kunstfiber/ naturfiber (bomull/lyocell), ca 45-50% naturfiber 
Ca 175-190 g/ m2</t>
  </si>
  <si>
    <t>1.28</t>
  </si>
  <si>
    <t>Operasjonsbukse</t>
  </si>
  <si>
    <t>NS 3370:2024 , med økt livhøyde ca. 1,5 cm
Twill
Kunstfiber/ naturfiber (bomull/lyocell), ca 45-50% naturfiber 
Ca 175-190 g/m2</t>
  </si>
  <si>
    <t>1.29</t>
  </si>
  <si>
    <r>
      <rPr>
        <b/>
        <sz val="11"/>
        <color theme="1"/>
        <rFont val="Calibri"/>
        <family val="2"/>
        <scheme val="minor"/>
      </rPr>
      <t xml:space="preserve">Evalueringskrav operasjonskittel: </t>
    </r>
    <r>
      <rPr>
        <sz val="11"/>
        <color theme="1"/>
        <rFont val="Calibri"/>
        <family val="2"/>
        <scheme val="minor"/>
      </rPr>
      <t xml:space="preserve">
Oppdragsgiver vil vektlegge kvalitet utfra:
- Komfort(stoffets fasthet og mykhet) 
- Nupping
- Krymp</t>
    </r>
  </si>
  <si>
    <t>1.30</t>
  </si>
  <si>
    <r>
      <rPr>
        <b/>
        <sz val="11"/>
        <color theme="1"/>
        <rFont val="Calibri"/>
        <family val="2"/>
        <scheme val="minor"/>
      </rPr>
      <t xml:space="preserve">Evalueringskrav operasjonskittel twill (Lyocell eller tilsvarende): </t>
    </r>
    <r>
      <rPr>
        <sz val="11"/>
        <color theme="1"/>
        <rFont val="Calibri"/>
        <family val="2"/>
        <scheme val="minor"/>
      </rPr>
      <t xml:space="preserve">
Oppdragsgiver vil vektlegge kvalitet utfra en totalvurdering av:
- Komfort (stoffets fasthet og mykhet) 
- Nupping 
- Krymp</t>
    </r>
  </si>
  <si>
    <t>1.31</t>
  </si>
  <si>
    <r>
      <rPr>
        <b/>
        <sz val="11"/>
        <color theme="1"/>
        <rFont val="Calibri"/>
        <family val="2"/>
        <scheme val="minor"/>
      </rPr>
      <t xml:space="preserve">Evalueringskrav operasjonsbukse: 
Oppdragsgiver vil vektlegge kvalitet utfra:
</t>
    </r>
    <r>
      <rPr>
        <sz val="11"/>
        <color theme="1"/>
        <rFont val="Calibri"/>
        <family val="2"/>
        <scheme val="minor"/>
      </rPr>
      <t>- Komfort(stoffets fasthet og mykhet) 
- Nupping 
- Krymp</t>
    </r>
  </si>
  <si>
    <t>1.32</t>
  </si>
  <si>
    <r>
      <rPr>
        <b/>
        <sz val="11"/>
        <color theme="1"/>
        <rFont val="Calibri"/>
        <family val="2"/>
        <scheme val="minor"/>
      </rPr>
      <t xml:space="preserve">Evalueringskrav operasjonsbukse twill (Lyocell eller tilsvarende): </t>
    </r>
    <r>
      <rPr>
        <sz val="11"/>
        <color theme="1"/>
        <rFont val="Calibri"/>
        <family val="2"/>
        <scheme val="minor"/>
      </rPr>
      <t xml:space="preserve">
Oppdragsgiver vil vektlegge kvalitet utfra en totalvurdering av:
- Komfort (stoffets fasthet og mykhet) 
- Nupping 
- Krymp</t>
    </r>
  </si>
  <si>
    <t>1.33</t>
  </si>
  <si>
    <t>Operasjonssokker, unisex</t>
  </si>
  <si>
    <t>Strikket i bomull/polyester</t>
  </si>
  <si>
    <t>Grønn eller annen farge</t>
  </si>
  <si>
    <t>1.34</t>
  </si>
  <si>
    <t>Stellefrakk/beskyttelsesfrakk</t>
  </si>
  <si>
    <t>NS 3344:2025
Poplin,
Med lang erme og ribb nede, kokefast knapp
ca. 55/45 % Kunstfiber/bomull
ca. 160g pr. m2</t>
  </si>
  <si>
    <t>Lys blå
Gul</t>
  </si>
  <si>
    <t>1.35</t>
  </si>
  <si>
    <t>Labfrakk, unisex, lange ermer</t>
  </si>
  <si>
    <t>Basert på NS3342:2014
100% bomull
Strykefritt
Trykknapper i metll i front
Ribb nede på ermet. Ribb skal sitte tett mot ermet</t>
  </si>
  <si>
    <t>1.36</t>
  </si>
  <si>
    <r>
      <rPr>
        <b/>
        <sz val="11"/>
        <rFont val="Calibri"/>
        <family val="2"/>
        <scheme val="minor"/>
      </rPr>
      <t xml:space="preserve">Evalueringskrav labfrakk:
</t>
    </r>
    <r>
      <rPr>
        <sz val="11"/>
        <rFont val="Calibri"/>
        <family val="2"/>
        <scheme val="minor"/>
      </rPr>
      <t xml:space="preserve">Oppdragsgiver vil vektlegge kvalitet utfra en totalvurdering av:
- Komfort (stoffets fasthet og mykhet) 
- Nupping 
- Krymp
- Krølling
</t>
    </r>
  </si>
  <si>
    <t>1.37</t>
  </si>
  <si>
    <r>
      <t xml:space="preserve">Evalueringskrav Miljø: 
</t>
    </r>
    <r>
      <rPr>
        <sz val="11"/>
        <color theme="1"/>
        <rFont val="Calibri"/>
        <family val="2"/>
        <scheme val="minor"/>
      </rPr>
      <t>Se konkurransebestemmelser punkt</t>
    </r>
    <r>
      <rPr>
        <b/>
        <sz val="11"/>
        <color theme="1"/>
        <rFont val="Calibri"/>
        <family val="2"/>
        <scheme val="minor"/>
      </rPr>
      <t xml:space="preserve"> </t>
    </r>
    <r>
      <rPr>
        <sz val="11"/>
        <color theme="1"/>
        <rFont val="Calibri"/>
        <family val="2"/>
        <scheme val="minor"/>
      </rPr>
      <t>6.1.3</t>
    </r>
  </si>
  <si>
    <t>Jakke</t>
  </si>
  <si>
    <t>1.38</t>
  </si>
  <si>
    <t>Varmejakke, 3/4 erme, unisex</t>
  </si>
  <si>
    <t>NS 3376:2026
Polyester/bomull
2 knapper (ikke trykknapp)
Ribb nederst på erme
Strikket metervare 180-275g/m2
Naturfiber, syntetisk fiber eller en kombinasjon</t>
  </si>
  <si>
    <t>1.39</t>
  </si>
  <si>
    <t>Varmejakke, langermet, unisex</t>
  </si>
  <si>
    <t>Blå</t>
  </si>
  <si>
    <t>1.40</t>
  </si>
  <si>
    <t>Varmejakke, unisex</t>
  </si>
  <si>
    <t>NS 3374:1018</t>
  </si>
  <si>
    <t>1.41</t>
  </si>
  <si>
    <t>Termojakke/vattert jakke, unisex</t>
  </si>
  <si>
    <t xml:space="preserve">Polyester 65%/bomull 35%
Søm som holder vatten på plass 
Fyll 100% polyester
Knepping i front
</t>
  </si>
  <si>
    <r>
      <rPr>
        <b/>
        <sz val="11"/>
        <color theme="1"/>
        <rFont val="Calibri"/>
        <family val="2"/>
        <scheme val="minor"/>
      </rPr>
      <t xml:space="preserve">Evalueringskrav jakker: </t>
    </r>
    <r>
      <rPr>
        <sz val="11"/>
        <color theme="1"/>
        <rFont val="Calibri"/>
        <family val="2"/>
        <scheme val="minor"/>
      </rPr>
      <t xml:space="preserve">
Oppdragsgiver vil vektlegge kvalitet utfra en totalvurdering av:
- Komfort (stoffets fasthet og mykhet) 
- Nupping 
- Krymp</t>
    </r>
  </si>
  <si>
    <t>1.45</t>
  </si>
  <si>
    <t>Papirtransfer</t>
  </si>
  <si>
    <t>Helseforetakenes egen logo</t>
  </si>
  <si>
    <t>Tofarget</t>
  </si>
  <si>
    <t>Delkontrakt  2</t>
  </si>
  <si>
    <t>Flatt - og pasienttøy</t>
  </si>
  <si>
    <t>2.1</t>
  </si>
  <si>
    <r>
      <rPr>
        <b/>
        <sz val="11"/>
        <color theme="1"/>
        <rFont val="Calibri"/>
        <family val="2"/>
        <scheme val="minor"/>
      </rPr>
      <t>Krav til vask og etterbehandling:</t>
    </r>
    <r>
      <rPr>
        <sz val="11"/>
        <color theme="1"/>
        <rFont val="Calibri"/>
        <family val="2"/>
        <scheme val="minor"/>
      </rPr>
      <t xml:space="preserve">
- Tåle vask på 85 grader Celsius i minst 10 minutter
- Tåle kjemotermisk vask 
- Tåle sentrifugering og presse
- Tåle tørking i steamtunell/ tørketrommel med opp til 160 grader celsius
- Tåle rulletemperatur ca 180 grader Celsius (for de tekstiler som skal rulles)
- Tåle pH fra 4 til 11
</t>
    </r>
    <r>
      <rPr>
        <b/>
        <sz val="11"/>
        <color theme="1"/>
        <rFont val="Calibri"/>
        <family val="2"/>
        <scheme val="minor"/>
      </rPr>
      <t xml:space="preserve">Produkter med elastikk:
</t>
    </r>
    <r>
      <rPr>
        <sz val="11"/>
        <color theme="1"/>
        <rFont val="Calibri"/>
        <family val="2"/>
        <scheme val="minor"/>
      </rPr>
      <t xml:space="preserve">- Elastikken skal ikke miste sin vesentlige funksjon i forhold til plaggets levetid når det vaskes og etterbehandles. 
- Elastikk til reperasjon må kunne tilbys separat.
</t>
    </r>
    <r>
      <rPr>
        <b/>
        <sz val="11"/>
        <color theme="1"/>
        <rFont val="Calibri"/>
        <family val="2"/>
        <scheme val="minor"/>
      </rPr>
      <t xml:space="preserve">Produkter med knapper: </t>
    </r>
    <r>
      <rPr>
        <sz val="11"/>
        <color theme="1"/>
        <rFont val="Calibri"/>
        <family val="2"/>
        <scheme val="minor"/>
      </rPr>
      <t xml:space="preserve">
- Knappene skal påsys med over og undertråd. 
- Knappene skal ikke miste sin vesentlige funksjon i forhold til plaggets levetid når det vaskes og etterbehandles.
- Reserveknapper og sytråd til reperasjon må kunne tilbys separat. 
</t>
    </r>
    <r>
      <rPr>
        <b/>
        <sz val="11"/>
        <color theme="1"/>
        <rFont val="Calibri"/>
        <family val="2"/>
        <scheme val="minor"/>
      </rPr>
      <t>Produktets passform:</t>
    </r>
    <r>
      <rPr>
        <sz val="11"/>
        <color theme="1"/>
        <rFont val="Calibri"/>
        <family val="2"/>
        <scheme val="minor"/>
      </rPr>
      <t xml:space="preserve">
- Produktet skal beholde passform etter vask.</t>
    </r>
  </si>
  <si>
    <t>2.2</t>
  </si>
  <si>
    <t>2.3</t>
  </si>
  <si>
    <r>
      <rPr>
        <b/>
        <sz val="11"/>
        <color theme="1"/>
        <rFont val="Calibri"/>
        <family val="2"/>
        <scheme val="minor"/>
      </rPr>
      <t>Allergi- og kreftfremkallende stoffer:</t>
    </r>
    <r>
      <rPr>
        <sz val="11"/>
        <color theme="1"/>
        <rFont val="Calibri"/>
        <family val="2"/>
        <scheme val="minor"/>
      </rPr>
      <t xml:space="preserve">
Produkter skal ikke inneholde allergifremkallende fargestoffer eller kreftfremkallende stoffer. </t>
    </r>
  </si>
  <si>
    <t>2.4</t>
  </si>
  <si>
    <r>
      <rPr>
        <b/>
        <sz val="11"/>
        <color theme="1"/>
        <rFont val="Calibri"/>
        <family val="2"/>
        <scheme val="minor"/>
      </rPr>
      <t>Krav til mønster:</t>
    </r>
    <r>
      <rPr>
        <sz val="11"/>
        <color theme="1"/>
        <rFont val="Calibri"/>
        <family val="2"/>
        <scheme val="minor"/>
      </rPr>
      <t xml:space="preserve">
Mønstret sengetøy skal være tilpasset brukerne. Mønster skal ikke trigge epileptiske anfall eller psykisk uro. </t>
    </r>
  </si>
  <si>
    <t>2.5</t>
  </si>
  <si>
    <r>
      <rPr>
        <b/>
        <sz val="11"/>
        <color theme="1"/>
        <rFont val="Calibri"/>
        <family val="2"/>
        <scheme val="minor"/>
      </rPr>
      <t>Krav til miljø:</t>
    </r>
    <r>
      <rPr>
        <sz val="11"/>
        <color theme="1"/>
        <rFont val="Calibri"/>
        <family val="2"/>
        <scheme val="minor"/>
      </rPr>
      <t xml:space="preserve">
Produkter skal være produsert i henhold til Øko-Tex 100 standard. </t>
    </r>
  </si>
  <si>
    <t>Flattøy</t>
  </si>
  <si>
    <t>2.6</t>
  </si>
  <si>
    <t>Standard laken, voksen</t>
  </si>
  <si>
    <t>NS 3380 
Gul søm i kortside</t>
  </si>
  <si>
    <t>2.7</t>
  </si>
  <si>
    <t>Flammehemmet laken</t>
  </si>
  <si>
    <t>NS 3380
Bomull,stoff som i NS 614
Gul søm i kortside
Inneha flammehemmende egenskaper</t>
  </si>
  <si>
    <t>Mønstret trykk/hvit. Skal tydelig kunne skille seg ut fra vanlige laken.</t>
  </si>
  <si>
    <t>2.8</t>
  </si>
  <si>
    <t>Laken, junior</t>
  </si>
  <si>
    <t xml:space="preserve">NS 3380 
Blå søm i kortside
</t>
  </si>
  <si>
    <t>2.9</t>
  </si>
  <si>
    <t>Stretchlaken</t>
  </si>
  <si>
    <t xml:space="preserve">Jersey med strikk, 
Kunstfiber/ naturfiber, minimum 35% naturfiber
Merkes med hvitt søm for størrelse
Minimum 170g/m2
</t>
  </si>
  <si>
    <t>2.10</t>
  </si>
  <si>
    <t>Jersey med strikk, 
Kunstfiber/ naturfiber, minimum 35% naturfiber
Merkes med grønn søm for størrelse
Minimum 170g/m2</t>
  </si>
  <si>
    <t>2.11</t>
  </si>
  <si>
    <t>Stikklaken</t>
  </si>
  <si>
    <t>NS 3381:1996</t>
  </si>
  <si>
    <t>2.12</t>
  </si>
  <si>
    <t>Dynetrekk, pose</t>
  </si>
  <si>
    <t xml:space="preserve">NS 3383:2021
Lerretsbinding, Kunstfiber/ naturfiber, minimum 35% naturfiber
Poseåpning uten sperre
</t>
  </si>
  <si>
    <t>Mønstret trykk eller kulørt, (egen logo prises separat)</t>
  </si>
  <si>
    <t>2.13</t>
  </si>
  <si>
    <t>Dynetrekk, baby</t>
  </si>
  <si>
    <t xml:space="preserve">NS 3383:2021
Kunstfiber/ naturfiber, minimum 35% naturfiber
Bunnfarge/ trykk skal indikerer størrelse
</t>
  </si>
  <si>
    <t xml:space="preserve">Mønstret. Forskjellig mønster for baby og barn
</t>
  </si>
  <si>
    <t>2.14</t>
  </si>
  <si>
    <t>Dynetrekk, barn/junior</t>
  </si>
  <si>
    <t xml:space="preserve">NS 3383:2021
Kunstfiber/ naturfiber, minimum 35% naturfiber
Bunnfarge/ trykk skal indikerer størrelse
</t>
  </si>
  <si>
    <t>2.15</t>
  </si>
  <si>
    <t xml:space="preserve">Dynetrekk - Flammehemmet pose
</t>
  </si>
  <si>
    <t xml:space="preserve">NS 3383:2021
Stoff som i NS 3303 
Poseåpning uten sperre. 
Inneha flammehemmende egenskaper
</t>
  </si>
  <si>
    <t>Mønstret trykk/hvit. Skal tydelig kunne skille seg ut fra vanlige dynetrekk.</t>
  </si>
  <si>
    <t>2.16</t>
  </si>
  <si>
    <t>Putevar</t>
  </si>
  <si>
    <t xml:space="preserve">NS 3384:1996
Kunstfiber/ naturfiber, minimum 35% naturfiber
Pose med rød fargekode i poseåpning
</t>
  </si>
  <si>
    <t>2.17</t>
  </si>
  <si>
    <t xml:space="preserve">NS 3384:1996
Kunstfiber/ naturfiber, minimum 35% naturfiber
Pose med blå fargekode i poseåpning
</t>
  </si>
  <si>
    <t>2.18</t>
  </si>
  <si>
    <t>Putevar, flammehemmet</t>
  </si>
  <si>
    <t xml:space="preserve">NS 3384:1996
Stoff som i NS 3303
Inneha flammehemmende egenskaper 
</t>
  </si>
  <si>
    <t>Hvit. Skal tydelig kunne skilles fra vanlige putevar.</t>
  </si>
  <si>
    <t>2.19</t>
  </si>
  <si>
    <t xml:space="preserve">Putebeskytter (Væskebarriere) til puter </t>
  </si>
  <si>
    <t xml:space="preserve">Væskeavvisende med glidelås
Beskyttelsestrekk laget av inkontinens metervare for å beskytte puten 
Overflaten skal kunne rengjøres med fuktig/mikrofiber klut, og med desinfiserende midler.
</t>
  </si>
  <si>
    <t>Hvit og blå</t>
  </si>
  <si>
    <t>2.20</t>
  </si>
  <si>
    <r>
      <rPr>
        <b/>
        <sz val="11"/>
        <color theme="1"/>
        <rFont val="Calibri"/>
        <family val="2"/>
        <scheme val="minor"/>
      </rPr>
      <t>Evalueringskrav laken</t>
    </r>
    <r>
      <rPr>
        <sz val="11"/>
        <color theme="1"/>
        <rFont val="Calibri"/>
        <family val="2"/>
        <scheme val="minor"/>
      </rPr>
      <t xml:space="preserve">
Oppdragsgiver vil vektlegge kvalitet utfra:
- Komfort, stoffets fasthet og mykhet 
- Nupping 
- Krymp
</t>
    </r>
  </si>
  <si>
    <t>2.21</t>
  </si>
  <si>
    <r>
      <rPr>
        <b/>
        <sz val="11"/>
        <color theme="1"/>
        <rFont val="Calibri"/>
        <family val="2"/>
        <scheme val="minor"/>
      </rPr>
      <t xml:space="preserve">Evalueringskrav dynetrekk </t>
    </r>
    <r>
      <rPr>
        <sz val="11"/>
        <color theme="1"/>
        <rFont val="Calibri"/>
        <family val="2"/>
        <scheme val="minor"/>
      </rPr>
      <t xml:space="preserve">
Oppdragsgiver vil vektlegge kvalitet utfra:
-  Komfort, stoffets fasthet og mykhet  
- Nupping 
- Krymp</t>
    </r>
  </si>
  <si>
    <t>2.22</t>
  </si>
  <si>
    <r>
      <rPr>
        <b/>
        <sz val="11"/>
        <color theme="1"/>
        <rFont val="Calibri"/>
        <family val="2"/>
        <scheme val="minor"/>
      </rPr>
      <t>Evalueringskrav putevar</t>
    </r>
    <r>
      <rPr>
        <sz val="11"/>
        <color theme="1"/>
        <rFont val="Calibri"/>
        <family val="2"/>
        <scheme val="minor"/>
      </rPr>
      <t xml:space="preserve">
Oppdragsgiver vil vektlegge kvalitet utfra:
-  Komfort, stoffets fasthet og mykhet  
- Nupping 
- Krymp</t>
    </r>
  </si>
  <si>
    <t>2.23</t>
  </si>
  <si>
    <t>Ambulanseteppe</t>
  </si>
  <si>
    <t xml:space="preserve">Naturfiber eller et blandingsprodukt av kunst- og naturfiber, minimum 35% naturfiber. 
Teppet skal brukes til forflytning av pasient og må derfor ha en viss bæreevne. </t>
  </si>
  <si>
    <t>Mintgrønn m/logo Ambulanse i rød skrift</t>
  </si>
  <si>
    <t>2.24</t>
  </si>
  <si>
    <t>Mintgrønn m/logo Ambulanse OUS i rød skrift</t>
  </si>
  <si>
    <t>2.25</t>
  </si>
  <si>
    <t xml:space="preserve">Teppe, nyfødt og barn
</t>
  </si>
  <si>
    <t>2.18
2.18a</t>
  </si>
  <si>
    <t>100% bomull
Samme bruksområde som NS 3302:2021</t>
  </si>
  <si>
    <t>Ass.farger</t>
  </si>
  <si>
    <t>2.26</t>
  </si>
  <si>
    <t>Teppe baby/Prematur</t>
  </si>
  <si>
    <t>Naturfiber eller et blandingsprodukt av kunst- og naturfiber, minimum 35% naturfiber
Flanell</t>
  </si>
  <si>
    <t>2.27</t>
  </si>
  <si>
    <t xml:space="preserve">Teppe voksne </t>
  </si>
  <si>
    <t>Naturfiber eller et blandingsprodukt av kunst- og naturfiber, minimum 35% naturfiber
Samme bruksområde som NS 3302:2021</t>
  </si>
  <si>
    <t>Hvit, blått</t>
  </si>
  <si>
    <t>2.28</t>
  </si>
  <si>
    <r>
      <rPr>
        <b/>
        <sz val="11"/>
        <color theme="1"/>
        <rFont val="Calibri"/>
        <family val="2"/>
        <scheme val="minor"/>
      </rPr>
      <t>Evalueringskrav teppe</t>
    </r>
    <r>
      <rPr>
        <sz val="11"/>
        <color theme="1"/>
        <rFont val="Calibri"/>
        <family val="2"/>
        <scheme val="minor"/>
      </rPr>
      <t xml:space="preserve">
Oppdragsgiver vil vektlegge kvalitet utfra: 
- Komfort (Stoffets fasthet/ mykhet) (100%)
</t>
    </r>
  </si>
  <si>
    <t>2.29</t>
  </si>
  <si>
    <t>Håndkle</t>
  </si>
  <si>
    <t>Blandingsprodukt natur- og kunstfiber, 70-90% naturfiber, Frotté.
Utforming som NS 3301</t>
  </si>
  <si>
    <t>Hvit med blå stripe helsevesen</t>
  </si>
  <si>
    <t>2.30</t>
  </si>
  <si>
    <t>Håndkle (hotell)</t>
  </si>
  <si>
    <t xml:space="preserve">2.22
</t>
  </si>
  <si>
    <t xml:space="preserve">Blandingsprodukt natur- og kunstfiber, 70-90% naturfiber, Frotté.
</t>
  </si>
  <si>
    <t>2.40</t>
  </si>
  <si>
    <t>Vaskekluter</t>
  </si>
  <si>
    <t xml:space="preserve">2.23
</t>
  </si>
  <si>
    <t xml:space="preserve">Naturfiber, Frotté
Samme kvalitet som helsehåndkle (linje 48,49)
</t>
  </si>
  <si>
    <t xml:space="preserve">Hvit </t>
  </si>
  <si>
    <t>2.41</t>
  </si>
  <si>
    <r>
      <rPr>
        <b/>
        <sz val="11"/>
        <color theme="1"/>
        <rFont val="Calibri"/>
        <family val="2"/>
        <scheme val="minor"/>
      </rPr>
      <t xml:space="preserve">Evalueringskrav håndkle </t>
    </r>
    <r>
      <rPr>
        <sz val="11"/>
        <color theme="1"/>
        <rFont val="Calibri"/>
        <family val="2"/>
        <scheme val="minor"/>
      </rPr>
      <t xml:space="preserve">
Oppdragsgiver vil vektlegge kvalitet utfra:
- Komfort (Stoffets fasthet/ mykhet) (100%)</t>
    </r>
  </si>
  <si>
    <t>2.42</t>
  </si>
  <si>
    <t>Tørkehåndkle/
kjøkkenhåndkle</t>
  </si>
  <si>
    <t>NS 618, stoffkvaliteten kan innholde et blandingsfohold
Kunstfiber/ naturfiber, minimum 35% naturfiber</t>
  </si>
  <si>
    <t>Hvit med blå rutet</t>
  </si>
  <si>
    <t>2.43</t>
  </si>
  <si>
    <t>Smekke m/"halsbue"</t>
  </si>
  <si>
    <t>Til barn /pasienter / barnehager
Naturfiber m/snorer til knyting</t>
  </si>
  <si>
    <t>Gul</t>
  </si>
  <si>
    <t>2.44</t>
  </si>
  <si>
    <t>Skittentøysekker</t>
  </si>
  <si>
    <t xml:space="preserve">Til retur av urent tøy
Polyester
Uten snor og flexilås
Med løftestropp innvendig og utvendig.
Løftestropp = 100mm
</t>
  </si>
  <si>
    <t>Ulike farger</t>
  </si>
  <si>
    <t>2.45</t>
  </si>
  <si>
    <t>Operasjonstekstiler</t>
  </si>
  <si>
    <t>2.46</t>
  </si>
  <si>
    <t>Dekkestykker</t>
  </si>
  <si>
    <t>NS 3313
Til operasjon/rent rom
Kunstfiber/ naturfiber, minimum 45% naturfiber</t>
  </si>
  <si>
    <t>2.47</t>
  </si>
  <si>
    <t>Operasjonsbordlaken (operasjonstikklaken)</t>
  </si>
  <si>
    <t>NS 3312
Til operasjon/rent rom
Kunstfiber/ naturfiber, minimum 45% naturfiber</t>
  </si>
  <si>
    <t>2.48</t>
  </si>
  <si>
    <t>Operasjonslaken</t>
  </si>
  <si>
    <t>Konfeksjoneres som NS 3310
Til operasjon, benkebord
Kunstfiber/ naturfiber, minimum 45% naturfiber
Rød søm i kortsiden</t>
  </si>
  <si>
    <t>2.49</t>
  </si>
  <si>
    <t>Operasjonsstrømpe, pasient</t>
  </si>
  <si>
    <t>Tricot, lang benlengde (lårhøyde)</t>
  </si>
  <si>
    <t>Hvit
Grønn</t>
  </si>
  <si>
    <t xml:space="preserve">Pasienttøy
</t>
  </si>
  <si>
    <t>2.50</t>
  </si>
  <si>
    <t>Bleier</t>
  </si>
  <si>
    <t>2.31</t>
  </si>
  <si>
    <t>NS 3304
Bleie</t>
  </si>
  <si>
    <t>2.51</t>
  </si>
  <si>
    <t>Babybody</t>
  </si>
  <si>
    <t>2.32</t>
  </si>
  <si>
    <t xml:space="preserve">Kvalitet som fixoni eller lignende
Med omslag og side-knepping </t>
  </si>
  <si>
    <t>2.52</t>
  </si>
  <si>
    <t>Babytrøye</t>
  </si>
  <si>
    <t>2.33</t>
  </si>
  <si>
    <t>NS 4359
Baby/nyfødt
Strikket, naturfiber, med snorer bak
Ca 175 g/m2</t>
  </si>
  <si>
    <t>2.53</t>
  </si>
  <si>
    <t>Pasientskjorter, barn opptil 12 år</t>
  </si>
  <si>
    <t>2.34</t>
  </si>
  <si>
    <t>NS 3340
Kunstfiber/ naturfiber, minimum 35% naturfiber
Myk stoffkvalitet, farget søm i hals. størrelse kodet.
Ca 175 g/m2</t>
  </si>
  <si>
    <t>2.54</t>
  </si>
  <si>
    <t xml:space="preserve">Pasientskjorter, voksne </t>
  </si>
  <si>
    <t>2.35
2.35a</t>
  </si>
  <si>
    <t>NS 3340 
Kunstfiber/ naturfiber, minimum 35% naturfiber
Myk stoffkvalitet. 
Farget søm i hals, størrelse kodet.
Ca 175 g/m2</t>
  </si>
  <si>
    <t>2.55</t>
  </si>
  <si>
    <t>Pasientskjorter, voksne, vevet</t>
  </si>
  <si>
    <t>2.36</t>
  </si>
  <si>
    <t xml:space="preserve">Kval. 50/50 bomull/polyester, vevet satengstripet, 
145 g/m2. 
Med knapper. Fargekodet etter størrelser.
</t>
  </si>
  <si>
    <t>2.56</t>
  </si>
  <si>
    <t>Pasientbukser, barn opptil 12 år</t>
  </si>
  <si>
    <t>2.37</t>
  </si>
  <si>
    <t>NS 3363
Kunstfiber/ naturfiber, minimum 35% naturfiber
Ca 175 g/m2</t>
  </si>
  <si>
    <t>2.57</t>
  </si>
  <si>
    <t>Pasientbukser, voksne</t>
  </si>
  <si>
    <t>2.38
2.38a</t>
  </si>
  <si>
    <t>2.59</t>
  </si>
  <si>
    <t>Slåbrok</t>
  </si>
  <si>
    <t xml:space="preserve">2.39 </t>
  </si>
  <si>
    <t xml:space="preserve">NS 3360:2019
Voksne unisex
Kunstfiber/ naturfiber, minimum 35% naturfiber
</t>
  </si>
  <si>
    <t>2.60</t>
  </si>
  <si>
    <t>Truser, unisex</t>
  </si>
  <si>
    <t>NS 3365
Hvit
100% bomull
Str. S, M og L</t>
  </si>
  <si>
    <t>2.61</t>
  </si>
  <si>
    <t>Fritidsbukse, voksen</t>
  </si>
  <si>
    <r>
      <t xml:space="preserve">Unisex
50% polyester/50% bomull
Fargekoder størrelser i samsvar med NS 3340
Str. S, M, L, 2XL og </t>
    </r>
    <r>
      <rPr>
        <sz val="11"/>
        <rFont val="Calibri"/>
        <family val="2"/>
        <scheme val="minor"/>
      </rPr>
      <t>4XL</t>
    </r>
    <r>
      <rPr>
        <sz val="11"/>
        <color theme="1"/>
        <rFont val="Calibri"/>
        <family val="2"/>
        <scheme val="minor"/>
      </rPr>
      <t xml:space="preserve">
Stikk i livet 
Ikke snor i livet</t>
    </r>
  </si>
  <si>
    <t>2.62</t>
  </si>
  <si>
    <t>Fritidsskjorte/collegegnser, voksen</t>
  </si>
  <si>
    <t>Unisex
50%polyester/50%bomull
Fargekoder størrelser i samsvar med NS 3340
Str. S, M, L, 2XL og 4XL</t>
  </si>
  <si>
    <t>2.63</t>
  </si>
  <si>
    <t>Hjemreisesett/fritidssett, voksen
(Bukse, langermet trøye og underbukse)</t>
  </si>
  <si>
    <t xml:space="preserve">Unisex
50%polyester/50%bomull
Fargekoder størrelser i samsvar med NS 3340
Str. S, M, XL og 2XL </t>
  </si>
  <si>
    <t>2.64</t>
  </si>
  <si>
    <t>Bendelbånd</t>
  </si>
  <si>
    <t>100% bomull
6 mm bredde
100 meter rull</t>
  </si>
  <si>
    <t>2.65</t>
  </si>
  <si>
    <r>
      <rPr>
        <b/>
        <sz val="11"/>
        <color theme="1"/>
        <rFont val="Calibri"/>
        <family val="2"/>
        <scheme val="minor"/>
      </rPr>
      <t>Evalueringskrav babybody:</t>
    </r>
    <r>
      <rPr>
        <sz val="11"/>
        <color theme="1"/>
        <rFont val="Calibri"/>
        <family val="2"/>
        <scheme val="minor"/>
      </rPr>
      <t xml:space="preserve">
Oppdragsgiver vil vektlegge kvalitet utfra:
- Komfort, stoffets fasthet og mykhet 
- Nupping 
- Krymp</t>
    </r>
  </si>
  <si>
    <t>2.66</t>
  </si>
  <si>
    <r>
      <rPr>
        <b/>
        <sz val="11"/>
        <color theme="1"/>
        <rFont val="Calibri"/>
        <family val="2"/>
        <scheme val="minor"/>
      </rPr>
      <t>Evalueringskrav pasientskjorter:</t>
    </r>
    <r>
      <rPr>
        <sz val="11"/>
        <color theme="1"/>
        <rFont val="Calibri"/>
        <family val="2"/>
        <scheme val="minor"/>
      </rPr>
      <t xml:space="preserve">
Oppdragsgiver vil vektlegge kvalitet utfra:
-  Komfort, stoffets fasthet og mykhet  
- Nupping 
- Krymp</t>
    </r>
  </si>
  <si>
    <t>2.67</t>
  </si>
  <si>
    <r>
      <rPr>
        <b/>
        <sz val="11"/>
        <color theme="1"/>
        <rFont val="Calibri"/>
        <family val="2"/>
        <scheme val="minor"/>
      </rPr>
      <t>Evalueringskrav pasientskjorte vevet:</t>
    </r>
    <r>
      <rPr>
        <sz val="11"/>
        <color theme="1"/>
        <rFont val="Calibri"/>
        <family val="2"/>
        <scheme val="minor"/>
      </rPr>
      <t xml:space="preserve">
Oppdragsgiver vil vektlegge kvalitet utfra:
-  Komfort, stoffets fasthet og mykhet  
- Nupping 
- Krymp</t>
    </r>
  </si>
  <si>
    <t>2.68</t>
  </si>
  <si>
    <r>
      <rPr>
        <b/>
        <sz val="11"/>
        <color theme="1"/>
        <rFont val="Calibri"/>
        <family val="2"/>
        <scheme val="minor"/>
      </rPr>
      <t>Evalueringskrav slåbrok:</t>
    </r>
    <r>
      <rPr>
        <sz val="11"/>
        <color theme="1"/>
        <rFont val="Calibri"/>
        <family val="2"/>
        <scheme val="minor"/>
      </rPr>
      <t xml:space="preserve">
Oppdragsgiver vil vektlegge kvalitet utfra:
-  Komfort, stoffets fasthet og mykhet  
- Nupping 
- Krymp</t>
    </r>
  </si>
  <si>
    <t xml:space="preserve">Logo/identifikasjon
</t>
  </si>
  <si>
    <t>2.69</t>
  </si>
  <si>
    <t xml:space="preserve">Helseforetakenes egen logo
</t>
  </si>
  <si>
    <t>2.70</t>
  </si>
  <si>
    <t>Thermofix</t>
  </si>
  <si>
    <t>Valgfri tekst</t>
  </si>
  <si>
    <t>3.1</t>
  </si>
  <si>
    <r>
      <rPr>
        <b/>
        <sz val="11"/>
        <color theme="1"/>
        <rFont val="Calibri"/>
        <family val="2"/>
        <scheme val="minor"/>
      </rPr>
      <t>Krav til vask og etterbehandling:</t>
    </r>
    <r>
      <rPr>
        <sz val="11"/>
        <color theme="1"/>
        <rFont val="Calibri"/>
        <family val="2"/>
        <scheme val="minor"/>
      </rPr>
      <t xml:space="preserve">
- Tåle vask på 85 grader Celsius i minst 10 minutter
- Tåle kjemotermisk vask 
- Tåle sentrifugering og presse
- Tåle autoklavering
- Tåle tørking i steammtunell/tørketrommel med opp til 160 grader celsius
- Tåle pH fra 6 til 11,5
Kravene gjelder ikke for barrierepute og putebeskytter/barriereputevar</t>
    </r>
  </si>
  <si>
    <t>3.2</t>
  </si>
  <si>
    <r>
      <rPr>
        <b/>
        <sz val="11"/>
        <color theme="1"/>
        <rFont val="Calibri"/>
        <family val="2"/>
        <scheme val="minor"/>
      </rPr>
      <t>Mål:</t>
    </r>
    <r>
      <rPr>
        <sz val="11"/>
        <color theme="1"/>
        <rFont val="Calibri"/>
        <family val="2"/>
        <scheme val="minor"/>
      </rPr>
      <t xml:space="preserve">
Oppgitte mål skal være etter vask og krymping. </t>
    </r>
  </si>
  <si>
    <t>3.3</t>
  </si>
  <si>
    <t>3.4</t>
  </si>
  <si>
    <t>3.5</t>
  </si>
  <si>
    <t>Dyner, spebarn</t>
  </si>
  <si>
    <t>Institusjonsdyner. 
Sydd i utførelse som hindrer klumping. 
Produktet skal i størst mulig grad inneha tilsvarende komfort og kvalitet etter vask/ autoklavering.</t>
  </si>
  <si>
    <t>3.6</t>
  </si>
  <si>
    <t>Dyner, barn/junior</t>
  </si>
  <si>
    <t>3.7</t>
  </si>
  <si>
    <t>Dyner, voksne</t>
  </si>
  <si>
    <t>3.8</t>
  </si>
  <si>
    <t>Dyner, flammehemmet</t>
  </si>
  <si>
    <t>Inneha flammehenmende egenskaper.
Sydd i utførelse som hindrer klumping. 
Produktet skal i størst mulig grad inneha tilsvarende komfort og kvalitet etter vask/ autoklavering.
Dyne må være tydelig merket.</t>
  </si>
  <si>
    <t>3.9</t>
  </si>
  <si>
    <t>Dyner, hygienedyner</t>
  </si>
  <si>
    <t>Hygienedyne
Vattert dyne. Skal brukes som dyner uten trekk. 
Sydd i utførelse som hindrer klumping. Myke hjørner. 
Trekk i kunstfiber/ naturfiber, minimum 35% naturfiber</t>
  </si>
  <si>
    <t>Mønstret skal skille seg ut fra hvite dyner og dynetrekk</t>
  </si>
  <si>
    <t>3.10</t>
  </si>
  <si>
    <t>Puter, høy</t>
  </si>
  <si>
    <t>Produsert i utførelse som hindrer klumping. 
Produktet skal i størst mulig grad inneha tilsvarende komfort og kvalitet etter vask.</t>
  </si>
  <si>
    <t>3.11</t>
  </si>
  <si>
    <t>Puter, lav</t>
  </si>
  <si>
    <t>3.12</t>
  </si>
  <si>
    <t>Puter, høy, flammehemmet</t>
  </si>
  <si>
    <t>Inneha flammehemmende egenskaper.
Produsert i utførelse som hindrer klumping. 
Produktet skal i størst mulig grad inneha tilsvarende komfort og kvalitet etter vask.</t>
  </si>
  <si>
    <t>3.13</t>
  </si>
  <si>
    <t>Barrierepute</t>
  </si>
  <si>
    <t>3.8a</t>
  </si>
  <si>
    <t>Med barrieretrekk som kan desinfiseres og autoklaveres
Produsert i utførelse som hindrer klumping. 
Produktet skal i størst mulig grad inneha tilsvarende komfort og kvalitet etter vask med klut.</t>
  </si>
  <si>
    <t>3.14</t>
  </si>
  <si>
    <t>Putebeskytter/barriereputevar</t>
  </si>
  <si>
    <t>PU-belagt
Kan desinfiseres og autklaveres
Med glidelås</t>
  </si>
  <si>
    <t>3.15</t>
  </si>
  <si>
    <t>Bretteputer til bla. leiring</t>
  </si>
  <si>
    <t>Produsert i utførelse som hindrer klumping. 
Produktet skal i størst mulig grad inneha tilsvarende egenskap og kvalitet etter vask.</t>
  </si>
  <si>
    <r>
      <rPr>
        <b/>
        <sz val="11"/>
        <color theme="1"/>
        <rFont val="Calibri"/>
        <family val="2"/>
        <scheme val="minor"/>
      </rPr>
      <t>Evalueringskrav dyner:</t>
    </r>
    <r>
      <rPr>
        <sz val="11"/>
        <color theme="1"/>
        <rFont val="Calibri"/>
        <family val="2"/>
        <scheme val="minor"/>
      </rPr>
      <t xml:space="preserve">
Oppdragsgiver vil vektlegge kvalitet ut fra en helhetsvurdering etter prøvevask:
Tørketid - kortest tørketid får høyest score 
Klumping etter vask, minst klumping får høyest score
Beholder volum - dyner og puter som beholder volum i størst mulig grad etter vask får høyest score </t>
    </r>
  </si>
  <si>
    <t>3.16</t>
  </si>
  <si>
    <r>
      <rPr>
        <b/>
        <sz val="11"/>
        <color theme="1"/>
        <rFont val="Calibri"/>
        <family val="2"/>
        <scheme val="minor"/>
      </rPr>
      <t>Evalueringskrav hygienedyne:</t>
    </r>
    <r>
      <rPr>
        <sz val="11"/>
        <color theme="1"/>
        <rFont val="Calibri"/>
        <family val="2"/>
        <scheme val="minor"/>
      </rPr>
      <t xml:space="preserve">
Oppdragsgiver vil vektlegge kvalitet ut fra en helhetsvurdering etter prøvevask:
Tørketid - kortest tørketid får høyest score
Klumping etter vask, minst klumping får høyest score
Beholder volum - dyner og puter som beholder volum i størst mulig grad etter vask får høyest score </t>
    </r>
  </si>
  <si>
    <t>3.17</t>
  </si>
  <si>
    <r>
      <rPr>
        <b/>
        <sz val="11"/>
        <color theme="1"/>
        <rFont val="Calibri"/>
        <family val="2"/>
        <scheme val="minor"/>
      </rPr>
      <t>Evalueringskrav puter:</t>
    </r>
    <r>
      <rPr>
        <sz val="11"/>
        <color theme="1"/>
        <rFont val="Calibri"/>
        <family val="2"/>
        <scheme val="minor"/>
      </rPr>
      <t xml:space="preserve">
Oppdragsgiver vil vektlegge kvalitet ut fra en helhetsvurdering etter prøvevask:
Tørketid - kortest tørketid får høyest score
Klumping etter vask, minst klumping får høyest score
Beholder volum - dyner og puter som beholder volum i størst mulig grad etter vask får høyest score </t>
    </r>
  </si>
  <si>
    <t>Vatterte operasjonstekstiler</t>
  </si>
  <si>
    <t>3.18</t>
  </si>
  <si>
    <t xml:space="preserve">Operasjonsteppe, vattert
</t>
  </si>
  <si>
    <t>Vattert teppe. 
100 % pol/hullstoff fiber, eller tilsvarende. 
Ytterstoff = Polyester/ naturfiber, minimum 35% naturfiber</t>
  </si>
  <si>
    <t>Grønn og hvit, stripet eller blå og hvit stripet</t>
  </si>
  <si>
    <t>3.19</t>
  </si>
  <si>
    <t xml:space="preserve">Benpose, vattert, operasjon
</t>
  </si>
  <si>
    <t>Tilsvarende vattert teppe. 
100 % pol/hullstoff fiber, eller tilsvarende. 
Ytterstoff = Polyester/ naturfiber, minimum 35% naturfiber</t>
  </si>
  <si>
    <t>3.20</t>
  </si>
  <si>
    <r>
      <rPr>
        <b/>
        <sz val="11"/>
        <color theme="1"/>
        <rFont val="Calibri"/>
        <family val="2"/>
        <scheme val="minor"/>
      </rPr>
      <t>Evalueringskrav operasjonsteppe vattert:</t>
    </r>
    <r>
      <rPr>
        <sz val="11"/>
        <color theme="1"/>
        <rFont val="Calibri"/>
        <family val="2"/>
        <scheme val="minor"/>
      </rPr>
      <t xml:space="preserve">
Oppdragsgiver vil vektlegge kvalitet ut fra en helhetsvurdering av:
Tørketid - kortest tørketid får høyest score
Klumping etter vask, minst klumping får høyest score
Beholder volum - dyner og puter som beholder volum i størst mulig grad etter vask får høyest score </t>
    </r>
  </si>
  <si>
    <t>Logo/identifikasjon</t>
  </si>
  <si>
    <t>3.21</t>
  </si>
  <si>
    <t>Flerfarget</t>
  </si>
  <si>
    <t>2022/8603</t>
  </si>
  <si>
    <r>
      <rPr>
        <b/>
        <sz val="11"/>
        <color theme="1"/>
        <rFont val="Calibri"/>
        <family val="2"/>
        <scheme val="minor"/>
      </rPr>
      <t>Levering OUS:</t>
    </r>
    <r>
      <rPr>
        <sz val="11"/>
        <color theme="1"/>
        <rFont val="Calibri"/>
        <family val="2"/>
        <scheme val="minor"/>
      </rPr>
      <t xml:space="preserve">
Tekstiler til OUS skal leveres til tredjepart (vaskerileverandør). Krav knyttet til leveranser til dagens vaskerileverandør:
Paller med ensartede tekstiler med føgende mål 120 cm (lang) x 80 cm (bred) x ca 160 cm (høy).
Bredden er standard europall
Maks 5 kolli i høyden.
Ensartet størrelse pr. pall
Det tas forbehold om endrede krav til leveranse ved evt. vaskerilverandørbytte</t>
    </r>
  </si>
  <si>
    <r>
      <rPr>
        <b/>
        <sz val="11"/>
        <color rgb="FF000000"/>
        <rFont val="Calibri"/>
        <scheme val="minor"/>
      </rPr>
      <t xml:space="preserve">Chip/RFID-brikker:
</t>
    </r>
    <r>
      <rPr>
        <sz val="11"/>
        <color rgb="FF000000"/>
        <rFont val="Calibri"/>
        <scheme val="minor"/>
      </rPr>
      <t xml:space="preserve">Alle etterspurte tekstiler skal merkes med passiv UHF RFID-brikke. 
</t>
    </r>
    <r>
      <rPr>
        <sz val="11"/>
        <color rgb="FFFF0000"/>
        <rFont val="Calibri"/>
        <scheme val="minor"/>
      </rPr>
      <t xml:space="preserve">Unntak: tøy til hyperbar OUS
</t>
    </r>
    <r>
      <rPr>
        <sz val="11"/>
        <color rgb="FF000000"/>
        <rFont val="Calibri"/>
        <scheme val="minor"/>
      </rPr>
      <t xml:space="preserve">RFID-brikkene (databærer) som benyttes skal kunne operer i øvre og nedre frekvensbånd for UHF RFID (865-868 MHz, 902-928 MHZ.
Identifikasjonsnøkkel i databærer på tekstiler skal være av GS1-standard som tilfredstiller unik identifisering på individnivå. Tekstiler skal fortrinnsvis merkes med SGTIN, men kan også merkes med GIAI.
Chip/RFID merking skal være inkludert i stykkprisen.
</t>
    </r>
    <r>
      <rPr>
        <sz val="11"/>
        <color rgb="FFFF0000"/>
        <rFont val="Calibri"/>
        <scheme val="minor"/>
      </rPr>
      <t xml:space="preserve">
</t>
    </r>
    <r>
      <rPr>
        <b/>
        <sz val="11"/>
        <color rgb="FF000000"/>
        <rFont val="Calibri"/>
        <scheme val="minor"/>
      </rPr>
      <t>Kravet gjelder for delkotrakt 1, delkontrakt 2 og delkontrakt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</si>
</sst>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6"/>
      <color theme="0"/>
      <name val="Calibri"/>
      <family val="2"/>
      <scheme val="minor"/>
    </font>
    <font>
      <b/>
      <sz val="11"/>
      <color rgb="FF0070C0"/>
      <name val="Calibri"/>
      <family val="2"/>
      <scheme val="minor"/>
    </font>
    <font>
      <u/>
      <sz val="14"/>
      <color theme="10"/>
      <name val="Calibri"/>
      <family val="2"/>
      <scheme val="minor"/>
    </font>
    <font>
      <u/>
      <sz val="11"/>
      <color theme="1"/>
      <name val="Calibri"/>
      <family val="2"/>
      <scheme val="minor"/>
    </font>
    <font>
      <u/>
      <sz val="11"/>
      <name val="Calibri"/>
      <family val="2"/>
      <scheme val="minor"/>
    </font>
    <font>
      <b/>
      <sz val="11"/>
      <color rgb="FF000000"/>
      <name val="Calibri"/>
      <family val="2"/>
      <scheme val="minor"/>
    </font>
    <font>
      <u/>
      <sz val="11"/>
      <color rgb="FF000000"/>
      <name val="Calibri"/>
      <family val="2"/>
      <scheme val="minor"/>
    </font>
    <font>
      <b/>
      <sz val="11"/>
      <color rgb="FF000000"/>
      <name val="Calibri"/>
      <scheme val="minor"/>
    </font>
    <font>
      <sz val="11"/>
      <color rgb="FF000000"/>
      <name val="Calibri"/>
      <scheme val="minor"/>
    </font>
    <font>
      <i/>
      <sz val="11"/>
      <color rgb="FFFF0000"/>
      <name val="Calibri"/>
      <scheme val="minor"/>
    </font>
    <font>
      <sz val="11"/>
      <color rgb="FFFF0000"/>
      <name val="Calibri"/>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lightDown">
        <bgColor rgb="FFFFFFCC"/>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1">
    <xf numFmtId="0" fontId="0" fillId="7" borderId="0" applyBorder="0">
      <alignment horizontal="left" vertical="top" wrapText="1"/>
    </xf>
    <xf numFmtId="0" fontId="6" fillId="0" borderId="0" applyNumberFormat="0" applyFill="0" applyBorder="0" applyAlignment="0" applyProtection="0"/>
    <xf numFmtId="0" fontId="7" fillId="2" borderId="1" applyBorder="0" applyAlignment="0">
      <alignment vertical="top"/>
    </xf>
    <xf numFmtId="0" fontId="5" fillId="3" borderId="0"/>
    <xf numFmtId="0" fontId="2" fillId="4" borderId="0"/>
    <xf numFmtId="0" fontId="2" fillId="5" borderId="0"/>
    <xf numFmtId="0" fontId="2" fillId="8" borderId="0" applyBorder="0" applyAlignment="0"/>
    <xf numFmtId="0" fontId="2" fillId="6" borderId="0" applyBorder="0" applyAlignment="0">
      <alignment wrapText="1"/>
      <protection locked="0"/>
    </xf>
    <xf numFmtId="0" fontId="8" fillId="0" borderId="0"/>
    <xf numFmtId="0" fontId="9" fillId="0" borderId="0" applyNumberFormat="0" applyFill="0" applyBorder="0" applyAlignment="0" applyProtection="0"/>
    <xf numFmtId="9" fontId="2" fillId="0" borderId="0" applyFont="0" applyFill="0" applyBorder="0" applyAlignment="0" applyProtection="0"/>
  </cellStyleXfs>
  <cellXfs count="68">
    <xf numFmtId="0" fontId="0" fillId="7" borderId="0" xfId="0">
      <alignment horizontal="left" vertical="top" wrapText="1"/>
    </xf>
    <xf numFmtId="0" fontId="2" fillId="5" borderId="0" xfId="5" applyAlignment="1">
      <alignment wrapText="1"/>
    </xf>
    <xf numFmtId="0" fontId="2" fillId="8" borderId="0" xfId="6" applyAlignment="1">
      <alignment wrapText="1"/>
    </xf>
    <xf numFmtId="0" fontId="2" fillId="6" borderId="0" xfId="7">
      <alignment wrapText="1"/>
      <protection locked="0"/>
    </xf>
    <xf numFmtId="0" fontId="2" fillId="5" borderId="0" xfId="5"/>
    <xf numFmtId="0" fontId="9" fillId="5" borderId="0" xfId="9" applyFill="1"/>
    <xf numFmtId="0" fontId="2" fillId="7" borderId="0" xfId="5" applyFill="1"/>
    <xf numFmtId="0" fontId="0" fillId="7" borderId="0" xfId="5" applyFont="1" applyFill="1"/>
    <xf numFmtId="0" fontId="10" fillId="7" borderId="0" xfId="5" applyFont="1" applyFill="1"/>
    <xf numFmtId="0" fontId="4" fillId="7" borderId="0" xfId="5" applyFont="1" applyFill="1" applyAlignment="1">
      <alignment horizontal="center" vertical="center"/>
    </xf>
    <xf numFmtId="0" fontId="2" fillId="7" borderId="0" xfId="5" applyFill="1" applyAlignment="1">
      <alignment wrapText="1"/>
    </xf>
    <xf numFmtId="0" fontId="5" fillId="3" borderId="0" xfId="3"/>
    <xf numFmtId="0" fontId="2" fillId="4" borderId="0" xfId="4"/>
    <xf numFmtId="0" fontId="0" fillId="7" borderId="0" xfId="0" applyAlignment="1">
      <alignment wrapText="1"/>
    </xf>
    <xf numFmtId="0" fontId="11" fillId="7" borderId="0" xfId="5" applyFont="1" applyFill="1"/>
    <xf numFmtId="0" fontId="7" fillId="2" borderId="0" xfId="2" applyBorder="1" applyAlignment="1"/>
    <xf numFmtId="0" fontId="7" fillId="2" borderId="0" xfId="2" applyBorder="1" applyAlignment="1">
      <alignment wrapText="1"/>
    </xf>
    <xf numFmtId="0" fontId="2" fillId="6" borderId="0" xfId="7" applyAlignment="1">
      <alignment wrapText="1"/>
      <protection locked="0"/>
    </xf>
    <xf numFmtId="0" fontId="3" fillId="5" borderId="0" xfId="5" applyFont="1"/>
    <xf numFmtId="0" fontId="2" fillId="8" borderId="2" xfId="6" applyBorder="1"/>
    <xf numFmtId="0" fontId="2" fillId="6" borderId="2" xfId="7" applyBorder="1">
      <alignment wrapText="1"/>
      <protection locked="0"/>
    </xf>
    <xf numFmtId="0" fontId="0" fillId="5" borderId="0" xfId="5" applyFont="1" applyAlignment="1">
      <alignment horizontal="right"/>
    </xf>
    <xf numFmtId="0" fontId="2" fillId="8" borderId="2" xfId="6" applyBorder="1" applyAlignment="1">
      <alignment horizontal="left" vertical="top" wrapText="1"/>
    </xf>
    <xf numFmtId="0" fontId="6" fillId="7" borderId="0" xfId="1" applyFill="1"/>
    <xf numFmtId="0" fontId="4" fillId="4" borderId="0" xfId="4" applyFont="1"/>
    <xf numFmtId="0" fontId="2" fillId="6" borderId="2" xfId="7" applyBorder="1" applyAlignment="1">
      <alignment wrapText="1"/>
      <protection locked="0"/>
    </xf>
    <xf numFmtId="0" fontId="0" fillId="8" borderId="2" xfId="6" applyFont="1" applyBorder="1" applyAlignment="1">
      <alignment horizontal="left" vertical="top" wrapText="1"/>
    </xf>
    <xf numFmtId="0" fontId="3" fillId="5" borderId="0" xfId="5" applyFont="1" applyAlignment="1">
      <alignment horizontal="left" vertical="top" wrapText="1"/>
    </xf>
    <xf numFmtId="0" fontId="12" fillId="8" borderId="2" xfId="6" applyFont="1" applyBorder="1" applyAlignment="1">
      <alignment horizontal="left" vertical="top" wrapText="1"/>
    </xf>
    <xf numFmtId="0" fontId="13" fillId="7" borderId="0" xfId="0" applyFont="1" applyAlignment="1">
      <alignment horizontal="left" vertical="top"/>
    </xf>
    <xf numFmtId="0" fontId="12" fillId="5" borderId="0" xfId="5" applyFont="1" applyAlignment="1">
      <alignment vertical="top" wrapText="1"/>
    </xf>
    <xf numFmtId="0" fontId="16" fillId="7" borderId="0" xfId="5" applyFont="1" applyFill="1"/>
    <xf numFmtId="0" fontId="17" fillId="8" borderId="2" xfId="6" applyFont="1" applyBorder="1"/>
    <xf numFmtId="0" fontId="12" fillId="8" borderId="2" xfId="6" applyFont="1" applyBorder="1"/>
    <xf numFmtId="0" fontId="18" fillId="3" borderId="0" xfId="3" applyFont="1"/>
    <xf numFmtId="0" fontId="18" fillId="3" borderId="0" xfId="3" applyFont="1" applyAlignment="1">
      <alignment wrapText="1"/>
    </xf>
    <xf numFmtId="0" fontId="19" fillId="4" borderId="0" xfId="4" applyFont="1"/>
    <xf numFmtId="0" fontId="20" fillId="5" borderId="0" xfId="1" applyFont="1" applyFill="1" applyAlignment="1">
      <alignment horizontal="center"/>
    </xf>
    <xf numFmtId="0" fontId="20" fillId="5" borderId="0" xfId="1" applyFont="1" applyFill="1" applyAlignment="1">
      <alignment horizontal="center" wrapText="1"/>
    </xf>
    <xf numFmtId="0" fontId="2" fillId="9" borderId="2" xfId="7" applyFill="1" applyBorder="1" applyProtection="1">
      <alignment wrapText="1"/>
    </xf>
    <xf numFmtId="0" fontId="2" fillId="9" borderId="2" xfId="7" applyFill="1" applyBorder="1" applyAlignment="1" applyProtection="1">
      <alignment wrapText="1"/>
    </xf>
    <xf numFmtId="49" fontId="2" fillId="8" borderId="2" xfId="6" applyNumberFormat="1" applyBorder="1" applyAlignment="1">
      <alignment vertical="center" wrapText="1"/>
    </xf>
    <xf numFmtId="0" fontId="2" fillId="8" borderId="2" xfId="6" applyBorder="1" applyAlignment="1">
      <alignment vertical="center"/>
    </xf>
    <xf numFmtId="0" fontId="0" fillId="8" borderId="2" xfId="6" applyFont="1" applyBorder="1" applyAlignment="1">
      <alignment vertical="center" wrapText="1"/>
    </xf>
    <xf numFmtId="0" fontId="19" fillId="4" borderId="0" xfId="4" applyFont="1" applyAlignment="1">
      <alignment vertical="center"/>
    </xf>
    <xf numFmtId="49" fontId="2" fillId="8" borderId="2" xfId="6" applyNumberFormat="1" applyBorder="1" applyAlignment="1">
      <alignment vertical="center"/>
    </xf>
    <xf numFmtId="0" fontId="4" fillId="8" borderId="2" xfId="6" applyFont="1" applyBorder="1" applyAlignment="1">
      <alignment vertical="center" wrapText="1"/>
    </xf>
    <xf numFmtId="0" fontId="18" fillId="3" borderId="0" xfId="3" applyFont="1" applyAlignment="1">
      <alignment vertical="center" wrapText="1"/>
    </xf>
    <xf numFmtId="0" fontId="18" fillId="3" borderId="0" xfId="3" applyFont="1" applyAlignment="1">
      <alignment vertical="center"/>
    </xf>
    <xf numFmtId="0" fontId="2" fillId="8" borderId="2" xfId="6" applyBorder="1" applyAlignment="1">
      <alignment horizontal="center" vertical="center"/>
    </xf>
    <xf numFmtId="0" fontId="19" fillId="4" borderId="0" xfId="4" applyFont="1" applyAlignment="1">
      <alignment horizontal="center" vertical="center"/>
    </xf>
    <xf numFmtId="0" fontId="18" fillId="3" borderId="0" xfId="3" applyFont="1" applyAlignment="1">
      <alignment horizontal="center" vertical="center"/>
    </xf>
    <xf numFmtId="10" fontId="2" fillId="8" borderId="2" xfId="10" applyNumberFormat="1" applyFill="1" applyBorder="1" applyAlignment="1">
      <alignment horizontal="center" vertical="center"/>
    </xf>
    <xf numFmtId="9" fontId="2" fillId="8" borderId="2" xfId="6" applyNumberFormat="1" applyBorder="1" applyAlignment="1">
      <alignment horizontal="center" vertical="center"/>
    </xf>
    <xf numFmtId="9" fontId="2" fillId="8" borderId="2" xfId="10" applyFill="1" applyBorder="1" applyAlignment="1">
      <alignment horizontal="center" vertical="center"/>
    </xf>
    <xf numFmtId="49" fontId="12" fillId="8" borderId="2" xfId="6" applyNumberFormat="1" applyFont="1" applyBorder="1" applyAlignment="1">
      <alignment vertical="center" wrapText="1"/>
    </xf>
    <xf numFmtId="0" fontId="12" fillId="8" borderId="2" xfId="6" applyFont="1" applyBorder="1" applyAlignment="1">
      <alignment vertical="center" wrapText="1"/>
    </xf>
    <xf numFmtId="49" fontId="12" fillId="8" borderId="2" xfId="6" applyNumberFormat="1" applyFont="1" applyBorder="1" applyAlignment="1">
      <alignment vertical="center"/>
    </xf>
    <xf numFmtId="0" fontId="0" fillId="5" borderId="0" xfId="5" applyFont="1"/>
    <xf numFmtId="49" fontId="0" fillId="8" borderId="2" xfId="6" applyNumberFormat="1" applyFont="1" applyBorder="1" applyAlignment="1">
      <alignment vertical="center"/>
    </xf>
    <xf numFmtId="0" fontId="0" fillId="8" borderId="2" xfId="6" applyFont="1" applyBorder="1" applyAlignment="1">
      <alignment vertical="center"/>
    </xf>
    <xf numFmtId="0" fontId="0" fillId="8" borderId="2" xfId="6" applyFont="1" applyBorder="1" applyAlignment="1">
      <alignment horizontal="center" vertical="center"/>
    </xf>
    <xf numFmtId="0" fontId="0" fillId="6" borderId="2" xfId="7" applyFont="1" applyBorder="1" applyAlignment="1">
      <alignment wrapText="1"/>
      <protection locked="0"/>
    </xf>
    <xf numFmtId="0" fontId="6" fillId="5" borderId="0" xfId="1" applyFill="1" applyAlignment="1">
      <alignment horizontal="center"/>
    </xf>
    <xf numFmtId="0" fontId="0" fillId="8" borderId="2" xfId="6" applyFont="1" applyBorder="1" applyAlignment="1">
      <alignment vertical="top" wrapText="1"/>
    </xf>
    <xf numFmtId="0" fontId="1" fillId="8" borderId="2" xfId="6" applyFont="1" applyBorder="1" applyAlignment="1">
      <alignment vertical="center" wrapText="1"/>
    </xf>
    <xf numFmtId="0" fontId="1" fillId="8" borderId="2" xfId="6" applyFont="1" applyBorder="1" applyAlignment="1">
      <alignment vertical="top" wrapText="1"/>
    </xf>
    <xf numFmtId="0" fontId="2" fillId="8" borderId="0" xfId="6" applyAlignment="1">
      <alignment horizontal="left" vertical="top" wrapText="1"/>
    </xf>
  </cellXfs>
  <cellStyles count="11">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Prosent" xfId="10" builtinId="5"/>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0" y="5668202"/>
          <a:ext cx="6608832" cy="13496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128360</xdr:colOff>
      <xdr:row>0</xdr:row>
      <xdr:rowOff>48986</xdr:rowOff>
    </xdr:from>
    <xdr:to>
      <xdr:col>2</xdr:col>
      <xdr:colOff>1703523</xdr:colOff>
      <xdr:row>0</xdr:row>
      <xdr:rowOff>534761</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28360" y="48986"/>
          <a:ext cx="2718163" cy="4857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9" totalsRowShown="0" dataDxfId="5" headerRowCellStyle="SHI Overskrift 3" dataCellStyle="Normal beskyttet">
  <autoFilter ref="B7:C19"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3" totalsRowShown="0" headerRowDxfId="2" headerRowCellStyle="SHI Overskrift 3">
  <autoFilter ref="B9:C13"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C20" sqref="C20"/>
    </sheetView>
  </sheetViews>
  <sheetFormatPr baseColWidth="10" defaultColWidth="11.5703125" defaultRowHeight="15" x14ac:dyDescent="0.25"/>
  <cols>
    <col min="1" max="1" width="2.5703125" style="4" customWidth="1"/>
    <col min="2" max="2" width="60.140625" style="4" customWidth="1"/>
    <col min="3" max="16384" width="11.5703125" style="4"/>
  </cols>
  <sheetData>
    <row r="1" spans="2:2" s="6" customFormat="1" ht="49.7" customHeight="1" x14ac:dyDescent="0.25"/>
    <row r="3" spans="2:2" ht="15.75" x14ac:dyDescent="0.25">
      <c r="B3" s="15" t="s">
        <v>0</v>
      </c>
    </row>
    <row r="4" spans="2:2" x14ac:dyDescent="0.25">
      <c r="B4" s="11" t="s">
        <v>1</v>
      </c>
    </row>
    <row r="5" spans="2:2" x14ac:dyDescent="0.25">
      <c r="B5" s="12" t="s">
        <v>2</v>
      </c>
    </row>
    <row r="6" spans="2:2" x14ac:dyDescent="0.25">
      <c r="B6" s="4" t="s">
        <v>3</v>
      </c>
    </row>
    <row r="7" spans="2:2" x14ac:dyDescent="0.25">
      <c r="B7" t="s">
        <v>4</v>
      </c>
    </row>
    <row r="8" spans="2:2" x14ac:dyDescent="0.25">
      <c r="B8" s="2" t="s">
        <v>5</v>
      </c>
    </row>
    <row r="9" spans="2:2" x14ac:dyDescent="0.25">
      <c r="B9" s="3" t="s">
        <v>6</v>
      </c>
    </row>
    <row r="11" spans="2:2" x14ac:dyDescent="0.25">
      <c r="B11" s="13" t="s">
        <v>7</v>
      </c>
    </row>
    <row r="12" spans="2:2" x14ac:dyDescent="0.25">
      <c r="B12" s="13" t="s">
        <v>8</v>
      </c>
    </row>
    <row r="13" spans="2:2" x14ac:dyDescent="0.25">
      <c r="B13" s="13"/>
    </row>
    <row r="14" spans="2:2" x14ac:dyDescent="0.25">
      <c r="B14" s="13" t="s">
        <v>9</v>
      </c>
    </row>
    <row r="15" spans="2:2" x14ac:dyDescent="0.25">
      <c r="B15" s="13" t="s">
        <v>10</v>
      </c>
    </row>
    <row r="16" spans="2:2" x14ac:dyDescent="0.25">
      <c r="B16" s="13"/>
    </row>
    <row r="17" spans="2:4" ht="30" x14ac:dyDescent="0.25">
      <c r="B17" s="13" t="s">
        <v>11</v>
      </c>
      <c r="D17" s="18"/>
    </row>
    <row r="18" spans="2:4" ht="45" x14ac:dyDescent="0.25">
      <c r="B18" s="13" t="s">
        <v>12</v>
      </c>
    </row>
    <row r="26" spans="2:4" x14ac:dyDescent="0.25">
      <c r="B26" s="4"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22" sqref="C22"/>
    </sheetView>
  </sheetViews>
  <sheetFormatPr baseColWidth="10" defaultColWidth="10.85546875" defaultRowHeight="15" x14ac:dyDescent="0.25"/>
  <cols>
    <col min="1" max="1" width="2.5703125" style="4" customWidth="1"/>
    <col min="2" max="2" width="9.140625" style="4" customWidth="1"/>
    <col min="3" max="3" width="57.85546875" style="4" customWidth="1"/>
    <col min="4" max="4" width="23.85546875" style="4" customWidth="1"/>
    <col min="5" max="5" width="2.85546875" style="4" customWidth="1"/>
    <col min="6" max="7" width="10.85546875" style="4"/>
    <col min="8" max="8" width="2.140625" style="4" customWidth="1"/>
    <col min="9" max="16384" width="10.85546875" style="4"/>
  </cols>
  <sheetData>
    <row r="1" spans="2:12" s="6" customFormat="1" ht="50.1" customHeight="1" x14ac:dyDescent="0.25">
      <c r="D1" s="9"/>
    </row>
    <row r="2" spans="2:12" ht="18.600000000000001" customHeight="1" x14ac:dyDescent="0.25"/>
    <row r="3" spans="2:12" x14ac:dyDescent="0.25">
      <c r="B3" s="6"/>
      <c r="C3" s="6"/>
      <c r="D3" s="9"/>
    </row>
    <row r="4" spans="2:12" x14ac:dyDescent="0.25">
      <c r="B4" s="6"/>
      <c r="C4" s="6"/>
      <c r="D4" s="6"/>
    </row>
    <row r="5" spans="2:12" x14ac:dyDescent="0.25">
      <c r="B5" s="6"/>
      <c r="C5" s="6"/>
      <c r="D5" s="6"/>
    </row>
    <row r="6" spans="2:12" x14ac:dyDescent="0.25">
      <c r="B6" s="7"/>
      <c r="C6" s="6"/>
      <c r="D6" s="6"/>
      <c r="L6" s="5"/>
    </row>
    <row r="7" spans="2:12" x14ac:dyDescent="0.25">
      <c r="B7" s="6"/>
      <c r="C7" s="6"/>
      <c r="D7" s="6"/>
    </row>
    <row r="8" spans="2:12" x14ac:dyDescent="0.25">
      <c r="B8" s="6"/>
      <c r="C8" s="6"/>
      <c r="D8" s="6"/>
    </row>
    <row r="9" spans="2:12" x14ac:dyDescent="0.25">
      <c r="B9" s="6"/>
      <c r="C9" s="6"/>
      <c r="D9" s="6"/>
    </row>
    <row r="10" spans="2:12" x14ac:dyDescent="0.25">
      <c r="B10" s="6"/>
      <c r="C10" s="6"/>
      <c r="D10" s="6"/>
    </row>
    <row r="11" spans="2:12" x14ac:dyDescent="0.25">
      <c r="B11" s="6"/>
      <c r="C11" s="6"/>
      <c r="D11" s="6"/>
    </row>
    <row r="12" spans="2:12" x14ac:dyDescent="0.25">
      <c r="B12" s="6"/>
      <c r="C12" s="6"/>
      <c r="D12" s="6"/>
    </row>
    <row r="13" spans="2:12" x14ac:dyDescent="0.25">
      <c r="B13" s="6"/>
      <c r="C13" s="6"/>
      <c r="D13" s="6"/>
    </row>
    <row r="14" spans="2:12" ht="15.75" x14ac:dyDescent="0.25">
      <c r="B14" s="6"/>
      <c r="C14" s="31" t="s">
        <v>444</v>
      </c>
      <c r="D14" s="6"/>
    </row>
    <row r="15" spans="2:12" ht="28.5" x14ac:dyDescent="0.45">
      <c r="B15" s="6"/>
      <c r="C15" s="14" t="s">
        <v>14</v>
      </c>
      <c r="D15" s="6"/>
    </row>
    <row r="16" spans="2:12" x14ac:dyDescent="0.25">
      <c r="B16" s="6"/>
      <c r="C16" s="6"/>
      <c r="D16" s="6"/>
    </row>
    <row r="17" spans="2:4" x14ac:dyDescent="0.25">
      <c r="B17" s="6"/>
      <c r="C17" s="6"/>
      <c r="D17" s="6"/>
    </row>
    <row r="18" spans="2:4" ht="15.75" x14ac:dyDescent="0.25">
      <c r="B18" s="6"/>
      <c r="C18" s="31" t="s">
        <v>15</v>
      </c>
      <c r="D18" s="6"/>
    </row>
    <row r="19" spans="2:4" ht="15.75" x14ac:dyDescent="0.25">
      <c r="B19" s="6"/>
      <c r="C19" s="8" t="s">
        <v>16</v>
      </c>
      <c r="D19" s="6"/>
    </row>
    <row r="20" spans="2:4" x14ac:dyDescent="0.25">
      <c r="B20" s="6"/>
      <c r="C20" s="6"/>
      <c r="D20" s="6"/>
    </row>
    <row r="21" spans="2:4" x14ac:dyDescent="0.25">
      <c r="B21" s="6"/>
      <c r="C21" s="6"/>
      <c r="D21" s="6"/>
    </row>
    <row r="22" spans="2:4" x14ac:dyDescent="0.25">
      <c r="B22" s="6"/>
      <c r="C22" s="6"/>
      <c r="D22" s="6"/>
    </row>
    <row r="23" spans="2:4" x14ac:dyDescent="0.25">
      <c r="B23" s="6"/>
      <c r="C23" s="6"/>
      <c r="D23" s="6"/>
    </row>
    <row r="24" spans="2:4" x14ac:dyDescent="0.25">
      <c r="B24" s="6"/>
      <c r="C24" s="6"/>
      <c r="D24" s="6"/>
    </row>
    <row r="25" spans="2:4" x14ac:dyDescent="0.25">
      <c r="B25" s="6"/>
      <c r="C25" s="6"/>
      <c r="D25" s="6"/>
    </row>
    <row r="26" spans="2:4" x14ac:dyDescent="0.25">
      <c r="B26" s="6"/>
      <c r="C26" s="6"/>
      <c r="D26" s="6"/>
    </row>
    <row r="27" spans="2:4" x14ac:dyDescent="0.25">
      <c r="B27" s="6"/>
      <c r="C27" s="7"/>
      <c r="D27" s="6"/>
    </row>
    <row r="28" spans="2:4" x14ac:dyDescent="0.25">
      <c r="B28" s="6"/>
      <c r="C28" s="6"/>
      <c r="D28" s="6"/>
    </row>
    <row r="29" spans="2:4" x14ac:dyDescent="0.25">
      <c r="B29" s="6"/>
      <c r="C29" s="6"/>
      <c r="D29" s="6"/>
    </row>
    <row r="30" spans="2:4" x14ac:dyDescent="0.25">
      <c r="B30" s="6"/>
      <c r="C30" s="6"/>
      <c r="D30" s="6"/>
    </row>
    <row r="31" spans="2:4" x14ac:dyDescent="0.25">
      <c r="B31" s="6"/>
      <c r="C31" s="6"/>
      <c r="D31" s="6"/>
    </row>
    <row r="32" spans="2:4" x14ac:dyDescent="0.25">
      <c r="B32" s="6"/>
      <c r="C32" s="6"/>
      <c r="D32" s="6"/>
    </row>
    <row r="33" spans="2:4" x14ac:dyDescent="0.25">
      <c r="B33" s="6"/>
      <c r="C33" s="6"/>
      <c r="D33" s="6"/>
    </row>
    <row r="34" spans="2:4" x14ac:dyDescent="0.25">
      <c r="B34" s="6"/>
      <c r="C34" s="6"/>
      <c r="D34" s="6"/>
    </row>
    <row r="35" spans="2:4" x14ac:dyDescent="0.25">
      <c r="B35" s="6"/>
      <c r="C35" s="6"/>
      <c r="D35" s="6"/>
    </row>
    <row r="36" spans="2:4" x14ac:dyDescent="0.25">
      <c r="B36" s="6"/>
      <c r="C36" s="6"/>
      <c r="D36" s="6"/>
    </row>
    <row r="37" spans="2:4" x14ac:dyDescent="0.25">
      <c r="B37" s="6"/>
      <c r="C37" s="6"/>
      <c r="D37" s="6"/>
    </row>
    <row r="38" spans="2:4" x14ac:dyDescent="0.25">
      <c r="B38" s="6"/>
      <c r="C38" s="6"/>
      <c r="D38" s="6"/>
    </row>
    <row r="39" spans="2:4" x14ac:dyDescent="0.25">
      <c r="B39" s="6"/>
      <c r="C39" s="6"/>
      <c r="D39" s="6"/>
    </row>
    <row r="40" spans="2:4" x14ac:dyDescent="0.25">
      <c r="B40" s="6"/>
      <c r="C40" s="6"/>
      <c r="D40" s="6"/>
    </row>
    <row r="41" spans="2:4" x14ac:dyDescent="0.25">
      <c r="B41" s="6"/>
      <c r="C41" s="6"/>
      <c r="D41" s="6"/>
    </row>
    <row r="42" spans="2:4" x14ac:dyDescent="0.25">
      <c r="B42" s="6"/>
      <c r="C42" s="6"/>
      <c r="D42" s="6"/>
    </row>
    <row r="43" spans="2:4" x14ac:dyDescent="0.25">
      <c r="B43" s="6"/>
      <c r="C43" s="6"/>
      <c r="D43" s="6"/>
    </row>
    <row r="44" spans="2:4" x14ac:dyDescent="0.25">
      <c r="B44" s="6"/>
      <c r="C44" s="6"/>
      <c r="D44" s="6"/>
    </row>
  </sheetData>
  <sheetProtection algorithmName="SHA-512" hashValue="D399b912QwMeqvuz4ItmGUNqjczry0odlFvF5enkLh+aDL0dHs1FDLkyLEsXbPv6LOredkad7eVIT5IBr8U/PQ==" saltValue="dq2qN+zt1HJ5XIFIaoL80A==" spinCount="100000" sheet="1" objects="1" scenarios="1"/>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21"/>
  <sheetViews>
    <sheetView showGridLines="0" zoomScaleNormal="100" workbookViewId="0">
      <selection activeCell="C9" sqref="C9"/>
    </sheetView>
  </sheetViews>
  <sheetFormatPr baseColWidth="10" defaultColWidth="10.85546875" defaultRowHeight="15" x14ac:dyDescent="0.25"/>
  <cols>
    <col min="1" max="1" width="2.5703125" style="4" customWidth="1"/>
    <col min="2" max="2" width="21.140625" style="4" customWidth="1"/>
    <col min="3" max="3" width="98.42578125" style="1" customWidth="1"/>
    <col min="4" max="4" width="3.42578125" style="4" customWidth="1"/>
    <col min="5" max="5" width="42.42578125" style="4" customWidth="1"/>
    <col min="6" max="16384" width="10.85546875" style="4"/>
  </cols>
  <sheetData>
    <row r="1" spans="2:8" s="6" customFormat="1" ht="50.1" customHeight="1" x14ac:dyDescent="0.25">
      <c r="C1" s="10"/>
    </row>
    <row r="2" spans="2:8" ht="20.100000000000001" customHeight="1" x14ac:dyDescent="0.25"/>
    <row r="3" spans="2:8" ht="20.100000000000001" customHeight="1" x14ac:dyDescent="0.25">
      <c r="B3" s="15" t="s">
        <v>17</v>
      </c>
      <c r="C3" s="15"/>
    </row>
    <row r="4" spans="2:8" x14ac:dyDescent="0.25">
      <c r="B4" s="67" t="s">
        <v>18</v>
      </c>
      <c r="C4" s="67"/>
    </row>
    <row r="5" spans="2:8" x14ac:dyDescent="0.25">
      <c r="B5" s="67"/>
      <c r="C5" s="67"/>
    </row>
    <row r="6" spans="2:8" x14ac:dyDescent="0.25">
      <c r="B6" s="67"/>
      <c r="C6" s="67"/>
    </row>
    <row r="7" spans="2:8" x14ac:dyDescent="0.25">
      <c r="B7" s="12" t="s">
        <v>19</v>
      </c>
      <c r="C7" s="12" t="s">
        <v>20</v>
      </c>
    </row>
    <row r="8" spans="2:8" x14ac:dyDescent="0.25">
      <c r="B8" s="22" t="s">
        <v>21</v>
      </c>
      <c r="C8" s="22" t="s">
        <v>22</v>
      </c>
      <c r="E8" s="18"/>
    </row>
    <row r="9" spans="2:8" ht="83.45" customHeight="1" x14ac:dyDescent="0.25">
      <c r="B9" s="28" t="s">
        <v>23</v>
      </c>
      <c r="C9" s="26" t="s">
        <v>24</v>
      </c>
      <c r="E9" s="18"/>
    </row>
    <row r="10" spans="2:8" ht="83.45" customHeight="1" x14ac:dyDescent="0.25">
      <c r="B10" s="22" t="s">
        <v>25</v>
      </c>
      <c r="C10" s="22" t="s">
        <v>26</v>
      </c>
      <c r="E10" s="18"/>
    </row>
    <row r="11" spans="2:8" ht="83.45" customHeight="1" x14ac:dyDescent="0.25">
      <c r="B11" s="22" t="s">
        <v>27</v>
      </c>
      <c r="C11" s="22" t="s">
        <v>28</v>
      </c>
      <c r="E11" s="18"/>
    </row>
    <row r="12" spans="2:8" x14ac:dyDescent="0.25">
      <c r="B12" s="22" t="s">
        <v>29</v>
      </c>
      <c r="C12" s="22" t="s">
        <v>30</v>
      </c>
      <c r="E12" s="18"/>
    </row>
    <row r="13" spans="2:8" ht="17.45" customHeight="1" x14ac:dyDescent="0.25">
      <c r="B13" s="22" t="s">
        <v>31</v>
      </c>
      <c r="C13" s="22" t="s">
        <v>32</v>
      </c>
    </row>
    <row r="14" spans="2:8" ht="75" customHeight="1" x14ac:dyDescent="0.25">
      <c r="B14" s="22"/>
      <c r="C14" s="26" t="s">
        <v>33</v>
      </c>
      <c r="E14" s="27"/>
      <c r="F14" s="27"/>
      <c r="G14" s="27"/>
      <c r="H14" s="27"/>
    </row>
    <row r="15" spans="2:8" ht="52.5" customHeight="1" x14ac:dyDescent="0.25">
      <c r="B15" s="22"/>
      <c r="C15" s="28" t="s">
        <v>34</v>
      </c>
    </row>
    <row r="16" spans="2:8" x14ac:dyDescent="0.25">
      <c r="B16" s="22" t="s">
        <v>35</v>
      </c>
      <c r="C16" s="28" t="s">
        <v>36</v>
      </c>
      <c r="E16" s="30"/>
    </row>
    <row r="17" spans="2:3" ht="30" x14ac:dyDescent="0.25">
      <c r="B17" s="22" t="s">
        <v>37</v>
      </c>
      <c r="C17" s="26" t="s">
        <v>38</v>
      </c>
    </row>
    <row r="18" spans="2:3" ht="30" x14ac:dyDescent="0.25">
      <c r="B18" s="22" t="s">
        <v>39</v>
      </c>
      <c r="C18" s="22" t="s">
        <v>40</v>
      </c>
    </row>
    <row r="19" spans="2:3" ht="75" x14ac:dyDescent="0.25">
      <c r="B19" s="22" t="s">
        <v>41</v>
      </c>
      <c r="C19" s="22" t="s">
        <v>42</v>
      </c>
    </row>
    <row r="20" spans="2:3" ht="13.5" customHeight="1" x14ac:dyDescent="0.25"/>
    <row r="21" spans="2:3" ht="13.5" customHeight="1" x14ac:dyDescent="0.25"/>
  </sheetData>
  <sheetProtection algorithmName="SHA-512" hashValue="UceI0VrymJyI5/2zRV4IZnqMxATqaWjja0GCBC3+jHprTYnlK+PgZxzB/9Qopm8C5EEv7zSOWD7pqW4ZzFTT0w==" saltValue="9beIR//cPbqzFTUXlC1NVw==" spinCount="100000" sheet="1" objects="1" scenarios="1"/>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3"/>
  <sheetViews>
    <sheetView workbookViewId="0">
      <selection activeCell="C28" sqref="C28"/>
    </sheetView>
  </sheetViews>
  <sheetFormatPr baseColWidth="10" defaultColWidth="10.85546875" defaultRowHeight="15" x14ac:dyDescent="0.25"/>
  <cols>
    <col min="1" max="1" width="2.5703125" style="4" customWidth="1"/>
    <col min="2" max="2" width="23" style="4" customWidth="1"/>
    <col min="3" max="3" width="77.42578125" style="4" customWidth="1"/>
    <col min="4" max="4" width="3.5703125" style="4" customWidth="1"/>
    <col min="5" max="16384" width="10.85546875" style="4"/>
  </cols>
  <sheetData>
    <row r="1" spans="2:5" s="6" customFormat="1" ht="50.1" customHeight="1" x14ac:dyDescent="0.25"/>
    <row r="2" spans="2:5" ht="20.100000000000001" customHeight="1" x14ac:dyDescent="0.25"/>
    <row r="3" spans="2:5" ht="20.100000000000001" customHeight="1" x14ac:dyDescent="0.25">
      <c r="B3" s="15" t="s">
        <v>43</v>
      </c>
      <c r="C3" s="15"/>
    </row>
    <row r="5" spans="2:5" x14ac:dyDescent="0.25">
      <c r="B5" s="11" t="s">
        <v>44</v>
      </c>
      <c r="C5" s="11"/>
    </row>
    <row r="6" spans="2:5" x14ac:dyDescent="0.25">
      <c r="B6" s="29" t="s">
        <v>45</v>
      </c>
      <c r="C6"/>
      <c r="E6" s="18"/>
    </row>
    <row r="7" spans="2:5" x14ac:dyDescent="0.25">
      <c r="B7"/>
      <c r="C7"/>
    </row>
    <row r="8" spans="2:5" x14ac:dyDescent="0.25">
      <c r="B8" s="11" t="s">
        <v>46</v>
      </c>
      <c r="C8" s="11"/>
    </row>
    <row r="9" spans="2:5" x14ac:dyDescent="0.25">
      <c r="B9" s="24" t="s">
        <v>47</v>
      </c>
      <c r="C9" s="24" t="s">
        <v>48</v>
      </c>
    </row>
    <row r="10" spans="2:5" x14ac:dyDescent="0.25">
      <c r="B10" s="23" t="s">
        <v>49</v>
      </c>
      <c r="C10" s="6" t="s">
        <v>50</v>
      </c>
    </row>
    <row r="11" spans="2:5" x14ac:dyDescent="0.25">
      <c r="B11" s="23" t="s">
        <v>51</v>
      </c>
      <c r="C11" s="6" t="s">
        <v>52</v>
      </c>
    </row>
    <row r="12" spans="2:5" x14ac:dyDescent="0.25">
      <c r="B12" s="23" t="s">
        <v>53</v>
      </c>
      <c r="C12" s="6" t="s">
        <v>54</v>
      </c>
    </row>
    <row r="13" spans="2:5" x14ac:dyDescent="0.25">
      <c r="B13" s="23" t="s">
        <v>55</v>
      </c>
      <c r="C13" s="6" t="s">
        <v>56</v>
      </c>
    </row>
  </sheetData>
  <hyperlinks>
    <hyperlink ref="B10" location="Kravspesifikasjon!Deltilbud_1" display="Deltilbud 1 " xr:uid="{00000000-0004-0000-0400-000000000000}"/>
    <hyperlink ref="B11" location="Deltilbud_2" display="Deltilbud 2" xr:uid="{00000000-0004-0000-0400-000001000000}"/>
    <hyperlink ref="B12" location="Kravspesifikasjon!Deltilbud_3" display="Deltilbud 3" xr:uid="{00000000-0004-0000-0400-000002000000}"/>
    <hyperlink ref="B13" location="Deltilbud_4" display="Deltilbud 4" xr:uid="{00000000-0004-0000-0400-000003000000}"/>
  </hyperlinks>
  <pageMargins left="0.7" right="0.7" top="0.75" bottom="0.75" header="0.3" footer="0.3"/>
  <pageSetup paperSize="9" scale="81"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L157"/>
  <sheetViews>
    <sheetView tabSelected="1" zoomScale="94" zoomScaleNormal="94" workbookViewId="0">
      <selection activeCell="F11" sqref="F11"/>
    </sheetView>
  </sheetViews>
  <sheetFormatPr baseColWidth="10" defaultColWidth="9.85546875" defaultRowHeight="15" outlineLevelRow="1" x14ac:dyDescent="0.25"/>
  <cols>
    <col min="1" max="1" width="3" style="4" customWidth="1"/>
    <col min="2" max="2" width="14" style="4" customWidth="1"/>
    <col min="3" max="3" width="35.42578125" style="4" customWidth="1"/>
    <col min="4" max="4" width="17.85546875" style="4" customWidth="1"/>
    <col min="5" max="5" width="57.28515625" style="1" customWidth="1"/>
    <col min="6" max="6" width="28.28515625" style="4" customWidth="1"/>
    <col min="7" max="7" width="5.85546875" style="4" customWidth="1"/>
    <col min="8" max="8" width="12.28515625" style="4" customWidth="1"/>
    <col min="9" max="9" width="11.5703125" style="4" customWidth="1"/>
    <col min="10" max="10" width="11.85546875" style="4" customWidth="1"/>
    <col min="11" max="11" width="82.42578125" style="1" customWidth="1"/>
    <col min="12" max="12" width="2.42578125" style="4" customWidth="1"/>
    <col min="13" max="16384" width="9.85546875" style="4"/>
  </cols>
  <sheetData>
    <row r="1" spans="1:12" s="6" customFormat="1" ht="50.1" customHeight="1" x14ac:dyDescent="0.25">
      <c r="E1" s="10"/>
      <c r="K1" s="10"/>
    </row>
    <row r="2" spans="1:12" ht="20.100000000000001" customHeight="1" x14ac:dyDescent="0.25"/>
    <row r="3" spans="1:12" ht="27.6" customHeight="1" x14ac:dyDescent="0.3">
      <c r="C3" s="37" t="s">
        <v>49</v>
      </c>
      <c r="D3" s="63" t="s">
        <v>51</v>
      </c>
      <c r="E3" s="38" t="s">
        <v>53</v>
      </c>
      <c r="J3" s="21" t="s">
        <v>57</v>
      </c>
      <c r="K3" s="17" t="s">
        <v>58</v>
      </c>
    </row>
    <row r="4" spans="1:12" ht="18" customHeight="1" collapsed="1" x14ac:dyDescent="0.25"/>
    <row r="5" spans="1:12" hidden="1" outlineLevel="1" x14ac:dyDescent="0.25">
      <c r="G5" s="19" t="s">
        <v>59</v>
      </c>
      <c r="I5" s="32" t="s">
        <v>60</v>
      </c>
      <c r="J5" s="33" t="s">
        <v>61</v>
      </c>
    </row>
    <row r="6" spans="1:12" hidden="1" outlineLevel="1" x14ac:dyDescent="0.25">
      <c r="G6" s="19" t="s">
        <v>62</v>
      </c>
      <c r="I6" s="32" t="s">
        <v>63</v>
      </c>
      <c r="J6" s="33" t="s">
        <v>64</v>
      </c>
    </row>
    <row r="7" spans="1:12" ht="47.25" x14ac:dyDescent="0.25">
      <c r="B7" s="15" t="s">
        <v>65</v>
      </c>
      <c r="C7" s="15" t="s">
        <v>25</v>
      </c>
      <c r="D7" s="16" t="s">
        <v>27</v>
      </c>
      <c r="E7" s="16" t="s">
        <v>23</v>
      </c>
      <c r="F7" s="15" t="s">
        <v>29</v>
      </c>
      <c r="G7" s="16" t="s">
        <v>31</v>
      </c>
      <c r="H7" s="16" t="s">
        <v>66</v>
      </c>
      <c r="I7" s="16" t="s">
        <v>67</v>
      </c>
      <c r="J7" s="16" t="s">
        <v>39</v>
      </c>
      <c r="K7" s="16" t="s">
        <v>41</v>
      </c>
    </row>
    <row r="8" spans="1:12" x14ac:dyDescent="0.25">
      <c r="B8" s="36"/>
      <c r="C8" s="36"/>
      <c r="D8" s="36"/>
      <c r="E8" s="36" t="s">
        <v>68</v>
      </c>
      <c r="F8" s="36"/>
      <c r="G8" s="36"/>
      <c r="H8" s="36"/>
      <c r="I8" s="36"/>
      <c r="J8" s="36"/>
      <c r="K8" s="36"/>
    </row>
    <row r="9" spans="1:12" ht="150" x14ac:dyDescent="0.25">
      <c r="A9" s="58"/>
      <c r="B9" s="59" t="s">
        <v>69</v>
      </c>
      <c r="C9" s="60"/>
      <c r="D9" s="60"/>
      <c r="E9" s="43" t="s">
        <v>70</v>
      </c>
      <c r="F9" s="60"/>
      <c r="G9" s="61" t="s">
        <v>59</v>
      </c>
      <c r="H9" s="61"/>
      <c r="I9" s="60"/>
      <c r="J9" s="62"/>
      <c r="K9" s="62"/>
      <c r="L9" s="58"/>
    </row>
    <row r="10" spans="1:12" ht="105" x14ac:dyDescent="0.25">
      <c r="B10" s="45" t="s">
        <v>71</v>
      </c>
      <c r="C10" s="42"/>
      <c r="D10" s="42"/>
      <c r="E10" s="43" t="s">
        <v>72</v>
      </c>
      <c r="F10" s="42"/>
      <c r="G10" s="49" t="s">
        <v>59</v>
      </c>
      <c r="H10" s="49"/>
      <c r="I10" s="42"/>
      <c r="J10" s="20"/>
      <c r="K10" s="25"/>
    </row>
    <row r="11" spans="1:12" ht="255" x14ac:dyDescent="0.25">
      <c r="B11" s="45" t="s">
        <v>73</v>
      </c>
      <c r="C11" s="42"/>
      <c r="D11" s="42"/>
      <c r="E11" s="65" t="s">
        <v>446</v>
      </c>
      <c r="F11" s="42"/>
      <c r="G11" s="49" t="s">
        <v>59</v>
      </c>
      <c r="H11" s="49"/>
      <c r="I11" s="42"/>
      <c r="J11" s="20"/>
      <c r="K11" s="25"/>
    </row>
    <row r="12" spans="1:12" ht="360" x14ac:dyDescent="0.25">
      <c r="B12" s="45" t="s">
        <v>74</v>
      </c>
      <c r="C12" s="42"/>
      <c r="D12" s="42"/>
      <c r="E12" s="43" t="s">
        <v>75</v>
      </c>
      <c r="F12" s="42"/>
      <c r="G12" s="49" t="s">
        <v>59</v>
      </c>
      <c r="H12" s="49"/>
      <c r="I12" s="42"/>
      <c r="J12" s="20"/>
      <c r="K12" s="25"/>
    </row>
    <row r="13" spans="1:12" ht="131.25" customHeight="1" x14ac:dyDescent="0.25">
      <c r="B13" s="45" t="s">
        <v>76</v>
      </c>
      <c r="C13" s="42"/>
      <c r="D13" s="42"/>
      <c r="E13" s="66" t="s">
        <v>77</v>
      </c>
      <c r="F13" s="42"/>
      <c r="G13" s="49" t="s">
        <v>62</v>
      </c>
      <c r="H13" s="53">
        <v>0.1</v>
      </c>
      <c r="I13" s="42"/>
      <c r="J13" s="20"/>
      <c r="K13" s="25"/>
    </row>
    <row r="14" spans="1:12" ht="180" x14ac:dyDescent="0.25">
      <c r="B14" s="45" t="s">
        <v>78</v>
      </c>
      <c r="C14" s="42"/>
      <c r="D14" s="42"/>
      <c r="E14" s="43" t="s">
        <v>445</v>
      </c>
      <c r="F14" s="42"/>
      <c r="G14" s="49" t="s">
        <v>59</v>
      </c>
      <c r="H14" s="49"/>
      <c r="I14" s="42"/>
      <c r="J14" s="20"/>
      <c r="K14" s="25"/>
    </row>
    <row r="15" spans="1:12" ht="47.25" x14ac:dyDescent="0.25">
      <c r="B15" s="15" t="s">
        <v>65</v>
      </c>
      <c r="C15" s="15" t="s">
        <v>25</v>
      </c>
      <c r="D15" s="16" t="s">
        <v>27</v>
      </c>
      <c r="E15" s="16" t="s">
        <v>23</v>
      </c>
      <c r="F15" s="15" t="s">
        <v>29</v>
      </c>
      <c r="G15" s="16" t="s">
        <v>31</v>
      </c>
      <c r="H15" s="16" t="s">
        <v>66</v>
      </c>
      <c r="I15" s="16" t="s">
        <v>67</v>
      </c>
      <c r="J15" s="16" t="s">
        <v>39</v>
      </c>
      <c r="K15" s="16" t="s">
        <v>41</v>
      </c>
    </row>
    <row r="16" spans="1:12" ht="21" x14ac:dyDescent="0.35">
      <c r="B16" s="34" t="s">
        <v>49</v>
      </c>
      <c r="C16" s="34"/>
      <c r="D16" s="34"/>
      <c r="E16" s="35" t="str">
        <f>INDEX(Deltilbud[Beskrivelse],MATCH(B16,Deltilbud[Delkontrakt],0))</f>
        <v>Personaltøy</v>
      </c>
      <c r="F16" s="34"/>
      <c r="G16" s="34"/>
      <c r="H16" s="34"/>
      <c r="I16" s="34"/>
      <c r="J16" s="34"/>
      <c r="K16" s="35"/>
    </row>
    <row r="17" spans="2:11" x14ac:dyDescent="0.25">
      <c r="B17" s="36"/>
      <c r="C17" s="36"/>
      <c r="D17" s="36"/>
      <c r="E17" s="36" t="s">
        <v>68</v>
      </c>
      <c r="F17" s="36"/>
      <c r="G17" s="36"/>
      <c r="H17" s="36"/>
      <c r="I17" s="36"/>
      <c r="J17" s="36"/>
      <c r="K17" s="36"/>
    </row>
    <row r="18" spans="2:11" ht="330" x14ac:dyDescent="0.25">
      <c r="B18" s="45" t="s">
        <v>79</v>
      </c>
      <c r="C18" s="42"/>
      <c r="D18" s="42"/>
      <c r="E18" s="43" t="s">
        <v>80</v>
      </c>
      <c r="F18" s="42"/>
      <c r="G18" s="49" t="s">
        <v>59</v>
      </c>
      <c r="H18" s="49"/>
      <c r="I18" s="42"/>
      <c r="J18" s="20"/>
      <c r="K18" s="25"/>
    </row>
    <row r="19" spans="2:11" ht="60" x14ac:dyDescent="0.25">
      <c r="B19" s="45" t="s">
        <v>81</v>
      </c>
      <c r="C19" s="42"/>
      <c r="D19" s="42"/>
      <c r="E19" s="43" t="s">
        <v>82</v>
      </c>
      <c r="F19" s="42"/>
      <c r="G19" s="49" t="s">
        <v>59</v>
      </c>
      <c r="H19" s="49"/>
      <c r="I19" s="42"/>
      <c r="J19" s="20"/>
      <c r="K19" s="25"/>
    </row>
    <row r="20" spans="2:11" ht="45" x14ac:dyDescent="0.25">
      <c r="B20" s="45" t="s">
        <v>83</v>
      </c>
      <c r="C20" s="42"/>
      <c r="D20" s="42"/>
      <c r="E20" s="43" t="s">
        <v>84</v>
      </c>
      <c r="F20" s="42"/>
      <c r="G20" s="49" t="s">
        <v>59</v>
      </c>
      <c r="H20" s="49"/>
      <c r="I20" s="42"/>
      <c r="J20" s="20"/>
      <c r="K20" s="25"/>
    </row>
    <row r="21" spans="2:11" x14ac:dyDescent="0.25">
      <c r="B21" s="45"/>
      <c r="C21" s="42"/>
      <c r="D21" s="42"/>
      <c r="E21" s="43"/>
      <c r="F21" s="42"/>
      <c r="G21" s="49"/>
      <c r="H21" s="49"/>
      <c r="I21" s="42"/>
      <c r="J21" s="20"/>
      <c r="K21" s="25"/>
    </row>
    <row r="22" spans="2:11" ht="90" x14ac:dyDescent="0.25">
      <c r="B22" s="45" t="s">
        <v>85</v>
      </c>
      <c r="C22" s="42"/>
      <c r="D22" s="42"/>
      <c r="E22" s="43" t="s">
        <v>86</v>
      </c>
      <c r="F22" s="42"/>
      <c r="G22" s="49" t="s">
        <v>59</v>
      </c>
      <c r="H22" s="49"/>
      <c r="I22" s="42"/>
      <c r="J22" s="20"/>
      <c r="K22" s="25"/>
    </row>
    <row r="23" spans="2:11" x14ac:dyDescent="0.25">
      <c r="B23" s="44"/>
      <c r="C23" s="44"/>
      <c r="D23" s="44"/>
      <c r="E23" s="44" t="s">
        <v>50</v>
      </c>
      <c r="F23" s="44"/>
      <c r="G23" s="50"/>
      <c r="H23" s="50"/>
      <c r="I23" s="44"/>
      <c r="J23" s="36"/>
      <c r="K23" s="36"/>
    </row>
    <row r="24" spans="2:11" ht="90" x14ac:dyDescent="0.25">
      <c r="B24" s="45" t="s">
        <v>87</v>
      </c>
      <c r="C24" s="41" t="s">
        <v>88</v>
      </c>
      <c r="D24" s="41" t="s">
        <v>89</v>
      </c>
      <c r="E24" s="43" t="s">
        <v>90</v>
      </c>
      <c r="F24" s="41" t="s">
        <v>91</v>
      </c>
      <c r="G24" s="49" t="s">
        <v>59</v>
      </c>
      <c r="H24" s="49"/>
      <c r="I24" s="42"/>
      <c r="J24" s="20"/>
      <c r="K24" s="25"/>
    </row>
    <row r="25" spans="2:11" ht="105" x14ac:dyDescent="0.25">
      <c r="B25" s="45" t="s">
        <v>92</v>
      </c>
      <c r="C25" s="41" t="s">
        <v>93</v>
      </c>
      <c r="D25" s="41" t="s">
        <v>94</v>
      </c>
      <c r="E25" s="43" t="s">
        <v>95</v>
      </c>
      <c r="F25" s="41" t="s">
        <v>91</v>
      </c>
      <c r="G25" s="49" t="s">
        <v>59</v>
      </c>
      <c r="H25" s="49"/>
      <c r="I25" s="42"/>
      <c r="J25" s="20"/>
      <c r="K25" s="25"/>
    </row>
    <row r="26" spans="2:11" ht="105" x14ac:dyDescent="0.25">
      <c r="B26" s="45" t="s">
        <v>96</v>
      </c>
      <c r="C26" s="41" t="s">
        <v>93</v>
      </c>
      <c r="D26" s="41" t="s">
        <v>97</v>
      </c>
      <c r="E26" s="43" t="s">
        <v>98</v>
      </c>
      <c r="F26" s="41" t="s">
        <v>99</v>
      </c>
      <c r="G26" s="49" t="s">
        <v>59</v>
      </c>
      <c r="H26" s="49"/>
      <c r="I26" s="42"/>
      <c r="J26" s="20"/>
      <c r="K26" s="25"/>
    </row>
    <row r="27" spans="2:11" ht="105" x14ac:dyDescent="0.25">
      <c r="B27" s="45" t="s">
        <v>100</v>
      </c>
      <c r="C27" s="41" t="s">
        <v>93</v>
      </c>
      <c r="D27" s="41" t="s">
        <v>101</v>
      </c>
      <c r="E27" s="43" t="s">
        <v>95</v>
      </c>
      <c r="F27" s="41" t="s">
        <v>99</v>
      </c>
      <c r="G27" s="49" t="s">
        <v>59</v>
      </c>
      <c r="H27" s="49"/>
      <c r="I27" s="42"/>
      <c r="J27" s="20"/>
      <c r="K27" s="25"/>
    </row>
    <row r="28" spans="2:11" ht="75" x14ac:dyDescent="0.25">
      <c r="B28" s="45" t="s">
        <v>102</v>
      </c>
      <c r="C28" s="41" t="s">
        <v>103</v>
      </c>
      <c r="D28" s="41" t="s">
        <v>96</v>
      </c>
      <c r="E28" s="43" t="s">
        <v>104</v>
      </c>
      <c r="F28" s="41" t="s">
        <v>91</v>
      </c>
      <c r="G28" s="49" t="s">
        <v>59</v>
      </c>
      <c r="H28" s="49"/>
      <c r="I28" s="42"/>
      <c r="J28" s="20"/>
      <c r="K28" s="25"/>
    </row>
    <row r="29" spans="2:11" ht="90" x14ac:dyDescent="0.25">
      <c r="B29" s="45" t="s">
        <v>105</v>
      </c>
      <c r="C29" s="41" t="s">
        <v>106</v>
      </c>
      <c r="D29" s="41" t="s">
        <v>100</v>
      </c>
      <c r="E29" s="43" t="s">
        <v>107</v>
      </c>
      <c r="F29" s="41" t="s">
        <v>91</v>
      </c>
      <c r="G29" s="49" t="s">
        <v>59</v>
      </c>
      <c r="H29" s="49"/>
      <c r="I29" s="42"/>
      <c r="J29" s="20"/>
      <c r="K29" s="25"/>
    </row>
    <row r="30" spans="2:11" ht="75" x14ac:dyDescent="0.25">
      <c r="B30" s="45" t="s">
        <v>108</v>
      </c>
      <c r="C30" s="41" t="s">
        <v>109</v>
      </c>
      <c r="D30" s="41" t="s">
        <v>110</v>
      </c>
      <c r="E30" s="43" t="s">
        <v>111</v>
      </c>
      <c r="F30" s="41" t="s">
        <v>91</v>
      </c>
      <c r="G30" s="49" t="s">
        <v>59</v>
      </c>
      <c r="H30" s="49"/>
      <c r="I30" s="42"/>
      <c r="J30" s="20"/>
      <c r="K30" s="25"/>
    </row>
    <row r="31" spans="2:11" ht="90" x14ac:dyDescent="0.25">
      <c r="B31" s="45" t="s">
        <v>112</v>
      </c>
      <c r="C31" s="41" t="s">
        <v>109</v>
      </c>
      <c r="D31" s="41" t="s">
        <v>108</v>
      </c>
      <c r="E31" s="43" t="s">
        <v>113</v>
      </c>
      <c r="F31" s="41" t="s">
        <v>114</v>
      </c>
      <c r="G31" s="49" t="s">
        <v>59</v>
      </c>
      <c r="H31" s="49"/>
      <c r="I31" s="42"/>
      <c r="J31" s="20"/>
      <c r="K31" s="25"/>
    </row>
    <row r="32" spans="2:11" ht="90" x14ac:dyDescent="0.25">
      <c r="B32" s="45" t="s">
        <v>115</v>
      </c>
      <c r="C32" s="41" t="s">
        <v>109</v>
      </c>
      <c r="D32" s="41" t="s">
        <v>112</v>
      </c>
      <c r="E32" s="43" t="s">
        <v>113</v>
      </c>
      <c r="F32" s="41" t="s">
        <v>114</v>
      </c>
      <c r="G32" s="49" t="s">
        <v>59</v>
      </c>
      <c r="H32" s="49"/>
      <c r="I32" s="42"/>
      <c r="J32" s="20"/>
      <c r="K32" s="25"/>
    </row>
    <row r="33" spans="2:11" ht="45" x14ac:dyDescent="0.25">
      <c r="B33" s="45" t="s">
        <v>116</v>
      </c>
      <c r="C33" s="41" t="s">
        <v>117</v>
      </c>
      <c r="D33" s="41" t="s">
        <v>115</v>
      </c>
      <c r="E33" s="43" t="s">
        <v>118</v>
      </c>
      <c r="F33" s="41" t="s">
        <v>91</v>
      </c>
      <c r="G33" s="49" t="s">
        <v>59</v>
      </c>
      <c r="H33" s="49"/>
      <c r="I33" s="42"/>
      <c r="J33" s="20"/>
      <c r="K33" s="25"/>
    </row>
    <row r="34" spans="2:11" ht="60" x14ac:dyDescent="0.25">
      <c r="B34" s="45" t="s">
        <v>119</v>
      </c>
      <c r="C34" s="41" t="s">
        <v>120</v>
      </c>
      <c r="D34" s="41" t="s">
        <v>116</v>
      </c>
      <c r="E34" s="43" t="s">
        <v>121</v>
      </c>
      <c r="F34" s="41" t="s">
        <v>91</v>
      </c>
      <c r="G34" s="49" t="s">
        <v>59</v>
      </c>
      <c r="H34" s="49"/>
      <c r="I34" s="42"/>
      <c r="J34" s="20"/>
      <c r="K34" s="25"/>
    </row>
    <row r="35" spans="2:11" ht="60" x14ac:dyDescent="0.25">
      <c r="B35" s="45" t="s">
        <v>122</v>
      </c>
      <c r="C35" s="41" t="s">
        <v>123</v>
      </c>
      <c r="D35" s="41" t="s">
        <v>119</v>
      </c>
      <c r="E35" s="43" t="s">
        <v>124</v>
      </c>
      <c r="F35" s="41" t="s">
        <v>91</v>
      </c>
      <c r="G35" s="49" t="s">
        <v>59</v>
      </c>
      <c r="H35" s="49"/>
      <c r="I35" s="42"/>
      <c r="J35" s="20"/>
      <c r="K35" s="25"/>
    </row>
    <row r="36" spans="2:11" ht="60" x14ac:dyDescent="0.25">
      <c r="B36" s="45" t="s">
        <v>125</v>
      </c>
      <c r="C36" s="41" t="s">
        <v>126</v>
      </c>
      <c r="D36" s="41" t="s">
        <v>122</v>
      </c>
      <c r="E36" s="43" t="s">
        <v>127</v>
      </c>
      <c r="F36" s="41" t="s">
        <v>91</v>
      </c>
      <c r="G36" s="49" t="s">
        <v>59</v>
      </c>
      <c r="H36" s="49"/>
      <c r="I36" s="42"/>
      <c r="J36" s="20"/>
      <c r="K36" s="25"/>
    </row>
    <row r="37" spans="2:11" ht="90" x14ac:dyDescent="0.25">
      <c r="B37" s="45" t="s">
        <v>128</v>
      </c>
      <c r="C37" s="42"/>
      <c r="D37" s="42"/>
      <c r="E37" s="43" t="s">
        <v>129</v>
      </c>
      <c r="F37" s="42"/>
      <c r="G37" s="49" t="s">
        <v>62</v>
      </c>
      <c r="H37" s="52">
        <v>0.15</v>
      </c>
      <c r="I37" s="42" t="s">
        <v>60</v>
      </c>
      <c r="J37" s="20"/>
      <c r="K37" s="25"/>
    </row>
    <row r="38" spans="2:11" ht="119.25" customHeight="1" x14ac:dyDescent="0.25">
      <c r="B38" s="45" t="s">
        <v>130</v>
      </c>
      <c r="C38" s="42"/>
      <c r="D38" s="42"/>
      <c r="E38" s="43" t="s">
        <v>131</v>
      </c>
      <c r="F38" s="42"/>
      <c r="G38" s="49" t="s">
        <v>62</v>
      </c>
      <c r="H38" s="52">
        <v>0.15</v>
      </c>
      <c r="I38" s="42" t="s">
        <v>60</v>
      </c>
      <c r="J38" s="20"/>
      <c r="K38" s="25"/>
    </row>
    <row r="39" spans="2:11" ht="90" x14ac:dyDescent="0.25">
      <c r="B39" s="45" t="s">
        <v>132</v>
      </c>
      <c r="C39" s="42"/>
      <c r="D39" s="42"/>
      <c r="E39" s="43" t="s">
        <v>133</v>
      </c>
      <c r="F39" s="42"/>
      <c r="G39" s="49" t="s">
        <v>62</v>
      </c>
      <c r="H39" s="52">
        <v>0.15</v>
      </c>
      <c r="I39" s="42" t="s">
        <v>60</v>
      </c>
      <c r="J39" s="20"/>
      <c r="K39" s="25"/>
    </row>
    <row r="40" spans="2:11" ht="120.75" customHeight="1" x14ac:dyDescent="0.25">
      <c r="B40" s="45" t="s">
        <v>134</v>
      </c>
      <c r="C40" s="42"/>
      <c r="D40" s="42"/>
      <c r="E40" s="43" t="s">
        <v>135</v>
      </c>
      <c r="F40" s="42"/>
      <c r="G40" s="49" t="s">
        <v>62</v>
      </c>
      <c r="H40" s="52">
        <v>0.15</v>
      </c>
      <c r="I40" s="42" t="s">
        <v>60</v>
      </c>
      <c r="J40" s="20"/>
      <c r="K40" s="25"/>
    </row>
    <row r="41" spans="2:11" ht="147" customHeight="1" x14ac:dyDescent="0.25">
      <c r="B41" s="45" t="s">
        <v>136</v>
      </c>
      <c r="C41" s="42"/>
      <c r="D41" s="42"/>
      <c r="E41" s="43" t="s">
        <v>137</v>
      </c>
      <c r="F41" s="42"/>
      <c r="G41" s="49" t="s">
        <v>62</v>
      </c>
      <c r="H41" s="52">
        <v>5.7000000000000002E-2</v>
      </c>
      <c r="I41" s="42" t="s">
        <v>60</v>
      </c>
      <c r="J41" s="20"/>
      <c r="K41" s="25"/>
    </row>
    <row r="42" spans="2:11" ht="93.75" customHeight="1" x14ac:dyDescent="0.25">
      <c r="B42" s="45" t="s">
        <v>138</v>
      </c>
      <c r="C42" s="42"/>
      <c r="D42" s="42"/>
      <c r="E42" s="43" t="s">
        <v>139</v>
      </c>
      <c r="F42" s="42"/>
      <c r="G42" s="49" t="s">
        <v>62</v>
      </c>
      <c r="H42" s="52">
        <v>5.7000000000000002E-2</v>
      </c>
      <c r="I42" s="42" t="s">
        <v>60</v>
      </c>
      <c r="J42" s="20"/>
      <c r="K42" s="25"/>
    </row>
    <row r="43" spans="2:11" ht="38.25" customHeight="1" x14ac:dyDescent="0.25">
      <c r="B43" s="45" t="s">
        <v>140</v>
      </c>
      <c r="C43" s="41" t="s">
        <v>141</v>
      </c>
      <c r="D43" s="41" t="s">
        <v>125</v>
      </c>
      <c r="E43" s="43" t="s">
        <v>142</v>
      </c>
      <c r="F43" s="41" t="s">
        <v>91</v>
      </c>
      <c r="G43" s="49" t="s">
        <v>59</v>
      </c>
      <c r="H43" s="49"/>
      <c r="I43" s="42"/>
      <c r="J43" s="20"/>
      <c r="K43" s="25"/>
    </row>
    <row r="44" spans="2:11" ht="30" x14ac:dyDescent="0.25">
      <c r="B44" s="45" t="s">
        <v>143</v>
      </c>
      <c r="C44" s="41" t="s">
        <v>144</v>
      </c>
      <c r="D44" s="41" t="s">
        <v>128</v>
      </c>
      <c r="E44" s="43" t="s">
        <v>145</v>
      </c>
      <c r="F44" s="41" t="s">
        <v>91</v>
      </c>
      <c r="G44" s="49" t="s">
        <v>59</v>
      </c>
      <c r="H44" s="49"/>
      <c r="I44" s="42"/>
      <c r="J44" s="20"/>
      <c r="K44" s="25"/>
    </row>
    <row r="45" spans="2:11" ht="60" x14ac:dyDescent="0.25">
      <c r="B45" s="45" t="s">
        <v>146</v>
      </c>
      <c r="C45" s="41" t="s">
        <v>147</v>
      </c>
      <c r="D45" s="41" t="s">
        <v>130</v>
      </c>
      <c r="E45" s="43" t="s">
        <v>148</v>
      </c>
      <c r="F45" s="41" t="s">
        <v>149</v>
      </c>
      <c r="G45" s="49" t="s">
        <v>59</v>
      </c>
      <c r="H45" s="49"/>
      <c r="I45" s="42"/>
      <c r="J45" s="20"/>
      <c r="K45" s="25"/>
    </row>
    <row r="46" spans="2:11" ht="60" x14ac:dyDescent="0.25">
      <c r="B46" s="45" t="s">
        <v>150</v>
      </c>
      <c r="C46" s="41" t="s">
        <v>151</v>
      </c>
      <c r="D46" s="41" t="s">
        <v>132</v>
      </c>
      <c r="E46" s="43" t="s">
        <v>152</v>
      </c>
      <c r="F46" s="41" t="s">
        <v>149</v>
      </c>
      <c r="G46" s="49" t="s">
        <v>59</v>
      </c>
      <c r="H46" s="49"/>
      <c r="I46" s="42"/>
      <c r="J46" s="20"/>
      <c r="K46" s="25"/>
    </row>
    <row r="47" spans="2:11" ht="60" x14ac:dyDescent="0.25">
      <c r="B47" s="45" t="s">
        <v>153</v>
      </c>
      <c r="C47" s="41" t="s">
        <v>154</v>
      </c>
      <c r="D47" s="41" t="s">
        <v>134</v>
      </c>
      <c r="E47" s="43" t="s">
        <v>155</v>
      </c>
      <c r="F47" s="41" t="s">
        <v>149</v>
      </c>
      <c r="G47" s="49" t="s">
        <v>59</v>
      </c>
      <c r="H47" s="49"/>
      <c r="I47" s="42"/>
      <c r="J47" s="20"/>
      <c r="K47" s="25"/>
    </row>
    <row r="48" spans="2:11" ht="75" x14ac:dyDescent="0.25">
      <c r="B48" s="45" t="s">
        <v>156</v>
      </c>
      <c r="C48" s="42"/>
      <c r="D48" s="42"/>
      <c r="E48" s="43" t="s">
        <v>157</v>
      </c>
      <c r="F48" s="42"/>
      <c r="G48" s="49" t="s">
        <v>62</v>
      </c>
      <c r="H48" s="52">
        <v>5.7000000000000002E-2</v>
      </c>
      <c r="I48" s="42" t="s">
        <v>60</v>
      </c>
      <c r="J48" s="20"/>
      <c r="K48" s="25"/>
    </row>
    <row r="49" spans="2:11" ht="105" x14ac:dyDescent="0.25">
      <c r="B49" s="45" t="s">
        <v>158</v>
      </c>
      <c r="C49" s="42"/>
      <c r="D49" s="42"/>
      <c r="E49" s="43" t="s">
        <v>159</v>
      </c>
      <c r="F49" s="42"/>
      <c r="G49" s="49" t="s">
        <v>62</v>
      </c>
      <c r="H49" s="52">
        <v>5.7000000000000002E-2</v>
      </c>
      <c r="I49" s="42" t="s">
        <v>60</v>
      </c>
      <c r="J49" s="20"/>
      <c r="K49" s="25"/>
    </row>
    <row r="50" spans="2:11" ht="75" x14ac:dyDescent="0.25">
      <c r="B50" s="45" t="s">
        <v>160</v>
      </c>
      <c r="C50" s="42"/>
      <c r="D50" s="42"/>
      <c r="E50" s="43" t="s">
        <v>161</v>
      </c>
      <c r="F50" s="42"/>
      <c r="G50" s="49" t="s">
        <v>62</v>
      </c>
      <c r="H50" s="52">
        <v>5.7000000000000002E-2</v>
      </c>
      <c r="I50" s="42" t="s">
        <v>60</v>
      </c>
      <c r="J50" s="20"/>
      <c r="K50" s="25"/>
    </row>
    <row r="51" spans="2:11" ht="105" x14ac:dyDescent="0.25">
      <c r="B51" s="45" t="s">
        <v>162</v>
      </c>
      <c r="C51" s="42"/>
      <c r="D51" s="42"/>
      <c r="E51" s="43" t="s">
        <v>163</v>
      </c>
      <c r="F51" s="42"/>
      <c r="G51" s="49" t="s">
        <v>62</v>
      </c>
      <c r="H51" s="52">
        <v>5.7000000000000002E-2</v>
      </c>
      <c r="I51" s="42" t="s">
        <v>60</v>
      </c>
      <c r="J51" s="20"/>
      <c r="K51" s="25"/>
    </row>
    <row r="52" spans="2:11" x14ac:dyDescent="0.25">
      <c r="B52" s="45" t="s">
        <v>164</v>
      </c>
      <c r="C52" s="41" t="s">
        <v>165</v>
      </c>
      <c r="D52" s="41" t="s">
        <v>136</v>
      </c>
      <c r="E52" s="43" t="s">
        <v>166</v>
      </c>
      <c r="F52" s="41" t="s">
        <v>167</v>
      </c>
      <c r="G52" s="49" t="s">
        <v>59</v>
      </c>
      <c r="H52" s="49"/>
      <c r="I52" s="42"/>
      <c r="J52" s="20"/>
      <c r="K52" s="25"/>
    </row>
    <row r="53" spans="2:11" ht="75" x14ac:dyDescent="0.25">
      <c r="B53" s="45" t="s">
        <v>168</v>
      </c>
      <c r="C53" s="41" t="s">
        <v>169</v>
      </c>
      <c r="D53" s="41" t="s">
        <v>138</v>
      </c>
      <c r="E53" s="43" t="s">
        <v>170</v>
      </c>
      <c r="F53" s="41" t="s">
        <v>171</v>
      </c>
      <c r="G53" s="49" t="s">
        <v>59</v>
      </c>
      <c r="H53" s="49"/>
      <c r="I53" s="42"/>
      <c r="J53" s="20"/>
      <c r="K53" s="25"/>
    </row>
    <row r="54" spans="2:11" ht="75" x14ac:dyDescent="0.25">
      <c r="B54" s="45" t="s">
        <v>172</v>
      </c>
      <c r="C54" s="41" t="s">
        <v>173</v>
      </c>
      <c r="D54" s="41" t="s">
        <v>140</v>
      </c>
      <c r="E54" s="43" t="s">
        <v>174</v>
      </c>
      <c r="F54" s="41" t="s">
        <v>91</v>
      </c>
      <c r="G54" s="49" t="s">
        <v>59</v>
      </c>
      <c r="H54" s="49"/>
      <c r="I54" s="42"/>
      <c r="J54" s="20"/>
      <c r="K54" s="25"/>
    </row>
    <row r="55" spans="2:11" ht="120" x14ac:dyDescent="0.25">
      <c r="B55" s="45" t="s">
        <v>175</v>
      </c>
      <c r="C55" s="41"/>
      <c r="D55" s="41"/>
      <c r="E55" s="56" t="s">
        <v>176</v>
      </c>
      <c r="F55" s="41"/>
      <c r="G55" s="49" t="s">
        <v>62</v>
      </c>
      <c r="H55" s="49"/>
      <c r="I55" s="42"/>
      <c r="J55" s="20"/>
      <c r="K55" s="25"/>
    </row>
    <row r="56" spans="2:11" ht="30" x14ac:dyDescent="0.25">
      <c r="B56" s="45" t="s">
        <v>177</v>
      </c>
      <c r="C56" s="42"/>
      <c r="D56" s="42"/>
      <c r="E56" s="46" t="s">
        <v>178</v>
      </c>
      <c r="F56" s="42"/>
      <c r="G56" s="49" t="s">
        <v>62</v>
      </c>
      <c r="H56" s="53">
        <v>0.9</v>
      </c>
      <c r="I56" s="42" t="s">
        <v>63</v>
      </c>
      <c r="J56" s="39"/>
      <c r="K56" s="40"/>
    </row>
    <row r="57" spans="2:11" x14ac:dyDescent="0.25">
      <c r="B57" s="44"/>
      <c r="C57" s="44"/>
      <c r="D57" s="44"/>
      <c r="E57" s="44" t="s">
        <v>179</v>
      </c>
      <c r="F57" s="44"/>
      <c r="G57" s="50"/>
      <c r="H57" s="50"/>
      <c r="I57" s="44"/>
      <c r="J57" s="36"/>
      <c r="K57" s="36"/>
    </row>
    <row r="58" spans="2:11" ht="90" x14ac:dyDescent="0.25">
      <c r="B58" s="45" t="s">
        <v>180</v>
      </c>
      <c r="C58" s="41" t="s">
        <v>181</v>
      </c>
      <c r="D58" s="41" t="s">
        <v>143</v>
      </c>
      <c r="E58" s="56" t="s">
        <v>182</v>
      </c>
      <c r="F58" s="41" t="s">
        <v>91</v>
      </c>
      <c r="G58" s="49" t="s">
        <v>59</v>
      </c>
      <c r="H58" s="49"/>
      <c r="I58" s="42"/>
      <c r="J58" s="20"/>
      <c r="K58" s="25"/>
    </row>
    <row r="59" spans="2:11" ht="102" customHeight="1" x14ac:dyDescent="0.25">
      <c r="B59" s="45" t="s">
        <v>183</v>
      </c>
      <c r="C59" s="41" t="s">
        <v>184</v>
      </c>
      <c r="D59" s="41" t="s">
        <v>146</v>
      </c>
      <c r="E59" s="56" t="s">
        <v>182</v>
      </c>
      <c r="F59" s="41" t="s">
        <v>185</v>
      </c>
      <c r="G59" s="49" t="s">
        <v>59</v>
      </c>
      <c r="H59" s="49"/>
      <c r="I59" s="42"/>
      <c r="J59" s="20"/>
      <c r="K59" s="25"/>
    </row>
    <row r="60" spans="2:11" ht="102" customHeight="1" x14ac:dyDescent="0.25">
      <c r="B60" s="45" t="s">
        <v>186</v>
      </c>
      <c r="C60" s="41" t="s">
        <v>187</v>
      </c>
      <c r="D60" s="41" t="s">
        <v>150</v>
      </c>
      <c r="E60" s="56" t="s">
        <v>188</v>
      </c>
      <c r="F60" s="41" t="s">
        <v>91</v>
      </c>
      <c r="G60" s="49"/>
      <c r="H60" s="49"/>
      <c r="I60" s="42"/>
      <c r="J60" s="20"/>
      <c r="K60" s="25"/>
    </row>
    <row r="61" spans="2:11" ht="129.6" customHeight="1" x14ac:dyDescent="0.25">
      <c r="B61" s="45" t="s">
        <v>189</v>
      </c>
      <c r="C61" s="41" t="s">
        <v>190</v>
      </c>
      <c r="D61" s="41" t="s">
        <v>153</v>
      </c>
      <c r="E61" s="56" t="s">
        <v>191</v>
      </c>
      <c r="F61" s="41" t="s">
        <v>91</v>
      </c>
      <c r="G61" s="49" t="s">
        <v>59</v>
      </c>
      <c r="H61" s="49"/>
      <c r="I61" s="42"/>
      <c r="J61" s="20"/>
      <c r="K61" s="25"/>
    </row>
    <row r="62" spans="2:11" ht="90" x14ac:dyDescent="0.25">
      <c r="B62" s="45"/>
      <c r="C62" s="42"/>
      <c r="D62" s="42"/>
      <c r="E62" s="43" t="s">
        <v>192</v>
      </c>
      <c r="F62" s="42"/>
      <c r="G62" s="49" t="s">
        <v>62</v>
      </c>
      <c r="H62" s="52">
        <v>5.7000000000000002E-2</v>
      </c>
      <c r="I62" s="42" t="s">
        <v>60</v>
      </c>
      <c r="J62" s="20"/>
      <c r="K62" s="25"/>
    </row>
    <row r="63" spans="2:11" x14ac:dyDescent="0.25">
      <c r="B63" s="44"/>
      <c r="C63" s="44"/>
      <c r="D63" s="44"/>
      <c r="E63" s="44"/>
      <c r="F63" s="44"/>
      <c r="G63" s="50"/>
      <c r="H63" s="50"/>
      <c r="I63" s="44"/>
      <c r="J63" s="36"/>
      <c r="K63" s="36"/>
    </row>
    <row r="64" spans="2:11" x14ac:dyDescent="0.25">
      <c r="B64" s="45" t="s">
        <v>193</v>
      </c>
      <c r="C64" s="41" t="s">
        <v>194</v>
      </c>
      <c r="D64" s="41" t="s">
        <v>162</v>
      </c>
      <c r="E64" s="43" t="s">
        <v>195</v>
      </c>
      <c r="F64" s="41" t="s">
        <v>196</v>
      </c>
      <c r="G64" s="49" t="s">
        <v>59</v>
      </c>
      <c r="H64" s="49"/>
      <c r="I64" s="42"/>
      <c r="J64" s="20"/>
      <c r="K64" s="25"/>
    </row>
    <row r="65" spans="2:11" ht="21" x14ac:dyDescent="0.35">
      <c r="B65" s="34" t="s">
        <v>197</v>
      </c>
      <c r="C65" s="34"/>
      <c r="D65" s="34"/>
      <c r="E65" s="35" t="s">
        <v>198</v>
      </c>
      <c r="F65" s="34"/>
      <c r="G65" s="34"/>
      <c r="H65" s="34"/>
      <c r="I65" s="34"/>
      <c r="J65" s="34"/>
      <c r="K65" s="35"/>
    </row>
    <row r="66" spans="2:11" x14ac:dyDescent="0.25">
      <c r="B66" s="44"/>
      <c r="C66" s="44"/>
      <c r="D66" s="44"/>
      <c r="E66" s="44" t="s">
        <v>68</v>
      </c>
      <c r="F66" s="44"/>
      <c r="G66" s="50"/>
      <c r="H66" s="50"/>
      <c r="I66" s="44"/>
      <c r="J66" s="36"/>
      <c r="K66" s="36"/>
    </row>
    <row r="67" spans="2:11" ht="360" x14ac:dyDescent="0.25">
      <c r="B67" s="45" t="s">
        <v>199</v>
      </c>
      <c r="C67" s="42"/>
      <c r="D67" s="42"/>
      <c r="E67" s="43" t="s">
        <v>200</v>
      </c>
      <c r="F67" s="42"/>
      <c r="G67" s="49" t="s">
        <v>59</v>
      </c>
      <c r="H67" s="49"/>
      <c r="I67" s="42"/>
      <c r="J67" s="20"/>
      <c r="K67" s="25"/>
    </row>
    <row r="68" spans="2:11" ht="60" x14ac:dyDescent="0.25">
      <c r="B68" s="45" t="s">
        <v>201</v>
      </c>
      <c r="C68" s="42"/>
      <c r="D68" s="42"/>
      <c r="E68" s="43" t="s">
        <v>82</v>
      </c>
      <c r="F68" s="42"/>
      <c r="G68" s="49" t="s">
        <v>59</v>
      </c>
      <c r="H68" s="49"/>
      <c r="I68" s="42"/>
      <c r="J68" s="20"/>
      <c r="K68" s="25"/>
    </row>
    <row r="69" spans="2:11" ht="45" x14ac:dyDescent="0.25">
      <c r="B69" s="45" t="s">
        <v>202</v>
      </c>
      <c r="C69" s="42"/>
      <c r="D69" s="42"/>
      <c r="E69" s="43" t="s">
        <v>203</v>
      </c>
      <c r="F69" s="42"/>
      <c r="G69" s="49" t="s">
        <v>59</v>
      </c>
      <c r="H69" s="49"/>
      <c r="I69" s="42"/>
      <c r="J69" s="20"/>
      <c r="K69" s="25"/>
    </row>
    <row r="70" spans="2:11" ht="45" x14ac:dyDescent="0.25">
      <c r="B70" s="45" t="s">
        <v>204</v>
      </c>
      <c r="C70" s="42"/>
      <c r="D70" s="42"/>
      <c r="E70" s="43" t="s">
        <v>205</v>
      </c>
      <c r="F70" s="42"/>
      <c r="G70" s="49" t="s">
        <v>59</v>
      </c>
      <c r="H70" s="49"/>
      <c r="I70" s="42"/>
      <c r="J70" s="20"/>
      <c r="K70" s="25"/>
    </row>
    <row r="71" spans="2:11" ht="45" x14ac:dyDescent="0.25">
      <c r="B71" s="45" t="s">
        <v>206</v>
      </c>
      <c r="C71" s="42"/>
      <c r="D71" s="42"/>
      <c r="E71" s="43" t="s">
        <v>207</v>
      </c>
      <c r="F71" s="42"/>
      <c r="G71" s="49" t="s">
        <v>59</v>
      </c>
      <c r="H71" s="49"/>
      <c r="I71" s="42"/>
      <c r="J71" s="20"/>
      <c r="K71" s="25"/>
    </row>
    <row r="72" spans="2:11" x14ac:dyDescent="0.25">
      <c r="B72" s="44"/>
      <c r="C72" s="44"/>
      <c r="D72" s="44"/>
      <c r="E72" s="44" t="s">
        <v>208</v>
      </c>
      <c r="F72" s="44"/>
      <c r="G72" s="50"/>
      <c r="H72" s="50"/>
      <c r="I72" s="44"/>
      <c r="J72" s="36"/>
      <c r="K72" s="36"/>
    </row>
    <row r="73" spans="2:11" ht="30" x14ac:dyDescent="0.25">
      <c r="B73" s="45" t="s">
        <v>209</v>
      </c>
      <c r="C73" s="41" t="s">
        <v>210</v>
      </c>
      <c r="D73" s="41" t="s">
        <v>199</v>
      </c>
      <c r="E73" s="43" t="s">
        <v>211</v>
      </c>
      <c r="F73" s="41" t="s">
        <v>91</v>
      </c>
      <c r="G73" s="49" t="s">
        <v>59</v>
      </c>
      <c r="H73" s="49"/>
      <c r="I73" s="42"/>
      <c r="J73" s="20"/>
      <c r="K73" s="25"/>
    </row>
    <row r="74" spans="2:11" ht="60" x14ac:dyDescent="0.25">
      <c r="B74" s="45" t="s">
        <v>212</v>
      </c>
      <c r="C74" s="41" t="s">
        <v>213</v>
      </c>
      <c r="D74" s="41" t="s">
        <v>201</v>
      </c>
      <c r="E74" s="43" t="s">
        <v>214</v>
      </c>
      <c r="F74" s="41" t="s">
        <v>215</v>
      </c>
      <c r="G74" s="49" t="s">
        <v>59</v>
      </c>
      <c r="H74" s="49"/>
      <c r="I74" s="42"/>
      <c r="J74" s="20"/>
      <c r="K74" s="25"/>
    </row>
    <row r="75" spans="2:11" ht="45" x14ac:dyDescent="0.25">
      <c r="B75" s="45" t="s">
        <v>216</v>
      </c>
      <c r="C75" s="41" t="s">
        <v>217</v>
      </c>
      <c r="D75" s="41" t="s">
        <v>202</v>
      </c>
      <c r="E75" s="43" t="s">
        <v>218</v>
      </c>
      <c r="F75" s="41" t="s">
        <v>91</v>
      </c>
      <c r="G75" s="49" t="s">
        <v>59</v>
      </c>
      <c r="H75" s="49"/>
      <c r="I75" s="42"/>
      <c r="J75" s="20"/>
      <c r="K75" s="25"/>
    </row>
    <row r="76" spans="2:11" ht="75" x14ac:dyDescent="0.25">
      <c r="B76" s="45" t="s">
        <v>219</v>
      </c>
      <c r="C76" s="41" t="s">
        <v>220</v>
      </c>
      <c r="D76" s="41" t="s">
        <v>206</v>
      </c>
      <c r="E76" s="43" t="s">
        <v>221</v>
      </c>
      <c r="F76" s="41" t="s">
        <v>91</v>
      </c>
      <c r="G76" s="49" t="s">
        <v>59</v>
      </c>
      <c r="H76" s="49"/>
      <c r="I76" s="42"/>
      <c r="J76" s="20"/>
      <c r="K76" s="25"/>
    </row>
    <row r="77" spans="2:11" ht="60" x14ac:dyDescent="0.25">
      <c r="B77" s="45" t="s">
        <v>222</v>
      </c>
      <c r="C77" s="41" t="s">
        <v>220</v>
      </c>
      <c r="D77" s="41" t="s">
        <v>209</v>
      </c>
      <c r="E77" s="43" t="s">
        <v>223</v>
      </c>
      <c r="F77" s="41" t="s">
        <v>91</v>
      </c>
      <c r="G77" s="49" t="s">
        <v>59</v>
      </c>
      <c r="H77" s="49"/>
      <c r="I77" s="42"/>
      <c r="J77" s="20"/>
      <c r="K77" s="25"/>
    </row>
    <row r="78" spans="2:11" ht="67.5" customHeight="1" x14ac:dyDescent="0.25">
      <c r="B78" s="45" t="s">
        <v>224</v>
      </c>
      <c r="C78" s="41" t="s">
        <v>225</v>
      </c>
      <c r="D78" s="41" t="s">
        <v>212</v>
      </c>
      <c r="E78" s="43" t="s">
        <v>226</v>
      </c>
      <c r="F78" s="41" t="s">
        <v>91</v>
      </c>
      <c r="G78" s="49" t="s">
        <v>59</v>
      </c>
      <c r="H78" s="49"/>
      <c r="I78" s="42"/>
      <c r="J78" s="20"/>
      <c r="K78" s="25"/>
    </row>
    <row r="79" spans="2:11" ht="75" x14ac:dyDescent="0.25">
      <c r="B79" s="45" t="s">
        <v>227</v>
      </c>
      <c r="C79" s="41" t="s">
        <v>228</v>
      </c>
      <c r="D79" s="41" t="s">
        <v>216</v>
      </c>
      <c r="E79" s="43" t="s">
        <v>229</v>
      </c>
      <c r="F79" s="41" t="s">
        <v>230</v>
      </c>
      <c r="G79" s="49" t="s">
        <v>59</v>
      </c>
      <c r="H79" s="49"/>
      <c r="I79" s="42"/>
      <c r="J79" s="20"/>
      <c r="K79" s="25"/>
    </row>
    <row r="80" spans="2:11" ht="75" x14ac:dyDescent="0.25">
      <c r="B80" s="45" t="s">
        <v>231</v>
      </c>
      <c r="C80" s="41" t="s">
        <v>232</v>
      </c>
      <c r="D80" s="41" t="s">
        <v>219</v>
      </c>
      <c r="E80" s="43" t="s">
        <v>233</v>
      </c>
      <c r="F80" s="41" t="s">
        <v>234</v>
      </c>
      <c r="G80" s="49" t="s">
        <v>59</v>
      </c>
      <c r="H80" s="49"/>
      <c r="I80" s="42"/>
      <c r="J80" s="20"/>
      <c r="K80" s="25"/>
    </row>
    <row r="81" spans="2:11" ht="60" x14ac:dyDescent="0.25">
      <c r="B81" s="45" t="s">
        <v>235</v>
      </c>
      <c r="C81" s="41" t="s">
        <v>236</v>
      </c>
      <c r="D81" s="41" t="s">
        <v>222</v>
      </c>
      <c r="E81" s="43" t="s">
        <v>237</v>
      </c>
      <c r="F81" s="41" t="s">
        <v>234</v>
      </c>
      <c r="G81" s="49" t="s">
        <v>59</v>
      </c>
      <c r="H81" s="49"/>
      <c r="I81" s="42"/>
      <c r="J81" s="20"/>
      <c r="K81" s="25"/>
    </row>
    <row r="82" spans="2:11" ht="75" x14ac:dyDescent="0.25">
      <c r="B82" s="45" t="s">
        <v>238</v>
      </c>
      <c r="C82" s="41" t="s">
        <v>239</v>
      </c>
      <c r="D82" s="41" t="s">
        <v>224</v>
      </c>
      <c r="E82" s="43" t="s">
        <v>240</v>
      </c>
      <c r="F82" s="41" t="s">
        <v>241</v>
      </c>
      <c r="G82" s="49" t="s">
        <v>59</v>
      </c>
      <c r="H82" s="49"/>
      <c r="I82" s="42"/>
      <c r="J82" s="20"/>
      <c r="K82" s="25"/>
    </row>
    <row r="83" spans="2:11" ht="60" x14ac:dyDescent="0.25">
      <c r="B83" s="45" t="s">
        <v>242</v>
      </c>
      <c r="C83" s="41" t="s">
        <v>243</v>
      </c>
      <c r="D83" s="41" t="s">
        <v>227</v>
      </c>
      <c r="E83" s="43" t="s">
        <v>244</v>
      </c>
      <c r="F83" s="41" t="s">
        <v>91</v>
      </c>
      <c r="G83" s="49" t="s">
        <v>59</v>
      </c>
      <c r="H83" s="49"/>
      <c r="I83" s="42"/>
      <c r="J83" s="20"/>
      <c r="K83" s="25"/>
    </row>
    <row r="84" spans="2:11" ht="60" x14ac:dyDescent="0.25">
      <c r="B84" s="45" t="s">
        <v>245</v>
      </c>
      <c r="C84" s="41" t="s">
        <v>243</v>
      </c>
      <c r="D84" s="41" t="s">
        <v>231</v>
      </c>
      <c r="E84" s="43" t="s">
        <v>246</v>
      </c>
      <c r="F84" s="41" t="s">
        <v>91</v>
      </c>
      <c r="G84" s="49" t="s">
        <v>59</v>
      </c>
      <c r="H84" s="49"/>
      <c r="I84" s="42"/>
      <c r="J84" s="20"/>
      <c r="K84" s="25"/>
    </row>
    <row r="85" spans="2:11" ht="75" x14ac:dyDescent="0.25">
      <c r="B85" s="45" t="s">
        <v>247</v>
      </c>
      <c r="C85" s="41" t="s">
        <v>248</v>
      </c>
      <c r="D85" s="41" t="s">
        <v>235</v>
      </c>
      <c r="E85" s="43" t="s">
        <v>249</v>
      </c>
      <c r="F85" s="41" t="s">
        <v>250</v>
      </c>
      <c r="G85" s="49" t="s">
        <v>59</v>
      </c>
      <c r="H85" s="49"/>
      <c r="I85" s="42"/>
      <c r="J85" s="20"/>
      <c r="K85" s="25"/>
    </row>
    <row r="86" spans="2:11" ht="90" x14ac:dyDescent="0.25">
      <c r="B86" s="45" t="s">
        <v>251</v>
      </c>
      <c r="C86" s="41" t="s">
        <v>252</v>
      </c>
      <c r="D86" s="41" t="s">
        <v>238</v>
      </c>
      <c r="E86" s="43" t="s">
        <v>253</v>
      </c>
      <c r="F86" s="41" t="s">
        <v>254</v>
      </c>
      <c r="G86" s="49" t="s">
        <v>59</v>
      </c>
      <c r="H86" s="49"/>
      <c r="I86" s="42"/>
      <c r="J86" s="20"/>
      <c r="K86" s="25"/>
    </row>
    <row r="87" spans="2:11" ht="90" x14ac:dyDescent="0.25">
      <c r="B87" s="45" t="s">
        <v>255</v>
      </c>
      <c r="C87" s="42"/>
      <c r="D87" s="42"/>
      <c r="E87" s="43" t="s">
        <v>256</v>
      </c>
      <c r="F87" s="42"/>
      <c r="G87" s="49" t="s">
        <v>62</v>
      </c>
      <c r="H87" s="54">
        <v>0.15</v>
      </c>
      <c r="I87" s="42" t="s">
        <v>60</v>
      </c>
      <c r="J87" s="20"/>
      <c r="K87" s="25"/>
    </row>
    <row r="88" spans="2:11" ht="75" x14ac:dyDescent="0.25">
      <c r="B88" s="45" t="s">
        <v>257</v>
      </c>
      <c r="C88" s="42"/>
      <c r="D88" s="42"/>
      <c r="E88" s="43" t="s">
        <v>258</v>
      </c>
      <c r="F88" s="42"/>
      <c r="G88" s="49" t="s">
        <v>62</v>
      </c>
      <c r="H88" s="52">
        <v>9.1600000000000001E-2</v>
      </c>
      <c r="I88" s="42" t="s">
        <v>60</v>
      </c>
      <c r="J88" s="20"/>
      <c r="K88" s="25"/>
    </row>
    <row r="89" spans="2:11" ht="75" x14ac:dyDescent="0.25">
      <c r="B89" s="45" t="s">
        <v>259</v>
      </c>
      <c r="C89" s="42"/>
      <c r="D89" s="42"/>
      <c r="E89" s="43" t="s">
        <v>260</v>
      </c>
      <c r="F89" s="42"/>
      <c r="G89" s="49" t="s">
        <v>62</v>
      </c>
      <c r="H89" s="54">
        <v>0.15</v>
      </c>
      <c r="I89" s="42" t="s">
        <v>60</v>
      </c>
      <c r="J89" s="20"/>
      <c r="K89" s="25"/>
    </row>
    <row r="90" spans="2:11" ht="60" x14ac:dyDescent="0.25">
      <c r="B90" s="45" t="s">
        <v>261</v>
      </c>
      <c r="C90" s="41" t="s">
        <v>262</v>
      </c>
      <c r="D90" s="41" t="s">
        <v>242</v>
      </c>
      <c r="E90" s="43" t="s">
        <v>263</v>
      </c>
      <c r="F90" s="41" t="s">
        <v>264</v>
      </c>
      <c r="G90" s="49" t="s">
        <v>59</v>
      </c>
      <c r="H90" s="49"/>
      <c r="I90" s="42"/>
      <c r="J90" s="20"/>
      <c r="K90" s="25"/>
    </row>
    <row r="91" spans="2:11" ht="96" customHeight="1" x14ac:dyDescent="0.25">
      <c r="B91" s="57" t="s">
        <v>265</v>
      </c>
      <c r="C91" s="55" t="s">
        <v>262</v>
      </c>
      <c r="D91" s="55" t="s">
        <v>245</v>
      </c>
      <c r="E91" s="56" t="s">
        <v>263</v>
      </c>
      <c r="F91" s="55" t="s">
        <v>266</v>
      </c>
      <c r="G91" s="49" t="s">
        <v>59</v>
      </c>
      <c r="H91" s="49"/>
      <c r="I91" s="42"/>
      <c r="J91" s="20"/>
      <c r="K91" s="25"/>
    </row>
    <row r="92" spans="2:11" ht="30" x14ac:dyDescent="0.25">
      <c r="B92" s="45" t="s">
        <v>267</v>
      </c>
      <c r="C92" s="41" t="s">
        <v>268</v>
      </c>
      <c r="D92" s="41" t="s">
        <v>269</v>
      </c>
      <c r="E92" s="43" t="s">
        <v>270</v>
      </c>
      <c r="F92" s="41" t="s">
        <v>271</v>
      </c>
      <c r="G92" s="49" t="s">
        <v>59</v>
      </c>
      <c r="H92" s="49"/>
      <c r="I92" s="42"/>
      <c r="J92" s="20"/>
      <c r="K92" s="25"/>
    </row>
    <row r="93" spans="2:11" ht="45" x14ac:dyDescent="0.25">
      <c r="B93" s="45" t="s">
        <v>272</v>
      </c>
      <c r="C93" s="41" t="s">
        <v>273</v>
      </c>
      <c r="D93" s="41" t="s">
        <v>251</v>
      </c>
      <c r="E93" s="43" t="s">
        <v>274</v>
      </c>
      <c r="F93" s="41" t="s">
        <v>271</v>
      </c>
      <c r="G93" s="49" t="s">
        <v>59</v>
      </c>
      <c r="H93" s="49"/>
      <c r="I93" s="42"/>
      <c r="J93" s="20"/>
      <c r="K93" s="25"/>
    </row>
    <row r="94" spans="2:11" ht="45" x14ac:dyDescent="0.25">
      <c r="B94" s="45" t="s">
        <v>275</v>
      </c>
      <c r="C94" s="41" t="s">
        <v>276</v>
      </c>
      <c r="D94" s="41" t="s">
        <v>255</v>
      </c>
      <c r="E94" s="43" t="s">
        <v>277</v>
      </c>
      <c r="F94" s="41" t="s">
        <v>278</v>
      </c>
      <c r="G94" s="49" t="s">
        <v>59</v>
      </c>
      <c r="H94" s="49"/>
      <c r="I94" s="42"/>
      <c r="J94" s="20"/>
      <c r="K94" s="25"/>
    </row>
    <row r="95" spans="2:11" ht="60" x14ac:dyDescent="0.25">
      <c r="B95" s="45" t="s">
        <v>279</v>
      </c>
      <c r="C95" s="42"/>
      <c r="D95" s="42"/>
      <c r="E95" s="43" t="s">
        <v>280</v>
      </c>
      <c r="F95" s="42"/>
      <c r="G95" s="49" t="s">
        <v>62</v>
      </c>
      <c r="H95" s="52">
        <v>9.1600000000000001E-2</v>
      </c>
      <c r="I95" s="42" t="s">
        <v>60</v>
      </c>
      <c r="J95" s="20"/>
      <c r="K95" s="25"/>
    </row>
    <row r="96" spans="2:11" ht="45" x14ac:dyDescent="0.25">
      <c r="B96" s="45" t="s">
        <v>281</v>
      </c>
      <c r="C96" s="41" t="s">
        <v>282</v>
      </c>
      <c r="D96" s="41" t="s">
        <v>257</v>
      </c>
      <c r="E96" s="43" t="s">
        <v>283</v>
      </c>
      <c r="F96" s="41" t="s">
        <v>284</v>
      </c>
      <c r="G96" s="49" t="s">
        <v>59</v>
      </c>
      <c r="H96" s="49"/>
      <c r="I96" s="42"/>
      <c r="J96" s="20"/>
      <c r="K96" s="25"/>
    </row>
    <row r="97" spans="2:11" ht="45" x14ac:dyDescent="0.25">
      <c r="B97" s="45" t="s">
        <v>285</v>
      </c>
      <c r="C97" s="41" t="s">
        <v>286</v>
      </c>
      <c r="D97" s="41" t="s">
        <v>287</v>
      </c>
      <c r="E97" s="43" t="s">
        <v>288</v>
      </c>
      <c r="F97" s="41" t="s">
        <v>91</v>
      </c>
      <c r="G97" s="49" t="s">
        <v>59</v>
      </c>
      <c r="H97" s="49"/>
      <c r="I97" s="42"/>
      <c r="J97" s="20"/>
      <c r="K97" s="25"/>
    </row>
    <row r="98" spans="2:11" ht="45" x14ac:dyDescent="0.25">
      <c r="B98" s="45" t="s">
        <v>289</v>
      </c>
      <c r="C98" s="41" t="s">
        <v>290</v>
      </c>
      <c r="D98" s="41" t="s">
        <v>291</v>
      </c>
      <c r="E98" s="43" t="s">
        <v>292</v>
      </c>
      <c r="F98" s="41" t="s">
        <v>293</v>
      </c>
      <c r="G98" s="49" t="s">
        <v>59</v>
      </c>
      <c r="H98" s="49"/>
      <c r="I98" s="42"/>
      <c r="J98" s="20"/>
      <c r="K98" s="25"/>
    </row>
    <row r="99" spans="2:11" ht="83.25" customHeight="1" x14ac:dyDescent="0.25">
      <c r="B99" s="45" t="s">
        <v>294</v>
      </c>
      <c r="C99" s="42"/>
      <c r="D99" s="42"/>
      <c r="E99" s="43" t="s">
        <v>295</v>
      </c>
      <c r="F99" s="42"/>
      <c r="G99" s="49" t="s">
        <v>62</v>
      </c>
      <c r="H99" s="54">
        <v>0.15</v>
      </c>
      <c r="I99" s="42" t="s">
        <v>60</v>
      </c>
      <c r="J99" s="20"/>
      <c r="K99" s="25"/>
    </row>
    <row r="100" spans="2:11" ht="59.25" customHeight="1" x14ac:dyDescent="0.25">
      <c r="B100" s="45" t="s">
        <v>296</v>
      </c>
      <c r="C100" s="41" t="s">
        <v>297</v>
      </c>
      <c r="D100" s="41" t="s">
        <v>265</v>
      </c>
      <c r="E100" s="43" t="s">
        <v>298</v>
      </c>
      <c r="F100" s="41" t="s">
        <v>299</v>
      </c>
      <c r="G100" s="49" t="s">
        <v>59</v>
      </c>
      <c r="H100" s="49"/>
      <c r="I100" s="42"/>
      <c r="J100" s="20"/>
      <c r="K100" s="25"/>
    </row>
    <row r="101" spans="2:11" ht="30" x14ac:dyDescent="0.25">
      <c r="B101" s="45" t="s">
        <v>300</v>
      </c>
      <c r="C101" s="41" t="s">
        <v>301</v>
      </c>
      <c r="D101" s="41" t="s">
        <v>267</v>
      </c>
      <c r="E101" s="43" t="s">
        <v>302</v>
      </c>
      <c r="F101" s="41" t="s">
        <v>303</v>
      </c>
      <c r="G101" s="49" t="s">
        <v>59</v>
      </c>
      <c r="H101" s="49"/>
      <c r="I101" s="42"/>
      <c r="J101" s="20"/>
      <c r="K101" s="25"/>
    </row>
    <row r="102" spans="2:11" ht="90" x14ac:dyDescent="0.25">
      <c r="B102" s="45" t="s">
        <v>304</v>
      </c>
      <c r="C102" s="41" t="s">
        <v>305</v>
      </c>
      <c r="D102" s="41" t="s">
        <v>272</v>
      </c>
      <c r="E102" s="43" t="s">
        <v>306</v>
      </c>
      <c r="F102" s="41" t="s">
        <v>307</v>
      </c>
      <c r="G102" s="49" t="s">
        <v>59</v>
      </c>
      <c r="H102" s="49"/>
      <c r="I102" s="42"/>
      <c r="J102" s="20"/>
      <c r="K102" s="25"/>
    </row>
    <row r="103" spans="2:11" ht="30" x14ac:dyDescent="0.25">
      <c r="B103" s="45" t="s">
        <v>308</v>
      </c>
      <c r="C103" s="42"/>
      <c r="D103" s="42"/>
      <c r="E103" s="46" t="s">
        <v>178</v>
      </c>
      <c r="F103" s="42"/>
      <c r="G103" s="49" t="s">
        <v>62</v>
      </c>
      <c r="H103" s="54">
        <v>0.9</v>
      </c>
      <c r="I103" s="42" t="s">
        <v>63</v>
      </c>
      <c r="J103" s="39"/>
      <c r="K103" s="40"/>
    </row>
    <row r="104" spans="2:11" x14ac:dyDescent="0.25">
      <c r="B104" s="44"/>
      <c r="C104" s="44"/>
      <c r="D104" s="44"/>
      <c r="E104" s="44" t="s">
        <v>309</v>
      </c>
      <c r="F104" s="44"/>
      <c r="G104" s="50"/>
      <c r="H104" s="50"/>
      <c r="I104" s="44"/>
      <c r="J104" s="36"/>
      <c r="K104" s="36"/>
    </row>
    <row r="105" spans="2:11" ht="45" x14ac:dyDescent="0.25">
      <c r="B105" s="45" t="s">
        <v>310</v>
      </c>
      <c r="C105" s="41" t="s">
        <v>311</v>
      </c>
      <c r="D105" s="41" t="s">
        <v>275</v>
      </c>
      <c r="E105" s="43" t="s">
        <v>312</v>
      </c>
      <c r="F105" s="41" t="s">
        <v>149</v>
      </c>
      <c r="G105" s="49" t="s">
        <v>59</v>
      </c>
      <c r="H105" s="49"/>
      <c r="I105" s="42"/>
      <c r="J105" s="20"/>
      <c r="K105" s="25"/>
    </row>
    <row r="106" spans="2:11" ht="45" x14ac:dyDescent="0.25">
      <c r="B106" s="45" t="s">
        <v>313</v>
      </c>
      <c r="C106" s="41" t="s">
        <v>314</v>
      </c>
      <c r="D106" s="41" t="s">
        <v>279</v>
      </c>
      <c r="E106" s="43" t="s">
        <v>315</v>
      </c>
      <c r="F106" s="41" t="s">
        <v>149</v>
      </c>
      <c r="G106" s="49" t="s">
        <v>59</v>
      </c>
      <c r="H106" s="49"/>
      <c r="I106" s="42"/>
      <c r="J106" s="20"/>
      <c r="K106" s="25"/>
    </row>
    <row r="107" spans="2:11" ht="60" x14ac:dyDescent="0.25">
      <c r="B107" s="45" t="s">
        <v>316</v>
      </c>
      <c r="C107" s="41" t="s">
        <v>317</v>
      </c>
      <c r="D107" s="41" t="s">
        <v>281</v>
      </c>
      <c r="E107" s="43" t="s">
        <v>318</v>
      </c>
      <c r="F107" s="41" t="s">
        <v>149</v>
      </c>
      <c r="G107" s="49" t="s">
        <v>59</v>
      </c>
      <c r="H107" s="49"/>
      <c r="I107" s="42"/>
      <c r="J107" s="20"/>
      <c r="K107" s="25"/>
    </row>
    <row r="108" spans="2:11" ht="30" x14ac:dyDescent="0.25">
      <c r="B108" s="45" t="s">
        <v>319</v>
      </c>
      <c r="C108" s="41" t="s">
        <v>320</v>
      </c>
      <c r="D108" s="41" t="s">
        <v>285</v>
      </c>
      <c r="E108" s="43" t="s">
        <v>321</v>
      </c>
      <c r="F108" s="41" t="s">
        <v>322</v>
      </c>
      <c r="G108" s="49" t="s">
        <v>59</v>
      </c>
      <c r="H108" s="49"/>
      <c r="I108" s="42"/>
      <c r="J108" s="20"/>
      <c r="K108" s="25"/>
    </row>
    <row r="109" spans="2:11" ht="15" customHeight="1" x14ac:dyDescent="0.25">
      <c r="B109" s="44"/>
      <c r="C109" s="44"/>
      <c r="D109" s="44"/>
      <c r="E109" s="44" t="s">
        <v>323</v>
      </c>
      <c r="F109" s="44"/>
      <c r="G109" s="50"/>
      <c r="H109" s="50"/>
      <c r="I109" s="44"/>
      <c r="J109" s="36"/>
      <c r="K109" s="36"/>
    </row>
    <row r="110" spans="2:11" ht="30" x14ac:dyDescent="0.25">
      <c r="B110" s="45" t="s">
        <v>324</v>
      </c>
      <c r="C110" s="41" t="s">
        <v>325</v>
      </c>
      <c r="D110" s="41" t="s">
        <v>326</v>
      </c>
      <c r="E110" s="43" t="s">
        <v>327</v>
      </c>
      <c r="F110" s="41"/>
      <c r="G110" s="49" t="s">
        <v>59</v>
      </c>
      <c r="H110" s="49"/>
      <c r="I110" s="42"/>
      <c r="J110" s="20"/>
      <c r="K110" s="25"/>
    </row>
    <row r="111" spans="2:11" ht="30" x14ac:dyDescent="0.25">
      <c r="B111" s="45" t="s">
        <v>328</v>
      </c>
      <c r="C111" s="41" t="s">
        <v>329</v>
      </c>
      <c r="D111" s="41" t="s">
        <v>330</v>
      </c>
      <c r="E111" s="43" t="s">
        <v>331</v>
      </c>
      <c r="F111" s="41"/>
      <c r="G111" s="49" t="s">
        <v>59</v>
      </c>
      <c r="H111" s="49"/>
      <c r="I111" s="42"/>
      <c r="J111" s="20"/>
      <c r="K111" s="25"/>
    </row>
    <row r="112" spans="2:11" ht="60" x14ac:dyDescent="0.25">
      <c r="B112" s="45" t="s">
        <v>332</v>
      </c>
      <c r="C112" s="41" t="s">
        <v>333</v>
      </c>
      <c r="D112" s="41" t="s">
        <v>334</v>
      </c>
      <c r="E112" s="43" t="s">
        <v>335</v>
      </c>
      <c r="F112" s="41"/>
      <c r="G112" s="49" t="s">
        <v>59</v>
      </c>
      <c r="H112" s="49"/>
      <c r="I112" s="42"/>
      <c r="J112" s="20"/>
      <c r="K112" s="25"/>
    </row>
    <row r="113" spans="2:11" ht="60" x14ac:dyDescent="0.25">
      <c r="B113" s="45" t="s">
        <v>336</v>
      </c>
      <c r="C113" s="41" t="s">
        <v>337</v>
      </c>
      <c r="D113" s="41" t="s">
        <v>338</v>
      </c>
      <c r="E113" s="43" t="s">
        <v>339</v>
      </c>
      <c r="F113" s="41"/>
      <c r="G113" s="49" t="s">
        <v>59</v>
      </c>
      <c r="H113" s="49"/>
      <c r="I113" s="42"/>
      <c r="J113" s="20"/>
      <c r="K113" s="25"/>
    </row>
    <row r="114" spans="2:11" ht="75" x14ac:dyDescent="0.25">
      <c r="B114" s="45" t="s">
        <v>340</v>
      </c>
      <c r="C114" s="41" t="s">
        <v>341</v>
      </c>
      <c r="D114" s="41" t="s">
        <v>342</v>
      </c>
      <c r="E114" s="43" t="s">
        <v>343</v>
      </c>
      <c r="F114" s="41"/>
      <c r="G114" s="49" t="s">
        <v>59</v>
      </c>
      <c r="H114" s="49"/>
      <c r="I114" s="42"/>
      <c r="J114" s="20"/>
      <c r="K114" s="25"/>
    </row>
    <row r="115" spans="2:11" ht="60" x14ac:dyDescent="0.25">
      <c r="B115" s="45" t="s">
        <v>344</v>
      </c>
      <c r="C115" s="41" t="s">
        <v>345</v>
      </c>
      <c r="D115" s="41" t="s">
        <v>346</v>
      </c>
      <c r="E115" s="43" t="s">
        <v>347</v>
      </c>
      <c r="F115" s="41"/>
      <c r="G115" s="49" t="s">
        <v>59</v>
      </c>
      <c r="H115" s="49"/>
      <c r="I115" s="42"/>
      <c r="J115" s="20"/>
      <c r="K115" s="25"/>
    </row>
    <row r="116" spans="2:11" ht="45" x14ac:dyDescent="0.25">
      <c r="B116" s="45" t="s">
        <v>348</v>
      </c>
      <c r="C116" s="41" t="s">
        <v>349</v>
      </c>
      <c r="D116" s="41" t="s">
        <v>350</v>
      </c>
      <c r="E116" s="43" t="s">
        <v>351</v>
      </c>
      <c r="F116" s="41"/>
      <c r="G116" s="49" t="s">
        <v>59</v>
      </c>
      <c r="H116" s="49"/>
      <c r="I116" s="42"/>
      <c r="J116" s="20"/>
      <c r="K116" s="25"/>
    </row>
    <row r="117" spans="2:11" ht="45" x14ac:dyDescent="0.25">
      <c r="B117" s="45" t="s">
        <v>352</v>
      </c>
      <c r="C117" s="41" t="s">
        <v>353</v>
      </c>
      <c r="D117" s="41" t="s">
        <v>354</v>
      </c>
      <c r="E117" s="43" t="s">
        <v>351</v>
      </c>
      <c r="F117" s="41"/>
      <c r="G117" s="49" t="s">
        <v>59</v>
      </c>
      <c r="H117" s="49"/>
      <c r="I117" s="42"/>
      <c r="J117" s="20"/>
      <c r="K117" s="25"/>
    </row>
    <row r="118" spans="2:11" ht="60" x14ac:dyDescent="0.25">
      <c r="B118" s="45" t="s">
        <v>355</v>
      </c>
      <c r="C118" s="41" t="s">
        <v>356</v>
      </c>
      <c r="D118" s="41" t="s">
        <v>357</v>
      </c>
      <c r="E118" s="43" t="s">
        <v>358</v>
      </c>
      <c r="F118" s="41"/>
      <c r="G118" s="49" t="s">
        <v>59</v>
      </c>
      <c r="H118" s="49"/>
      <c r="I118" s="42"/>
      <c r="J118" s="20"/>
      <c r="K118" s="25"/>
    </row>
    <row r="119" spans="2:11" ht="60" x14ac:dyDescent="0.25">
      <c r="B119" s="45" t="s">
        <v>359</v>
      </c>
      <c r="C119" s="41" t="s">
        <v>360</v>
      </c>
      <c r="D119" s="41" t="s">
        <v>289</v>
      </c>
      <c r="E119" s="43" t="s">
        <v>361</v>
      </c>
      <c r="F119" s="41"/>
      <c r="G119" s="49" t="s">
        <v>59</v>
      </c>
      <c r="H119" s="49"/>
      <c r="I119" s="42"/>
      <c r="J119" s="20"/>
      <c r="K119" s="25"/>
    </row>
    <row r="120" spans="2:11" ht="90" x14ac:dyDescent="0.25">
      <c r="B120" s="45" t="s">
        <v>362</v>
      </c>
      <c r="C120" s="41" t="s">
        <v>363</v>
      </c>
      <c r="D120" s="41" t="s">
        <v>294</v>
      </c>
      <c r="E120" s="43" t="s">
        <v>364</v>
      </c>
      <c r="F120" s="41"/>
      <c r="G120" s="49" t="s">
        <v>59</v>
      </c>
      <c r="H120" s="49"/>
      <c r="I120" s="42"/>
      <c r="J120" s="20"/>
      <c r="K120" s="25"/>
    </row>
    <row r="121" spans="2:11" ht="60" x14ac:dyDescent="0.25">
      <c r="B121" s="45" t="s">
        <v>365</v>
      </c>
      <c r="C121" s="41" t="s">
        <v>366</v>
      </c>
      <c r="D121" s="41" t="s">
        <v>296</v>
      </c>
      <c r="E121" s="43" t="s">
        <v>367</v>
      </c>
      <c r="F121" s="41"/>
      <c r="G121" s="49" t="s">
        <v>59</v>
      </c>
      <c r="H121" s="49"/>
      <c r="I121" s="42"/>
      <c r="J121" s="20"/>
      <c r="K121" s="25"/>
    </row>
    <row r="122" spans="2:11" ht="60" x14ac:dyDescent="0.25">
      <c r="B122" s="45" t="s">
        <v>368</v>
      </c>
      <c r="C122" s="41" t="s">
        <v>369</v>
      </c>
      <c r="D122" s="41" t="s">
        <v>300</v>
      </c>
      <c r="E122" s="43" t="s">
        <v>370</v>
      </c>
      <c r="F122" s="41"/>
      <c r="G122" s="49" t="s">
        <v>59</v>
      </c>
      <c r="H122" s="49"/>
      <c r="I122" s="42"/>
      <c r="J122" s="20"/>
      <c r="K122" s="25"/>
    </row>
    <row r="123" spans="2:11" ht="45" x14ac:dyDescent="0.25">
      <c r="B123" s="45" t="s">
        <v>371</v>
      </c>
      <c r="C123" s="41" t="s">
        <v>372</v>
      </c>
      <c r="D123" s="41" t="s">
        <v>304</v>
      </c>
      <c r="E123" s="43" t="s">
        <v>373</v>
      </c>
      <c r="F123" s="41"/>
      <c r="G123" s="49"/>
      <c r="H123" s="49"/>
      <c r="I123" s="42"/>
      <c r="J123" s="20"/>
      <c r="K123" s="25"/>
    </row>
    <row r="124" spans="2:11" ht="75" x14ac:dyDescent="0.25">
      <c r="B124" s="45" t="s">
        <v>374</v>
      </c>
      <c r="C124" s="42"/>
      <c r="D124" s="42"/>
      <c r="E124" s="43" t="s">
        <v>375</v>
      </c>
      <c r="F124" s="42"/>
      <c r="G124" s="49" t="s">
        <v>62</v>
      </c>
      <c r="H124" s="52">
        <v>9.1600000000000001E-2</v>
      </c>
      <c r="I124" s="42" t="s">
        <v>60</v>
      </c>
      <c r="J124" s="20"/>
      <c r="K124" s="25"/>
    </row>
    <row r="125" spans="2:11" ht="75" x14ac:dyDescent="0.25">
      <c r="B125" s="45" t="s">
        <v>376</v>
      </c>
      <c r="C125" s="42"/>
      <c r="D125" s="42"/>
      <c r="E125" s="43" t="s">
        <v>377</v>
      </c>
      <c r="F125" s="42"/>
      <c r="G125" s="49" t="s">
        <v>62</v>
      </c>
      <c r="H125" s="52">
        <v>9.1600000000000001E-2</v>
      </c>
      <c r="I125" s="42" t="s">
        <v>60</v>
      </c>
      <c r="J125" s="20"/>
      <c r="K125" s="25"/>
    </row>
    <row r="126" spans="2:11" ht="75" x14ac:dyDescent="0.25">
      <c r="B126" s="45" t="s">
        <v>378</v>
      </c>
      <c r="C126" s="42"/>
      <c r="D126" s="42"/>
      <c r="E126" s="43" t="s">
        <v>379</v>
      </c>
      <c r="F126" s="42"/>
      <c r="G126" s="49" t="s">
        <v>62</v>
      </c>
      <c r="H126" s="52">
        <v>9.1600000000000001E-2</v>
      </c>
      <c r="I126" s="42" t="s">
        <v>60</v>
      </c>
      <c r="J126" s="20"/>
      <c r="K126" s="25"/>
    </row>
    <row r="127" spans="2:11" ht="75" x14ac:dyDescent="0.25">
      <c r="B127" s="45" t="s">
        <v>380</v>
      </c>
      <c r="C127" s="42"/>
      <c r="D127" s="42"/>
      <c r="E127" s="43" t="s">
        <v>381</v>
      </c>
      <c r="F127" s="42"/>
      <c r="G127" s="49" t="s">
        <v>62</v>
      </c>
      <c r="H127" s="52">
        <v>9.1600000000000001E-2</v>
      </c>
      <c r="I127" s="42" t="s">
        <v>60</v>
      </c>
      <c r="J127" s="20"/>
      <c r="K127" s="25"/>
    </row>
    <row r="128" spans="2:11" ht="15" customHeight="1" x14ac:dyDescent="0.25">
      <c r="B128" s="44"/>
      <c r="C128" s="44"/>
      <c r="D128" s="44"/>
      <c r="E128" s="44" t="s">
        <v>382</v>
      </c>
      <c r="F128" s="44"/>
      <c r="G128" s="50"/>
      <c r="H128" s="50"/>
      <c r="I128" s="44"/>
      <c r="J128" s="36"/>
      <c r="K128" s="36"/>
    </row>
    <row r="129" spans="2:11" ht="30" x14ac:dyDescent="0.25">
      <c r="B129" s="45" t="s">
        <v>383</v>
      </c>
      <c r="C129" s="41" t="s">
        <v>194</v>
      </c>
      <c r="D129" s="41" t="s">
        <v>308</v>
      </c>
      <c r="E129" s="43" t="s">
        <v>384</v>
      </c>
      <c r="F129" s="41" t="s">
        <v>196</v>
      </c>
      <c r="G129" s="49"/>
      <c r="H129" s="49"/>
      <c r="I129" s="42"/>
      <c r="J129" s="20"/>
      <c r="K129" s="25"/>
    </row>
    <row r="130" spans="2:11" x14ac:dyDescent="0.25">
      <c r="B130" s="45" t="s">
        <v>385</v>
      </c>
      <c r="C130" s="41" t="s">
        <v>386</v>
      </c>
      <c r="D130" s="41" t="s">
        <v>310</v>
      </c>
      <c r="E130" s="43" t="s">
        <v>387</v>
      </c>
      <c r="F130" s="41"/>
      <c r="G130" s="49"/>
      <c r="H130" s="49"/>
      <c r="I130" s="42"/>
      <c r="J130" s="20"/>
      <c r="K130" s="25"/>
    </row>
    <row r="131" spans="2:11" ht="21" x14ac:dyDescent="0.35">
      <c r="B131" s="48"/>
      <c r="C131" s="47"/>
      <c r="D131" s="47"/>
      <c r="E131" s="47" t="s">
        <v>54</v>
      </c>
      <c r="F131" s="47"/>
      <c r="G131" s="51"/>
      <c r="H131" s="51"/>
      <c r="I131" s="48"/>
      <c r="J131" s="34"/>
      <c r="K131" s="35"/>
    </row>
    <row r="132" spans="2:11" x14ac:dyDescent="0.25">
      <c r="B132" s="44"/>
      <c r="C132" s="44"/>
      <c r="D132" s="44"/>
      <c r="E132" s="44" t="s">
        <v>68</v>
      </c>
      <c r="F132" s="44"/>
      <c r="G132" s="50"/>
      <c r="H132" s="50"/>
      <c r="I132" s="44"/>
      <c r="J132" s="36"/>
      <c r="K132" s="36"/>
    </row>
    <row r="133" spans="2:11" ht="165" x14ac:dyDescent="0.25">
      <c r="B133" s="45" t="s">
        <v>388</v>
      </c>
      <c r="C133" s="42"/>
      <c r="D133" s="42"/>
      <c r="E133" s="43" t="s">
        <v>389</v>
      </c>
      <c r="F133" s="42"/>
      <c r="G133" s="49" t="s">
        <v>59</v>
      </c>
      <c r="H133" s="49"/>
      <c r="I133" s="42"/>
      <c r="J133" s="20"/>
      <c r="K133" s="25"/>
    </row>
    <row r="134" spans="2:11" ht="60.75" customHeight="1" x14ac:dyDescent="0.25">
      <c r="B134" s="45" t="s">
        <v>390</v>
      </c>
      <c r="C134" s="42"/>
      <c r="D134" s="42"/>
      <c r="E134" s="43" t="s">
        <v>391</v>
      </c>
      <c r="F134" s="42"/>
      <c r="G134" s="49" t="s">
        <v>59</v>
      </c>
      <c r="H134" s="49"/>
      <c r="I134" s="42"/>
      <c r="J134" s="20"/>
      <c r="K134" s="25"/>
    </row>
    <row r="135" spans="2:11" ht="75" customHeight="1" x14ac:dyDescent="0.25">
      <c r="B135" s="45" t="s">
        <v>392</v>
      </c>
      <c r="C135" s="42"/>
      <c r="D135" s="42"/>
      <c r="E135" s="43" t="s">
        <v>203</v>
      </c>
      <c r="F135" s="42"/>
      <c r="G135" s="49" t="s">
        <v>59</v>
      </c>
      <c r="H135" s="49"/>
      <c r="I135" s="42"/>
      <c r="J135" s="20"/>
      <c r="K135" s="25"/>
    </row>
    <row r="136" spans="2:11" ht="30" x14ac:dyDescent="0.25">
      <c r="B136" s="45" t="s">
        <v>393</v>
      </c>
      <c r="C136" s="42"/>
      <c r="D136" s="42"/>
      <c r="E136" s="46" t="s">
        <v>178</v>
      </c>
      <c r="F136" s="42"/>
      <c r="G136" s="49" t="s">
        <v>62</v>
      </c>
      <c r="H136" s="53">
        <v>1</v>
      </c>
      <c r="I136" s="42" t="s">
        <v>63</v>
      </c>
      <c r="J136" s="20"/>
      <c r="K136" s="25"/>
    </row>
    <row r="137" spans="2:11" x14ac:dyDescent="0.25">
      <c r="B137" s="44"/>
      <c r="C137" s="44"/>
      <c r="D137" s="44"/>
      <c r="E137" s="44" t="s">
        <v>54</v>
      </c>
      <c r="F137" s="44"/>
      <c r="G137" s="50"/>
      <c r="H137" s="50"/>
      <c r="I137" s="44"/>
      <c r="J137" s="36"/>
      <c r="K137" s="36"/>
    </row>
    <row r="138" spans="2:11" ht="130.5" customHeight="1" x14ac:dyDescent="0.25">
      <c r="B138" s="45" t="s">
        <v>394</v>
      </c>
      <c r="C138" s="41" t="s">
        <v>395</v>
      </c>
      <c r="D138" s="41" t="s">
        <v>388</v>
      </c>
      <c r="E138" s="43" t="s">
        <v>396</v>
      </c>
      <c r="F138" s="41"/>
      <c r="G138" s="49" t="s">
        <v>59</v>
      </c>
      <c r="H138" s="49"/>
      <c r="I138" s="42"/>
      <c r="J138" s="20"/>
      <c r="K138" s="25"/>
    </row>
    <row r="139" spans="2:11" ht="115.5" customHeight="1" x14ac:dyDescent="0.25">
      <c r="B139" s="45" t="s">
        <v>397</v>
      </c>
      <c r="C139" s="41" t="s">
        <v>398</v>
      </c>
      <c r="D139" s="41" t="s">
        <v>390</v>
      </c>
      <c r="E139" s="43" t="s">
        <v>396</v>
      </c>
      <c r="F139" s="41"/>
      <c r="G139" s="49" t="s">
        <v>59</v>
      </c>
      <c r="H139" s="49"/>
      <c r="I139" s="42"/>
      <c r="J139" s="20"/>
      <c r="K139" s="25"/>
    </row>
    <row r="140" spans="2:11" ht="117.75" customHeight="1" x14ac:dyDescent="0.25">
      <c r="B140" s="45" t="s">
        <v>399</v>
      </c>
      <c r="C140" s="41" t="s">
        <v>400</v>
      </c>
      <c r="D140" s="41" t="s">
        <v>392</v>
      </c>
      <c r="E140" s="43" t="s">
        <v>396</v>
      </c>
      <c r="F140" s="41"/>
      <c r="G140" s="49" t="s">
        <v>59</v>
      </c>
      <c r="H140" s="49"/>
      <c r="I140" s="42"/>
      <c r="J140" s="20"/>
      <c r="K140" s="25"/>
    </row>
    <row r="141" spans="2:11" ht="132" customHeight="1" x14ac:dyDescent="0.25">
      <c r="B141" s="45" t="s">
        <v>401</v>
      </c>
      <c r="C141" s="41" t="s">
        <v>402</v>
      </c>
      <c r="D141" s="41" t="s">
        <v>393</v>
      </c>
      <c r="E141" s="64" t="s">
        <v>403</v>
      </c>
      <c r="F141" s="41"/>
      <c r="G141" s="49" t="s">
        <v>59</v>
      </c>
      <c r="H141" s="49"/>
      <c r="I141" s="42"/>
      <c r="J141" s="20"/>
      <c r="K141" s="25"/>
    </row>
    <row r="142" spans="2:11" ht="113.25" customHeight="1" x14ac:dyDescent="0.25">
      <c r="B142" s="45" t="s">
        <v>404</v>
      </c>
      <c r="C142" s="41" t="s">
        <v>405</v>
      </c>
      <c r="D142" s="41" t="s">
        <v>394</v>
      </c>
      <c r="E142" s="43" t="s">
        <v>406</v>
      </c>
      <c r="F142" s="41" t="s">
        <v>407</v>
      </c>
      <c r="G142" s="49" t="s">
        <v>59</v>
      </c>
      <c r="H142" s="49"/>
      <c r="I142" s="42"/>
      <c r="J142" s="20"/>
      <c r="K142" s="25"/>
    </row>
    <row r="143" spans="2:11" ht="45" x14ac:dyDescent="0.25">
      <c r="B143" s="45" t="s">
        <v>408</v>
      </c>
      <c r="C143" s="41" t="s">
        <v>409</v>
      </c>
      <c r="D143" s="41" t="s">
        <v>397</v>
      </c>
      <c r="E143" s="43" t="s">
        <v>410</v>
      </c>
      <c r="F143" s="41"/>
      <c r="G143" s="49" t="s">
        <v>59</v>
      </c>
      <c r="H143" s="49"/>
      <c r="I143" s="42"/>
      <c r="J143" s="20"/>
      <c r="K143" s="25"/>
    </row>
    <row r="144" spans="2:11" ht="45" x14ac:dyDescent="0.25">
      <c r="B144" s="45" t="s">
        <v>411</v>
      </c>
      <c r="C144" s="41" t="s">
        <v>412</v>
      </c>
      <c r="D144" s="41" t="s">
        <v>399</v>
      </c>
      <c r="E144" s="43" t="s">
        <v>410</v>
      </c>
      <c r="F144" s="41"/>
      <c r="G144" s="49" t="s">
        <v>59</v>
      </c>
      <c r="H144" s="49"/>
      <c r="I144" s="42"/>
      <c r="J144" s="20"/>
      <c r="K144" s="25"/>
    </row>
    <row r="145" spans="2:11" ht="60" x14ac:dyDescent="0.25">
      <c r="B145" s="45" t="s">
        <v>413</v>
      </c>
      <c r="C145" s="41" t="s">
        <v>414</v>
      </c>
      <c r="D145" s="41" t="s">
        <v>401</v>
      </c>
      <c r="E145" s="43" t="s">
        <v>415</v>
      </c>
      <c r="F145" s="41"/>
      <c r="G145" s="49" t="s">
        <v>59</v>
      </c>
      <c r="H145" s="49"/>
      <c r="I145" s="42"/>
      <c r="J145" s="20"/>
      <c r="K145" s="25"/>
    </row>
    <row r="146" spans="2:11" ht="60" x14ac:dyDescent="0.25">
      <c r="B146" s="45" t="s">
        <v>416</v>
      </c>
      <c r="C146" s="41" t="s">
        <v>417</v>
      </c>
      <c r="D146" s="41" t="s">
        <v>418</v>
      </c>
      <c r="E146" s="43" t="s">
        <v>419</v>
      </c>
      <c r="F146" s="41"/>
      <c r="G146" s="49" t="s">
        <v>59</v>
      </c>
      <c r="H146" s="49"/>
      <c r="I146" s="42"/>
      <c r="J146" s="20"/>
      <c r="K146" s="25"/>
    </row>
    <row r="147" spans="2:11" ht="45" x14ac:dyDescent="0.25">
      <c r="B147" s="45" t="s">
        <v>420</v>
      </c>
      <c r="C147" s="41" t="s">
        <v>421</v>
      </c>
      <c r="D147" s="41"/>
      <c r="E147" s="43" t="s">
        <v>422</v>
      </c>
      <c r="F147" s="41"/>
      <c r="G147" s="49"/>
      <c r="H147" s="49"/>
      <c r="I147" s="42"/>
      <c r="J147" s="20"/>
      <c r="K147" s="25"/>
    </row>
    <row r="148" spans="2:11" ht="45" x14ac:dyDescent="0.25">
      <c r="B148" s="45" t="s">
        <v>423</v>
      </c>
      <c r="C148" s="41" t="s">
        <v>424</v>
      </c>
      <c r="D148" s="41" t="s">
        <v>404</v>
      </c>
      <c r="E148" s="43" t="s">
        <v>425</v>
      </c>
      <c r="F148" s="41"/>
      <c r="G148" s="49" t="s">
        <v>59</v>
      </c>
      <c r="H148" s="49"/>
      <c r="I148" s="42"/>
      <c r="J148" s="20"/>
      <c r="K148" s="25"/>
    </row>
    <row r="149" spans="2:11" ht="105" x14ac:dyDescent="0.25">
      <c r="B149" s="45" t="s">
        <v>423</v>
      </c>
      <c r="C149" s="42"/>
      <c r="D149" s="42"/>
      <c r="E149" s="43" t="s">
        <v>426</v>
      </c>
      <c r="F149" s="42"/>
      <c r="G149" s="49" t="s">
        <v>62</v>
      </c>
      <c r="H149" s="54">
        <v>0.35</v>
      </c>
      <c r="I149" s="42" t="s">
        <v>60</v>
      </c>
      <c r="J149" s="20"/>
      <c r="K149" s="25"/>
    </row>
    <row r="150" spans="2:11" ht="105" x14ac:dyDescent="0.25">
      <c r="B150" s="45" t="s">
        <v>427</v>
      </c>
      <c r="C150" s="42"/>
      <c r="D150" s="42"/>
      <c r="E150" s="43" t="s">
        <v>428</v>
      </c>
      <c r="F150" s="42"/>
      <c r="G150" s="49" t="s">
        <v>62</v>
      </c>
      <c r="H150" s="54">
        <v>0.15</v>
      </c>
      <c r="I150" s="42" t="s">
        <v>60</v>
      </c>
      <c r="J150" s="20"/>
      <c r="K150" s="25"/>
    </row>
    <row r="151" spans="2:11" ht="105" x14ac:dyDescent="0.25">
      <c r="B151" s="45" t="s">
        <v>429</v>
      </c>
      <c r="C151" s="42"/>
      <c r="D151" s="42"/>
      <c r="E151" s="43" t="s">
        <v>430</v>
      </c>
      <c r="F151" s="42"/>
      <c r="G151" s="49" t="s">
        <v>62</v>
      </c>
      <c r="H151" s="54">
        <v>0.35</v>
      </c>
      <c r="I151" s="42" t="s">
        <v>60</v>
      </c>
      <c r="J151" s="20"/>
      <c r="K151" s="25"/>
    </row>
    <row r="152" spans="2:11" x14ac:dyDescent="0.25">
      <c r="B152" s="44"/>
      <c r="C152" s="44"/>
      <c r="D152" s="44"/>
      <c r="E152" s="44" t="s">
        <v>431</v>
      </c>
      <c r="F152" s="44"/>
      <c r="G152" s="50"/>
      <c r="H152" s="50"/>
      <c r="I152" s="44"/>
      <c r="J152" s="36"/>
      <c r="K152" s="36"/>
    </row>
    <row r="153" spans="2:11" ht="45" x14ac:dyDescent="0.25">
      <c r="B153" s="45" t="s">
        <v>432</v>
      </c>
      <c r="C153" s="41" t="s">
        <v>433</v>
      </c>
      <c r="D153" s="41" t="s">
        <v>408</v>
      </c>
      <c r="E153" s="43" t="s">
        <v>434</v>
      </c>
      <c r="F153" s="41" t="s">
        <v>435</v>
      </c>
      <c r="G153" s="49" t="s">
        <v>59</v>
      </c>
      <c r="H153" s="49"/>
      <c r="I153" s="42"/>
      <c r="J153" s="20"/>
      <c r="K153" s="25"/>
    </row>
    <row r="154" spans="2:11" ht="45" x14ac:dyDescent="0.25">
      <c r="B154" s="45" t="s">
        <v>436</v>
      </c>
      <c r="C154" s="41" t="s">
        <v>437</v>
      </c>
      <c r="D154" s="41" t="s">
        <v>411</v>
      </c>
      <c r="E154" s="43" t="s">
        <v>438</v>
      </c>
      <c r="F154" s="41" t="s">
        <v>435</v>
      </c>
      <c r="G154" s="49" t="s">
        <v>59</v>
      </c>
      <c r="H154" s="49"/>
      <c r="I154" s="42"/>
      <c r="J154" s="20"/>
      <c r="K154" s="25"/>
    </row>
    <row r="155" spans="2:11" ht="105" x14ac:dyDescent="0.25">
      <c r="B155" s="45" t="s">
        <v>439</v>
      </c>
      <c r="C155" s="42"/>
      <c r="D155" s="42"/>
      <c r="E155" s="43" t="s">
        <v>440</v>
      </c>
      <c r="F155" s="42"/>
      <c r="G155" s="49" t="s">
        <v>62</v>
      </c>
      <c r="H155" s="54">
        <v>0.15</v>
      </c>
      <c r="I155" s="42" t="s">
        <v>60</v>
      </c>
      <c r="J155" s="20"/>
      <c r="K155" s="25"/>
    </row>
    <row r="156" spans="2:11" x14ac:dyDescent="0.25">
      <c r="B156" s="44"/>
      <c r="C156" s="44"/>
      <c r="D156" s="44"/>
      <c r="E156" s="44" t="s">
        <v>441</v>
      </c>
      <c r="F156" s="44"/>
      <c r="G156" s="50"/>
      <c r="H156" s="50"/>
      <c r="I156" s="44"/>
      <c r="J156" s="36"/>
      <c r="K156" s="36"/>
    </row>
    <row r="157" spans="2:11" x14ac:dyDescent="0.25">
      <c r="B157" s="45" t="s">
        <v>442</v>
      </c>
      <c r="C157" s="41" t="s">
        <v>194</v>
      </c>
      <c r="D157" s="41" t="s">
        <v>413</v>
      </c>
      <c r="E157" s="43" t="s">
        <v>195</v>
      </c>
      <c r="F157" s="41" t="s">
        <v>443</v>
      </c>
      <c r="G157" s="49" t="s">
        <v>59</v>
      </c>
      <c r="H157" s="49"/>
      <c r="I157" s="42"/>
      <c r="J157" s="20"/>
      <c r="K157" s="25"/>
    </row>
  </sheetData>
  <sheetProtection algorithmName="SHA-512" hashValue="epQqfpZ4V8aN+srkAzIirx9THfUC2N4knhQ/0q0JR7ls5Asdw4b/NVgIMOGLfQY8mNKIYGWgvq1styYxGhtzmg==" saltValue="3Jhn4713Mn4qr3DzJ/qY5w==" spinCount="100000" sheet="1" formatColumns="0" formatRows="0"/>
  <phoneticPr fontId="15" type="noConversion"/>
  <dataValidations count="1">
    <dataValidation type="list" allowBlank="1" showInputMessage="1" showErrorMessage="1" sqref="G157 G153:G155 I153:J155 G133:G136 I133:J136 I73:J103 I105:J108 G105:G108 I58:J62 I67:J71 G67:G71 G18:G22 I18:J22 G129:G130 I129:J130 I157:J157 G58:G62 G73:G103 I24:J56 G24:G56 I138:J151 G138:G151 I64:J64 G64 I110:J127 G110:G127 G9:G14 I9:J14" xr:uid="{00000000-0002-0000-0500-000000000000}">
      <formula1>G$5:G$6</formula1>
    </dataValidation>
  </dataValidations>
  <hyperlinks>
    <hyperlink ref="E3" location="Kravspesifikasjon!Deltilbud_3" display="Delkontrakt 3" xr:uid="{9439BF5F-FFDC-4F12-9409-6B113AF612E2}"/>
    <hyperlink ref="C3" location="Kravspesifikasjon!Deltilbud_1" display="Delkontrakt 1" xr:uid="{5E2047A7-AFE1-4EB6-9F53-BF48DF1C2199}"/>
    <hyperlink ref="D3" location="Deltilbud_2" display="Delkontrakt 2" xr:uid="{8B52392D-EA5A-4E44-A288-657BF0453719}"/>
  </hyperlink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0FD9AAF681C3F4DA36ECA551B73FCAE" ma:contentTypeVersion="3" ma:contentTypeDescription="Opprett et nytt dokument." ma:contentTypeScope="" ma:versionID="cc211fd4803bc26fbbd4858bf1ba456c">
  <xsd:schema xmlns:xsd="http://www.w3.org/2001/XMLSchema" xmlns:xs="http://www.w3.org/2001/XMLSchema" xmlns:p="http://schemas.microsoft.com/office/2006/metadata/properties" xmlns:ns2="a90512fe-4de1-4ea7-8f26-ffdbf02195f2" targetNamespace="http://schemas.microsoft.com/office/2006/metadata/properties" ma:root="true" ma:fieldsID="587b1002616cb060c6627215a3e23689"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BA14AE-2668-44FE-9DDC-5FA8F885BB85}"/>
</file>

<file path=customXml/itemProps2.xml><?xml version="1.0" encoding="utf-8"?>
<ds:datastoreItem xmlns:ds="http://schemas.openxmlformats.org/officeDocument/2006/customXml" ds:itemID="{773E13A4-5D0F-41F9-96FA-CC441292BDC8}">
  <ds:schemaRefs>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purl.org/dc/dcmitype/"/>
    <ds:schemaRef ds:uri="http://schemas.microsoft.com/office/2006/documentManagement/types"/>
    <ds:schemaRef ds:uri="http://schemas.microsoft.com/office/infopath/2007/PartnerControls"/>
    <ds:schemaRef ds:uri="a90512fe-4de1-4ea7-8f26-ffdbf02195f2"/>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7</vt:i4>
      </vt:variant>
    </vt:vector>
  </HeadingPairs>
  <TitlesOfParts>
    <vt:vector size="12" baseType="lpstr">
      <vt:lpstr>Mal</vt:lpstr>
      <vt:lpstr>Forside</vt:lpstr>
      <vt:lpstr>Veiledning</vt:lpstr>
      <vt:lpstr>Omfang</vt:lpstr>
      <vt:lpstr>Kravspesifikasjon</vt:lpstr>
      <vt:lpstr>Kravspesifikasjon!Deltilbud_1</vt:lpstr>
      <vt:lpstr>Deltilbud_2</vt:lpstr>
      <vt:lpstr>Kravspesifikasjon!Deltilbud_3</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Marit Slungård</cp:lastModifiedBy>
  <cp:revision/>
  <dcterms:created xsi:type="dcterms:W3CDTF">2020-07-20T14:51:04Z</dcterms:created>
  <dcterms:modified xsi:type="dcterms:W3CDTF">2026-09-09T06:38:58Z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0x01010040FD9AAF681C3F4DA36ECA551B73FCAE</vt:lpwstr>
  </property>
  <property fmtid="{D5CDD505-2E9C-101B-9397-08002B2CF9AE}" pid="10" name="Order">
    <vt:r8>4136800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