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08603-2022-Internt/Shared Documents/Internt/Helsetekstiler til helseforetakene i Norge/2 Konkurransegrunnlag og tilbud/2.1 Konkurransegrunnlag under arbeid​/"/>
    </mc:Choice>
  </mc:AlternateContent>
  <xr:revisionPtr revIDLastSave="191" documentId="8_{95DBBB17-3A2C-4C10-8BA8-D7E973A96F51}" xr6:coauthVersionLast="47" xr6:coauthVersionMax="47" xr10:uidLastSave="{1C0CA2DF-ADE2-4DF1-B4FB-102FFA1FBE52}"/>
  <workbookProtection workbookAlgorithmName="SHA-512" workbookHashValue="/NW2tDQ5Og495ait/2mBSzlEXfezj4bOEZl4mBbRJq0t0bqbtGGgP6EYfyyywEwLNUsbmMANgfjmg8NRt+X6Cw==" workbookSaltValue="Z2TcFJad//v7dGq1K6vD8g==" workbookSpinCount="100000" lockStructure="1"/>
  <bookViews>
    <workbookView xWindow="-120" yWindow="-120" windowWidth="25440" windowHeight="15270" activeTab="6" xr2:uid="{A3C0B478-945C-4755-90FB-EA5C4B4063CD}"/>
  </bookViews>
  <sheets>
    <sheet name="Forside" sheetId="2" r:id="rId1"/>
    <sheet name="Veiledning" sheetId="3" r:id="rId2"/>
    <sheet name="Omfang" sheetId="7" r:id="rId3"/>
    <sheet name="Delkontrakt 1" sheetId="5" r:id="rId4"/>
    <sheet name="Lister" sheetId="14" state="hidden" r:id="rId5"/>
    <sheet name="Delkontrakt 2" sheetId="11" r:id="rId6"/>
    <sheet name="Delkontrakt 3" sheetId="12" r:id="rId7"/>
  </sheets>
  <definedNames>
    <definedName name="_ftnref1" localSheetId="3">'Delkontrakt 1'!#REF!</definedName>
    <definedName name="_ftnref1" localSheetId="5">'Delkontrakt 2'!#REF!</definedName>
    <definedName name="_ftnref1" localSheetId="6">'Delkontrakt 3'!#REF!</definedName>
    <definedName name="_ftnref2" localSheetId="3">'Delkontrakt 1'!#REF!</definedName>
    <definedName name="_ftnref2" localSheetId="5">'Delkontrakt 2'!#REF!</definedName>
    <definedName name="_ftnref2" localSheetId="6">'Delkontrakt 3'!#REF!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 localSheetId="5">'Delkontrakt 2'!$B$6</definedName>
    <definedName name="Delkontrakt_1" localSheetId="6">'Delkontrakt 3'!$B$6</definedName>
    <definedName name="Delkontrakt_1">'Delkontrakt 1'!$B$6</definedName>
    <definedName name="Delkontrakt_10" localSheetId="5">'Delkontrakt 2'!#REF!</definedName>
    <definedName name="Delkontrakt_10" localSheetId="6">'Delkontrakt 3'!#REF!</definedName>
    <definedName name="Delkontrakt_10">'Delkontrakt 1'!#REF!</definedName>
    <definedName name="Delkontrakt_2" localSheetId="5">'Delkontrakt 2'!#REF!</definedName>
    <definedName name="Delkontrakt_2" localSheetId="6">'Delkontrakt 3'!#REF!</definedName>
    <definedName name="Delkontrakt_2">'Delkontrakt 1'!#REF!</definedName>
    <definedName name="Delkontrakt_3" localSheetId="5">'Delkontrakt 2'!#REF!</definedName>
    <definedName name="Delkontrakt_3" localSheetId="6">'Delkontrakt 3'!#REF!</definedName>
    <definedName name="Delkontrakt_3">'Delkontrakt 1'!#REF!</definedName>
    <definedName name="Delkontrakt_4" localSheetId="5">'Delkontrakt 2'!#REF!</definedName>
    <definedName name="Delkontrakt_4" localSheetId="6">'Delkontrakt 3'!#REF!</definedName>
    <definedName name="Delkontrakt_4">'Delkontrakt 1'!#REF!</definedName>
    <definedName name="Delkontrakt_5" localSheetId="5">'Delkontrakt 2'!#REF!</definedName>
    <definedName name="Delkontrakt_5" localSheetId="6">'Delkontrakt 3'!#REF!</definedName>
    <definedName name="Delkontrakt_5">'Delkontrakt 1'!#REF!</definedName>
    <definedName name="Delkontrakt_6" localSheetId="5">'Delkontrakt 2'!#REF!</definedName>
    <definedName name="Delkontrakt_6" localSheetId="6">'Delkontrakt 3'!#REF!</definedName>
    <definedName name="Delkontrakt_6">'Delkontrakt 1'!#REF!</definedName>
    <definedName name="Delkontrakt_7" localSheetId="5">'Delkontrakt 2'!#REF!</definedName>
    <definedName name="Delkontrakt_7" localSheetId="6">'Delkontrakt 3'!#REF!</definedName>
    <definedName name="Delkontrakt_7">'Delkontrakt 1'!#REF!</definedName>
    <definedName name="Delkontrakt_8" localSheetId="5">'Delkontrakt 2'!#REF!</definedName>
    <definedName name="Delkontrakt_8" localSheetId="6">'Delkontrakt 3'!#REF!</definedName>
    <definedName name="Delkontrakt_8">'Delkontrakt 1'!#REF!</definedName>
    <definedName name="Delkontrakt_9" localSheetId="5">'Delkontrakt 2'!#REF!</definedName>
    <definedName name="Delkontrakt_9" localSheetId="6">'Delkontrakt 3'!#REF!</definedName>
    <definedName name="Delkontrakt_9">'Delkontrakt 1'!#REF!</definedName>
    <definedName name="_xlnm.Print_Area" localSheetId="0">Forside!$A$1:$E$45</definedName>
    <definedName name="_xlnm.Print_Area" localSheetId="2">Omfang!$A$1:$D$10</definedName>
    <definedName name="_xlnm.Print_Area" localSheetId="1">Veiledning!$A$1:$D$20</definedName>
    <definedName name="_xlnm.Print_Titles" localSheetId="3">'Delkontrakt 1'!$1:$5</definedName>
    <definedName name="_xlnm.Print_Titles" localSheetId="5">'Delkontrakt 2'!$1:$5</definedName>
    <definedName name="_xlnm.Print_Titles" localSheetId="6">'Delkontrakt 3'!$1:$5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3" i="11" l="1"/>
  <c r="R63" i="11" s="1"/>
  <c r="Q62" i="11"/>
  <c r="R62" i="11" s="1"/>
  <c r="Q61" i="11"/>
  <c r="R61" i="11" s="1"/>
  <c r="Q25" i="11"/>
  <c r="R25" i="11" s="1"/>
  <c r="R9" i="5"/>
  <c r="Q58" i="11"/>
  <c r="R58" i="11" s="1"/>
  <c r="Q57" i="11"/>
  <c r="R57" i="11" s="1"/>
  <c r="Q56" i="11"/>
  <c r="R56" i="11" s="1"/>
  <c r="Q55" i="11"/>
  <c r="R55" i="11" s="1"/>
  <c r="Q54" i="11"/>
  <c r="R54" i="11" s="1"/>
  <c r="Q48" i="11"/>
  <c r="R48" i="11" s="1"/>
  <c r="R22" i="12"/>
  <c r="Q22" i="12"/>
  <c r="Q21" i="12"/>
  <c r="R21" i="12" s="1"/>
  <c r="Q10" i="12"/>
  <c r="R10" i="12" s="1"/>
  <c r="Q31" i="11"/>
  <c r="R31" i="11" s="1"/>
  <c r="R34" i="5"/>
  <c r="Q9" i="12"/>
  <c r="R9" i="12" s="1"/>
  <c r="Q17" i="12"/>
  <c r="R17" i="12" s="1"/>
  <c r="Q11" i="12"/>
  <c r="R11" i="12" s="1"/>
  <c r="Q15" i="12"/>
  <c r="R15" i="12" s="1"/>
  <c r="R20" i="5"/>
  <c r="Q20" i="12"/>
  <c r="R20" i="12" s="1"/>
  <c r="Q52" i="11"/>
  <c r="R52" i="11" s="1"/>
  <c r="Q53" i="11"/>
  <c r="R53" i="11" s="1"/>
  <c r="Q23" i="11"/>
  <c r="R23" i="11" s="1"/>
  <c r="R33" i="5"/>
  <c r="R30" i="5"/>
  <c r="Q12" i="12"/>
  <c r="Q13" i="12"/>
  <c r="Q14" i="12"/>
  <c r="Q16" i="12"/>
  <c r="Q18" i="12"/>
  <c r="R18" i="12" s="1"/>
  <c r="Q19" i="12"/>
  <c r="R19" i="12" s="1"/>
  <c r="Q49" i="11"/>
  <c r="R49" i="11" s="1"/>
  <c r="Q50" i="11"/>
  <c r="R50" i="11" s="1"/>
  <c r="Q51" i="11"/>
  <c r="R51" i="11" s="1"/>
  <c r="Q14" i="11"/>
  <c r="R14" i="11" s="1"/>
  <c r="Q15" i="11"/>
  <c r="R15" i="11" s="1"/>
  <c r="Q16" i="11"/>
  <c r="R16" i="11" s="1"/>
  <c r="Q17" i="11"/>
  <c r="R17" i="11" s="1"/>
  <c r="Q18" i="11"/>
  <c r="R18" i="11" s="1"/>
  <c r="Q19" i="11"/>
  <c r="R19" i="11" s="1"/>
  <c r="Q20" i="11"/>
  <c r="R20" i="11" s="1"/>
  <c r="Q21" i="11"/>
  <c r="R21" i="11" s="1"/>
  <c r="Q22" i="11"/>
  <c r="R22" i="11" s="1"/>
  <c r="Q24" i="11"/>
  <c r="R24" i="11" s="1"/>
  <c r="Q26" i="11"/>
  <c r="R26" i="11" s="1"/>
  <c r="Q27" i="11"/>
  <c r="R27" i="11" s="1"/>
  <c r="Q28" i="11"/>
  <c r="R28" i="11" s="1"/>
  <c r="Q29" i="11"/>
  <c r="R29" i="11" s="1"/>
  <c r="Q30" i="11"/>
  <c r="R30" i="11" s="1"/>
  <c r="Q32" i="11"/>
  <c r="R32" i="11" s="1"/>
  <c r="Q33" i="11"/>
  <c r="R33" i="11" s="1"/>
  <c r="Q34" i="11"/>
  <c r="R34" i="11" s="1"/>
  <c r="R14" i="5"/>
  <c r="R15" i="5"/>
  <c r="R16" i="5"/>
  <c r="R17" i="5"/>
  <c r="R18" i="5"/>
  <c r="R19" i="5"/>
  <c r="R21" i="5"/>
  <c r="R22" i="5"/>
  <c r="R23" i="5"/>
  <c r="R24" i="5"/>
  <c r="R25" i="5"/>
  <c r="R26" i="5"/>
  <c r="R27" i="5"/>
  <c r="R28" i="5"/>
  <c r="R29" i="5"/>
  <c r="R31" i="5"/>
  <c r="Q29" i="12"/>
  <c r="R29" i="12" s="1"/>
  <c r="R30" i="12" s="1"/>
  <c r="Q66" i="11"/>
  <c r="R66" i="11" s="1"/>
  <c r="Q65" i="11"/>
  <c r="R65" i="11" s="1"/>
  <c r="Q47" i="11"/>
  <c r="R47" i="11" s="1"/>
  <c r="Q46" i="11"/>
  <c r="R46" i="11" s="1"/>
  <c r="Q45" i="11"/>
  <c r="R45" i="11" s="1"/>
  <c r="Q44" i="11"/>
  <c r="R44" i="11" s="1"/>
  <c r="Q43" i="11"/>
  <c r="R43" i="11" s="1"/>
  <c r="R67" i="11" l="1"/>
  <c r="R60" i="11"/>
  <c r="Q39" i="5"/>
  <c r="R39" i="5" s="1"/>
  <c r="Q36" i="5"/>
  <c r="R36" i="5" s="1"/>
  <c r="Q26" i="12"/>
  <c r="R26" i="12" s="1"/>
  <c r="Q25" i="12"/>
  <c r="R25" i="12" s="1"/>
  <c r="R16" i="12"/>
  <c r="R14" i="12"/>
  <c r="R13" i="12"/>
  <c r="R12" i="12"/>
  <c r="Q8" i="12"/>
  <c r="R8" i="12" s="1"/>
  <c r="C6" i="12"/>
  <c r="Q40" i="11"/>
  <c r="R40" i="11" s="1"/>
  <c r="Q39" i="11"/>
  <c r="R39" i="11" s="1"/>
  <c r="Q38" i="11"/>
  <c r="R38" i="11" s="1"/>
  <c r="Q37" i="11"/>
  <c r="R37" i="11" s="1"/>
  <c r="Q13" i="11"/>
  <c r="R13" i="11" s="1"/>
  <c r="Q12" i="11"/>
  <c r="R12" i="11" s="1"/>
  <c r="Q11" i="11"/>
  <c r="R11" i="11" s="1"/>
  <c r="Q10" i="11"/>
  <c r="R10" i="11" s="1"/>
  <c r="Q9" i="11"/>
  <c r="R9" i="11" s="1"/>
  <c r="Q8" i="11"/>
  <c r="R8" i="11" s="1"/>
  <c r="C6" i="11"/>
  <c r="R37" i="5" l="1"/>
  <c r="R40" i="5"/>
  <c r="R23" i="12"/>
  <c r="R27" i="12"/>
  <c r="R35" i="11"/>
  <c r="R41" i="11"/>
  <c r="C6" i="5"/>
  <c r="R32" i="12" l="1"/>
  <c r="R69" i="11"/>
  <c r="R10" i="5"/>
  <c r="R11" i="5"/>
  <c r="R12" i="5"/>
  <c r="R13" i="5"/>
  <c r="R8" i="5"/>
  <c r="R42" i="5" l="1"/>
</calcChain>
</file>

<file path=xl/sharedStrings.xml><?xml version="1.0" encoding="utf-8"?>
<sst xmlns="http://schemas.openxmlformats.org/spreadsheetml/2006/main" count="906" uniqueCount="583">
  <si>
    <t>Anskaffelse</t>
  </si>
  <si>
    <t>2021/2107</t>
  </si>
  <si>
    <t>Helsetekstiler til helseforetakene i Norge</t>
  </si>
  <si>
    <t>Bilag 1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</si>
  <si>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</si>
  <si>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</si>
  <si>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</si>
  <si>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</si>
  <si>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</si>
  <si>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</si>
  <si>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</si>
  <si>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</si>
  <si>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</si>
  <si>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</si>
  <si>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r>
      <t xml:space="preserve">Antatt mengde </t>
    </r>
    <r>
      <rPr>
        <sz val="11"/>
        <rFont val="Calibri"/>
        <family val="2"/>
        <scheme val="minor"/>
      </rPr>
      <t>[pr. år]</t>
    </r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</si>
  <si>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</si>
  <si>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</si>
  <si>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</si>
  <si>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</si>
  <si>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</si>
  <si>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</si>
  <si>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</si>
  <si>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</si>
  <si>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</si>
  <si>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</si>
  <si>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</si>
  <si>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Miljømerking på metervare</t>
  </si>
  <si>
    <t>Sett inn navn på miljømerke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</si>
  <si>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</si>
  <si>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</si>
  <si>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</si>
  <si>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</si>
  <si>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</si>
  <si>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</si>
  <si>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</si>
  <si>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</si>
  <si>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r>
      <t xml:space="preserve">Totalsum </t>
    </r>
    <r>
      <rPr>
        <sz val="11"/>
        <rFont val="Calibri"/>
        <family val="2"/>
        <scheme val="minor"/>
      </rPr>
      <t>pr. år</t>
    </r>
  </si>
  <si>
    <r>
      <t xml:space="preserve">Automatisk beregnet felt. (Inneholder formelen: Antatt mengde </t>
    </r>
    <r>
      <rPr>
        <sz val="11"/>
        <rFont val="Calibri"/>
        <family val="2"/>
        <scheme val="minor"/>
      </rPr>
      <t>[pr år]</t>
    </r>
    <r>
      <rPr>
        <sz val="11"/>
        <color theme="1"/>
        <rFont val="Calibri"/>
        <family val="2"/>
        <scheme val="minor"/>
      </rPr>
      <t xml:space="preserve"> * Tilbudt pris pr minste enhet).</t>
    </r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</si>
  <si>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</si>
  <si>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</si>
  <si>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</si>
  <si>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</si>
  <si>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</si>
  <si>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</si>
  <si>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OMFANG</t>
  </si>
  <si>
    <t>Oversikt over delkontrakter</t>
  </si>
  <si>
    <t>Delkontrakt</t>
  </si>
  <si>
    <t>Beskrivelse</t>
  </si>
  <si>
    <t>Delkontrakt 1</t>
  </si>
  <si>
    <t>Personaltøy</t>
  </si>
  <si>
    <t>Delkontrakt 2</t>
  </si>
  <si>
    <t>Flattøy og pasienttøy</t>
  </si>
  <si>
    <t>Delkontrakt 3</t>
  </si>
  <si>
    <t>Dyner og puter</t>
  </si>
  <si>
    <t xml:space="preserve">Tilbyders navn: </t>
  </si>
  <si>
    <t xml:space="preserve"> &lt; Navn fylles ut av tilbyder&gt;</t>
  </si>
  <si>
    <t>Farge/Trykk</t>
  </si>
  <si>
    <t>Størrelser</t>
  </si>
  <si>
    <t>Antatt mengde pr. år</t>
  </si>
  <si>
    <t>Miljømerking på metervare/produkt</t>
  </si>
  <si>
    <t>Totalsum pr. år</t>
  </si>
  <si>
    <t>Forventet antall vask før kassering</t>
  </si>
  <si>
    <t>1.1</t>
  </si>
  <si>
    <t>Kittel, unisex</t>
  </si>
  <si>
    <t>NS 3361:2022
Twill 
Kunstfiber/ naturfiber, ca. 45-50% naturfiber
Produktet skal ikke være gjennomskinnelig.
Ca. 210 g/m2</t>
  </si>
  <si>
    <t>Hvit</t>
  </si>
  <si>
    <t>Størrelser i henhold til tabell i standard</t>
  </si>
  <si>
    <t>stk</t>
  </si>
  <si>
    <t xml:space="preserve">2 stk i samme valgfri str. </t>
  </si>
  <si>
    <t>1.1a</t>
  </si>
  <si>
    <t>Kittel med rette lommer, unisex</t>
  </si>
  <si>
    <t>NS 3361:2022
Twill 
Kunstfiber/ naturfiber, ca. 45-50% naturfiber
2 rette lommer á 21 cm.
Produktet skal ikke være gjennomskinnelig.
Ca. 210 g/m2</t>
  </si>
  <si>
    <t>1.2</t>
  </si>
  <si>
    <t>NS 3361:2022
Twill 
Kunstfiber/ Lyocell eller tilsvarende, ca. 45-50% Lyocell eller tilsvarende
Produktet skal ikke være gjennomskinnelig.
Minimum 215 g/m2</t>
  </si>
  <si>
    <t xml:space="preserve">Størrelser 3XL- 4XL- 5XL </t>
  </si>
  <si>
    <t>1.4</t>
  </si>
  <si>
    <t xml:space="preserve">Kittel, unisex
</t>
  </si>
  <si>
    <t>NS 3361
Twill 
Kunstfiber/ Lyocell eller tilsvarende, ca. 45-50% Lyocell eller tilsvarende
Produktet skal ikke være gjennomskinnelig.
Minimum 215 g/m2</t>
  </si>
  <si>
    <t>1.5</t>
  </si>
  <si>
    <t>NS 3361
Twill 
Kunstfiber/ naturfiber (bomull/lyocell), minimum 35% naturfiber
Produktet skal ikke være gjennomskinnelig.
Ca. 190 - 210 g/m2</t>
  </si>
  <si>
    <t>Kulørt (rød og blå i ulike nyanser)</t>
  </si>
  <si>
    <t>2 sett fargeklipp på tilgjengelige farger</t>
  </si>
  <si>
    <t>1.6</t>
  </si>
  <si>
    <t>1.7</t>
  </si>
  <si>
    <t>Bukse m/gylf, unisex</t>
  </si>
  <si>
    <t>NS 3362:2024
Twill 
Kunstfiber/ naturfiber, minimum 45-50% naturfiber
Produktet skal ikke være gjennomskinnelig.
Ca. 210 g/m2</t>
  </si>
  <si>
    <t>1.8</t>
  </si>
  <si>
    <t xml:space="preserve">Bukse m/gylf, unisex </t>
  </si>
  <si>
    <t>NS 3362:2024
Twill 
Kunstfiber/ Lyocell eller tilsvarende, ca 45-50% lyocell eller tilsvarende
Produktet skal ikke være gjennomskinnelig.
Minimum 215 g/m2</t>
  </si>
  <si>
    <t>1.9</t>
  </si>
  <si>
    <t>Bukse, unisex</t>
  </si>
  <si>
    <t>NS 3357:2025
Twill 
Kunstfiber/ naturfiber, ca. 45-50% naturfiber
Produktet skal ikke være gjennomskinnelig.
Ca. 210 g/m2</t>
  </si>
  <si>
    <t>1.10</t>
  </si>
  <si>
    <t>1.11</t>
  </si>
  <si>
    <t>NS 3357:2025
Twill 
Kunstfiber/ naturfiber (bomull/lyocell), minimum 35% naturfiber
Produktet skal ikke være gjennomskinnelig.
Ca. 190- 210 g/m2</t>
  </si>
  <si>
    <t>Kulørt, svart, blå</t>
  </si>
  <si>
    <t>1.12</t>
  </si>
  <si>
    <t>1.13</t>
  </si>
  <si>
    <t>Gravidebukse</t>
  </si>
  <si>
    <t>100% bomull
Strikk i livet, sidelommer, regulerbareknapper i sidene, rett fot</t>
  </si>
  <si>
    <t>Størrelser i henhold til tabell i standard NS 3357</t>
  </si>
  <si>
    <t>1.14</t>
  </si>
  <si>
    <t xml:space="preserve">Legeskjorte, 
unisex </t>
  </si>
  <si>
    <t>NS 3364:2016 (tilsvarende modell som NS-nummer, stoffkvalitet kan også være twill eller sateng). 
Kunstfiber/ naturfiber (bomull/lyocell), ca. 45-50% naturfiber. 
Ca. 150 - 170 g/m2</t>
  </si>
  <si>
    <t>1.15</t>
  </si>
  <si>
    <t>Legefrakk, unisex  3/4 erme</t>
  </si>
  <si>
    <t>NS 3342:2014
Twill 
Kunstfiber/ naturfiber (bomull/lyocell), ca. 45- 50% naturfiber
Ca. 210 g/m2</t>
  </si>
  <si>
    <t>1.16</t>
  </si>
  <si>
    <t>Legefrakk, unisex langt erme</t>
  </si>
  <si>
    <t>NS 3342:2014
Twill 
Kunstfiber/ naturfiber (bomull/lyocell), ca. 45-50% naturfiber
Ca. 210 g/m2</t>
  </si>
  <si>
    <t>1.17</t>
  </si>
  <si>
    <t>Hijab, 2 delt hette/nakke</t>
  </si>
  <si>
    <t>NS 3375:2018</t>
  </si>
  <si>
    <t>Onesize</t>
  </si>
  <si>
    <t>1.18</t>
  </si>
  <si>
    <t xml:space="preserve">Hijab, tricot </t>
  </si>
  <si>
    <t xml:space="preserve">Egendefinert fasong </t>
  </si>
  <si>
    <t>163 x 63 cm</t>
  </si>
  <si>
    <t>1.19</t>
  </si>
  <si>
    <t>Operasjonskittel, rund hals</t>
  </si>
  <si>
    <t>NS 3369:2024
Twill 
Kunstfiber/ naturfiber (bomull/lyocell), ca 45-50% naturfiber
Ca 175-190 g/ m2</t>
  </si>
  <si>
    <t>Grønn</t>
  </si>
  <si>
    <t>Størrelser i henhold til tabell i NS3371</t>
  </si>
  <si>
    <t>1.20</t>
  </si>
  <si>
    <t>Operasjonskittel</t>
  </si>
  <si>
    <t>NS 3371
Twill
Kunstfiber/ naturfiber (bomull/lyocell), ca 45-50% naturfiber 
Rette lommer, 21 cm ( Standard blir oppdatert)
Ca 175-190 g/ m2</t>
  </si>
  <si>
    <t>1.21</t>
  </si>
  <si>
    <t>Operasjonsbukse</t>
  </si>
  <si>
    <t>NS 3370:24
Twill
Kunstfiber/ naturfiber (bomull/lyocell), ca 45-50% naturfiber 
Ca 175-190 g/ m2</t>
  </si>
  <si>
    <t>1.22</t>
  </si>
  <si>
    <t>Operasjonssokker, unisex</t>
  </si>
  <si>
    <t>Strikket i bomull/polyester</t>
  </si>
  <si>
    <t>Grønn eller annen farge</t>
  </si>
  <si>
    <t>En størrelse, ca 39-44</t>
  </si>
  <si>
    <t>1 par</t>
  </si>
  <si>
    <t>1.23</t>
  </si>
  <si>
    <t>Stellefrakk/beskyttelsesfrakk</t>
  </si>
  <si>
    <t>NS 3344:2025
Poplin,
Med lang erme og ribb nede, kokefast knapp
ca. 55/45 % Kunstfiber/bomull
ca. 160g pr. m2</t>
  </si>
  <si>
    <t>Lys blå og gul</t>
  </si>
  <si>
    <t>1.24</t>
  </si>
  <si>
    <t>Labfrakk, unisex, lange ermer</t>
  </si>
  <si>
    <t>Basert på NS3342:2014
100% bomull
Strykefritt
Trykknapper i metll i front
Ribb nede på ermet. Ribb skal sitte tett mot ermet</t>
  </si>
  <si>
    <t>Jakker</t>
  </si>
  <si>
    <t>1.25</t>
  </si>
  <si>
    <t xml:space="preserve">Varmejakke, 3/4 erme, unisex
</t>
  </si>
  <si>
    <t>NS 3376:2026
2 knapper (ikke trykknapp)
Ribb nederst på erme</t>
  </si>
  <si>
    <t>1.26</t>
  </si>
  <si>
    <t>Varmejakke, langermet, unisex</t>
  </si>
  <si>
    <t>Blå</t>
  </si>
  <si>
    <t>1.27</t>
  </si>
  <si>
    <t>Varmejakke, unisex</t>
  </si>
  <si>
    <t>NS 3374:2018</t>
  </si>
  <si>
    <t>1.28</t>
  </si>
  <si>
    <t>Termojakke/vattert jakke, unisex</t>
  </si>
  <si>
    <t xml:space="preserve">Vattert
Sømmer som stabiliserer vatten
Gramvekt 250 g/m2
</t>
  </si>
  <si>
    <t>M, L, XL, 2XL og 3XL</t>
  </si>
  <si>
    <r>
      <t xml:space="preserve">Handlekurv </t>
    </r>
    <r>
      <rPr>
        <b/>
        <sz val="11"/>
        <color rgb="FF0070C0"/>
        <rFont val="Calibri"/>
        <family val="2"/>
        <scheme val="minor"/>
      </rPr>
      <t>Jakker</t>
    </r>
  </si>
  <si>
    <t>Logo/ identifikasjon</t>
  </si>
  <si>
    <t>1.32</t>
  </si>
  <si>
    <t>Papirtransfer</t>
  </si>
  <si>
    <t>Helseforetakenes egen logo</t>
  </si>
  <si>
    <t>Tofarget</t>
  </si>
  <si>
    <r>
      <t xml:space="preserve">Handlekurv </t>
    </r>
    <r>
      <rPr>
        <b/>
        <sz val="11"/>
        <color rgb="FF0070C0"/>
        <rFont val="Calibri"/>
        <family val="2"/>
        <scheme val="minor"/>
      </rPr>
      <t>Logo/Identifikasjon</t>
    </r>
  </si>
  <si>
    <r>
      <t xml:space="preserve">Total handlekurv til evaluering </t>
    </r>
    <r>
      <rPr>
        <b/>
        <sz val="14"/>
        <color rgb="FF0070C0"/>
        <rFont val="Calibri"/>
        <family val="2"/>
        <scheme val="minor"/>
      </rPr>
      <t>Delkontrakt 1 Personaltøy</t>
    </r>
  </si>
  <si>
    <r>
      <rPr>
        <b/>
        <sz val="14"/>
        <color rgb="FF1F497D"/>
        <rFont val="Calibri"/>
        <family val="2"/>
        <scheme val="minor"/>
      </rPr>
      <t xml:space="preserve">Fast rabatt på tilleggssortiment
</t>
    </r>
    <r>
      <rPr>
        <sz val="10"/>
        <color rgb="FF1F497D"/>
        <rFont val="Calibri"/>
        <family val="2"/>
        <scheme val="minor"/>
      </rPr>
      <t>(</t>
    </r>
    <r>
      <rPr>
        <sz val="10"/>
        <color rgb="FF0070C0"/>
        <rFont val="Calibri"/>
        <family val="2"/>
        <scheme val="minor"/>
      </rPr>
      <t xml:space="preserve">Ref. punkt 5.2 </t>
    </r>
    <r>
      <rPr>
        <sz val="10"/>
        <color rgb="FF1F497D"/>
        <rFont val="Calibri"/>
        <family val="2"/>
        <scheme val="minor"/>
      </rPr>
      <t>i rammeavtale)</t>
    </r>
  </si>
  <si>
    <t>Produktgruppe</t>
  </si>
  <si>
    <t>Rabatt i %</t>
  </si>
  <si>
    <t>Flattøy</t>
  </si>
  <si>
    <t>Operasjonstekstiler</t>
  </si>
  <si>
    <t xml:space="preserve">Kokketøy </t>
  </si>
  <si>
    <t>Pasienttøy</t>
  </si>
  <si>
    <t>Enhet</t>
  </si>
  <si>
    <t>Engelsk beskrivelse</t>
  </si>
  <si>
    <t>Norsk beskrivelse</t>
  </si>
  <si>
    <t>5B</t>
  </si>
  <si>
    <t>Batch</t>
  </si>
  <si>
    <t>Sats</t>
  </si>
  <si>
    <t>AM</t>
  </si>
  <si>
    <t>Ampoule</t>
  </si>
  <si>
    <t>Ampulle</t>
  </si>
  <si>
    <t>ANN</t>
  </si>
  <si>
    <t>Year</t>
  </si>
  <si>
    <t>Pr</t>
  </si>
  <si>
    <t>AV</t>
  </si>
  <si>
    <t>Capsule</t>
  </si>
  <si>
    <t>Kapsel</t>
  </si>
  <si>
    <t>BD</t>
  </si>
  <si>
    <t>Board</t>
  </si>
  <si>
    <t>Brett</t>
  </si>
  <si>
    <t>BE</t>
  </si>
  <si>
    <t>Bundle</t>
  </si>
  <si>
    <t>Bunt</t>
  </si>
  <si>
    <t>BG</t>
  </si>
  <si>
    <t>Bag</t>
  </si>
  <si>
    <t>Pose</t>
  </si>
  <si>
    <t>BJ</t>
  </si>
  <si>
    <t>Bucket</t>
  </si>
  <si>
    <t>Bøtte</t>
  </si>
  <si>
    <t>BK</t>
  </si>
  <si>
    <t>Basket</t>
  </si>
  <si>
    <t>Kurv</t>
  </si>
  <si>
    <t>BL</t>
  </si>
  <si>
    <t>Bale</t>
  </si>
  <si>
    <t>Balle</t>
  </si>
  <si>
    <t>BLL</t>
  </si>
  <si>
    <t>Barrel</t>
  </si>
  <si>
    <t>Fat</t>
  </si>
  <si>
    <t>BO</t>
  </si>
  <si>
    <t>Bottle</t>
  </si>
  <si>
    <t>Flaske</t>
  </si>
  <si>
    <t>BX</t>
  </si>
  <si>
    <t>Box</t>
  </si>
  <si>
    <t>Eske</t>
  </si>
  <si>
    <t>CA</t>
  </si>
  <si>
    <t>Can</t>
  </si>
  <si>
    <t>Kanne</t>
  </si>
  <si>
    <t>CLT</t>
  </si>
  <si>
    <t>Centilitre</t>
  </si>
  <si>
    <t>Centiliter</t>
  </si>
  <si>
    <t>CS</t>
  </si>
  <si>
    <t>Case</t>
  </si>
  <si>
    <t>Kasse</t>
  </si>
  <si>
    <t>CT</t>
  </si>
  <si>
    <t>Carton</t>
  </si>
  <si>
    <t>Kartong</t>
  </si>
  <si>
    <t>DAY</t>
  </si>
  <si>
    <t>Day</t>
  </si>
  <si>
    <t>Dager</t>
  </si>
  <si>
    <t>DC</t>
  </si>
  <si>
    <t>Disk</t>
  </si>
  <si>
    <t>Skive</t>
  </si>
  <si>
    <t>DISCOUNT</t>
  </si>
  <si>
    <t>Discount</t>
  </si>
  <si>
    <t>Rabatt</t>
  </si>
  <si>
    <t>DLT</t>
  </si>
  <si>
    <t>Deciliter</t>
  </si>
  <si>
    <t>DMT</t>
  </si>
  <si>
    <t>Decimeter</t>
  </si>
  <si>
    <t>DR</t>
  </si>
  <si>
    <t>Drum</t>
  </si>
  <si>
    <t>Dunk</t>
  </si>
  <si>
    <t>DZN</t>
  </si>
  <si>
    <t>Dozen</t>
  </si>
  <si>
    <t>Dusin</t>
  </si>
  <si>
    <t>EA</t>
  </si>
  <si>
    <t>Each</t>
  </si>
  <si>
    <t>Stykk</t>
  </si>
  <si>
    <t>GRM</t>
  </si>
  <si>
    <t>Gram</t>
  </si>
  <si>
    <t>HGM</t>
  </si>
  <si>
    <t>Hektogram</t>
  </si>
  <si>
    <t>Hektrogram</t>
  </si>
  <si>
    <t>HUR</t>
  </si>
  <si>
    <t>Hour</t>
  </si>
  <si>
    <t>Timer</t>
  </si>
  <si>
    <t>JR</t>
  </si>
  <si>
    <t>Jar</t>
  </si>
  <si>
    <t>Glass</t>
  </si>
  <si>
    <t>KGM</t>
  </si>
  <si>
    <t>Kilogram</t>
  </si>
  <si>
    <t>LN</t>
  </si>
  <si>
    <t>Length</t>
  </si>
  <si>
    <t>Lengde</t>
  </si>
  <si>
    <t>LTR</t>
  </si>
  <si>
    <t>Litre</t>
  </si>
  <si>
    <t>Liter</t>
  </si>
  <si>
    <t>MTK</t>
  </si>
  <si>
    <t>Square meter</t>
  </si>
  <si>
    <t>Kvadratmeter</t>
  </si>
  <si>
    <t>MTQ</t>
  </si>
  <si>
    <t>Cubic meter</t>
  </si>
  <si>
    <t>Kubikkmeter</t>
  </si>
  <si>
    <t>MTR</t>
  </si>
  <si>
    <t>Meter</t>
  </si>
  <si>
    <t>PF</t>
  </si>
  <si>
    <t>Pallet</t>
  </si>
  <si>
    <t>Pall</t>
  </si>
  <si>
    <t>PG</t>
  </si>
  <si>
    <t>Plate</t>
  </si>
  <si>
    <t>PK</t>
  </si>
  <si>
    <t>Package</t>
  </si>
  <si>
    <t>Forpakning</t>
  </si>
  <si>
    <t>PR</t>
  </si>
  <si>
    <t>Pair</t>
  </si>
  <si>
    <t>Par</t>
  </si>
  <si>
    <t>RO</t>
  </si>
  <si>
    <t>Roll</t>
  </si>
  <si>
    <t>Rull</t>
  </si>
  <si>
    <t>SA</t>
  </si>
  <si>
    <t>Sack</t>
  </si>
  <si>
    <t>Sekk</t>
  </si>
  <si>
    <t>SET</t>
  </si>
  <si>
    <t>Set</t>
  </si>
  <si>
    <t>Sett</t>
  </si>
  <si>
    <t>ST</t>
  </si>
  <si>
    <t>Sheet</t>
  </si>
  <si>
    <t>Ark</t>
  </si>
  <si>
    <t>TNE</t>
  </si>
  <si>
    <t>Ton</t>
  </si>
  <si>
    <t>TU</t>
  </si>
  <si>
    <t>Tube</t>
  </si>
  <si>
    <t>2.1</t>
  </si>
  <si>
    <t>Standard laken, voksen</t>
  </si>
  <si>
    <t xml:space="preserve">NS 3380:2018
Gul søm i kortside
Kunstfiber/ naturfiber, minimum 35% naturfiber
</t>
  </si>
  <si>
    <t>Ca. 150x280cm</t>
  </si>
  <si>
    <t>2.2</t>
  </si>
  <si>
    <t>Flammehemmet laken</t>
  </si>
  <si>
    <t>NS 3380:2018
Bomull,stoff som i NS 614
Gul søm i kortside</t>
  </si>
  <si>
    <t>Mønstret trykk/hvit. Skal tydelig kunne skille seg ut fra vanlige laken.</t>
  </si>
  <si>
    <t>2.3</t>
  </si>
  <si>
    <t>Laken, junior</t>
  </si>
  <si>
    <t xml:space="preserve">NS 3380 :2018
Blå søm i kortside
Kunstfiber/ naturfiber, minimum 35% naturfiber
</t>
  </si>
  <si>
    <t>Ca. 120x180cm</t>
  </si>
  <si>
    <t>2 stk</t>
  </si>
  <si>
    <t>2.5</t>
  </si>
  <si>
    <t>Stretchlaken</t>
  </si>
  <si>
    <t xml:space="preserve">Jersey med strikk
Merkes med hvit søm for størrelser
Minimum 170g/m2
</t>
  </si>
  <si>
    <t xml:space="preserve">Ca. 90cx210cm
 </t>
  </si>
  <si>
    <t>2.6</t>
  </si>
  <si>
    <t>Jersey med strikk
Merkes med farget grønn søm for størrelser
Minimum 170g/m2</t>
  </si>
  <si>
    <t xml:space="preserve">Ca. 120x210cm </t>
  </si>
  <si>
    <t>2.7</t>
  </si>
  <si>
    <t>Stikklaken</t>
  </si>
  <si>
    <t>Bleket NS 612
NS 3381:1996</t>
  </si>
  <si>
    <t>Ca. 90x180cm</t>
  </si>
  <si>
    <t>2.8</t>
  </si>
  <si>
    <t>Dynetrekk, pose</t>
  </si>
  <si>
    <t>Lerretsbinding, Kunstfiber/ naturfiber, minimum 35% naturfiber
NS 3383:2021
Poseåpning uten sperre.</t>
  </si>
  <si>
    <t>Mønstret trykk eller kulørt, (egen logo prises separat)</t>
  </si>
  <si>
    <t xml:space="preserve">Ca. 140x230cm </t>
  </si>
  <si>
    <t xml:space="preserve">2 stk </t>
  </si>
  <si>
    <t>2.9</t>
  </si>
  <si>
    <t>Dynetrekk, baby</t>
  </si>
  <si>
    <t xml:space="preserve">NS 3383:2021
Kunstfiber/ naturfiber, minimum 35% naturfiber
Bunnfarge/ trykk skal indikerer størrelse
</t>
  </si>
  <si>
    <t xml:space="preserve">Mønstret. Forskjellig mønster for baby og barn
</t>
  </si>
  <si>
    <t xml:space="preserve">Ca. 65x80cm
</t>
  </si>
  <si>
    <t>2.10</t>
  </si>
  <si>
    <t>Dynetrekk, barn/junior</t>
  </si>
  <si>
    <t>Ca. 100x140cm</t>
  </si>
  <si>
    <t>2.11</t>
  </si>
  <si>
    <t xml:space="preserve">Dynetrekk - Flammehemmet pose
</t>
  </si>
  <si>
    <t xml:space="preserve">NS 3383:2021
Stoff som i NS 3303 
Poseåpning uten sperre. 
Flammehemmet
</t>
  </si>
  <si>
    <t>Hvit
Skal tydelig kunne skille seg ut fra vanlige dynetrekk</t>
  </si>
  <si>
    <t>2.12</t>
  </si>
  <si>
    <t>Putevar</t>
  </si>
  <si>
    <t xml:space="preserve">NS 3384:1996
Kunstfiber/ naturfiber, minimum 35% naturfiber
Pose med rød fargekode i poseåpning
</t>
  </si>
  <si>
    <t xml:space="preserve">Ca. 60x105cm 
</t>
  </si>
  <si>
    <t>2.13</t>
  </si>
  <si>
    <t xml:space="preserve">NS 3384:1996
Kunstfiber/ naturfiber, minimum 35% naturfiber
Pose med blå fargekode i poseåpning
</t>
  </si>
  <si>
    <t xml:space="preserve">Ca. 55x95cm
</t>
  </si>
  <si>
    <t>2.14</t>
  </si>
  <si>
    <t>Putevar, flammehemmet</t>
  </si>
  <si>
    <t xml:space="preserve">NS 3384:1996
Stoff som i NS 3303 
</t>
  </si>
  <si>
    <t>Hvit. Skal tydelig kunne skilles fra vanlige putevar.</t>
  </si>
  <si>
    <t xml:space="preserve">Ca. 55x95cm 
</t>
  </si>
  <si>
    <t>2.15</t>
  </si>
  <si>
    <t xml:space="preserve">Putebeskytter (Væskebarriere) til puter </t>
  </si>
  <si>
    <t xml:space="preserve">Væskeavvisende med glidelås på kortsiden
Beskyttelsestrekk laget av inkontinens metervare for å beskytte puten 
Overflaten skal kunne rengjøres med fuktig/mikrofiber klut, og med desinfiserende midler.
</t>
  </si>
  <si>
    <t>Hvit og blå</t>
  </si>
  <si>
    <t>ca. 70x50cm</t>
  </si>
  <si>
    <t>2.16</t>
  </si>
  <si>
    <t>Ambulanseteppe</t>
  </si>
  <si>
    <t xml:space="preserve">Naturfiber eller et blandingsprodukt av kunst- og naturfiber, minimum 35% naturfiber. 
Teppet skal brukes til forflytning av pasient og må derfor ha en viss bæreevne. </t>
  </si>
  <si>
    <t>Mintgrønn m/logo Ambulanse i rød skrift</t>
  </si>
  <si>
    <t>Ca. 140x200cm</t>
  </si>
  <si>
    <t>2.17</t>
  </si>
  <si>
    <t>Mintgrønn m/logo Ambulanse OUS i rød skrift</t>
  </si>
  <si>
    <t>2.18</t>
  </si>
  <si>
    <t xml:space="preserve">Teppe, nyfødt
</t>
  </si>
  <si>
    <t xml:space="preserve">100% bomull
Samme bruksområde som NS 3302. </t>
  </si>
  <si>
    <t>Ass.farger</t>
  </si>
  <si>
    <t>Ca. 90x70 cm</t>
  </si>
  <si>
    <t>2.18a</t>
  </si>
  <si>
    <t xml:space="preserve">Teppe, barn 
</t>
  </si>
  <si>
    <t>Ca. 90x125cm</t>
  </si>
  <si>
    <t>2.19</t>
  </si>
  <si>
    <t>Teppe baby, prematur</t>
  </si>
  <si>
    <t>Naturfiber eller et blandingsprodukt av kunst- og naturfiber, minimum 35% naturfiber
Flanell</t>
  </si>
  <si>
    <t>Ca. 75x90cm</t>
  </si>
  <si>
    <t>2.20</t>
  </si>
  <si>
    <t xml:space="preserve">Teppe voksne </t>
  </si>
  <si>
    <t>Naturfiber eller et blandingsprodukt av kunst- og naturfiber, minimum 35% naturfiber
Samme bruksområde som NS 3302.</t>
  </si>
  <si>
    <t>Hvit, blått</t>
  </si>
  <si>
    <t xml:space="preserve">Ca. 160x225cm </t>
  </si>
  <si>
    <t>2.21</t>
  </si>
  <si>
    <t>Håndkle</t>
  </si>
  <si>
    <t>Blandingsprodukt natur- og kunstfiber, 70-90% naturfiber, Frotté.
Utforming som NS 3301</t>
  </si>
  <si>
    <t>Hvit med blå stripe helsevesen</t>
  </si>
  <si>
    <t xml:space="preserve">Ca. 60x100cm
</t>
  </si>
  <si>
    <t>2.22</t>
  </si>
  <si>
    <t>Håndkle (hotell)</t>
  </si>
  <si>
    <t xml:space="preserve">Blandingsprodukt natur- og kunstfiber, 70-90% naturfiber, Frotté.
</t>
  </si>
  <si>
    <t xml:space="preserve">Ca. 70x140cm </t>
  </si>
  <si>
    <t>2.23</t>
  </si>
  <si>
    <t>Vaskekluter</t>
  </si>
  <si>
    <t xml:space="preserve">Naturfiber, Frotté
Samme kvalitet som helsehåndkle (linje 48,49)
</t>
  </si>
  <si>
    <t xml:space="preserve">Hvit </t>
  </si>
  <si>
    <t xml:space="preserve">Ca 30x30cm </t>
  </si>
  <si>
    <t>2.24</t>
  </si>
  <si>
    <t>Tørkehåndkle/
kjøkkenhåndkle</t>
  </si>
  <si>
    <t>NS 618, stoffkvaliteten kan innholde et blandingsfohold
Kunstfiber/ naturfiber, minimum 35% naturfiber</t>
  </si>
  <si>
    <t>Hvit med blå rutet</t>
  </si>
  <si>
    <t>Ca. 60x80cm</t>
  </si>
  <si>
    <t>2.24a</t>
  </si>
  <si>
    <t>Rengjøringsklut</t>
  </si>
  <si>
    <t>100% bomull
Ribbestrikket</t>
  </si>
  <si>
    <t>Ca. 30x40cm</t>
  </si>
  <si>
    <t>2.25</t>
  </si>
  <si>
    <t>Smekke m/"halsbue"</t>
  </si>
  <si>
    <t>Til barn /pasienter / barnehager
Naturfiber m/snorer til knyting</t>
  </si>
  <si>
    <t>Gul</t>
  </si>
  <si>
    <t xml:space="preserve">Ca. 25x30cm </t>
  </si>
  <si>
    <t>2.26</t>
  </si>
  <si>
    <t>Skittentøysekker</t>
  </si>
  <si>
    <t xml:space="preserve">Til retur av urent tøy
Polyester
Uten snor og flexilås
Med løftestropp innvendig og utvendig.
Løftestropp = 100mm
</t>
  </si>
  <si>
    <t>Ulike farger</t>
  </si>
  <si>
    <t>Ca. 70x105cm</t>
  </si>
  <si>
    <r>
      <t xml:space="preserve">Handlekurv </t>
    </r>
    <r>
      <rPr>
        <b/>
        <sz val="11"/>
        <color rgb="FF0070C0"/>
        <rFont val="Calibri"/>
        <family val="2"/>
        <scheme val="minor"/>
      </rPr>
      <t>Flattøy</t>
    </r>
  </si>
  <si>
    <t>2.27</t>
  </si>
  <si>
    <t>Dekkestykker</t>
  </si>
  <si>
    <t>NS 3313:1972
Til operasjon/rent rom
Kunstfiber/ naturfiber, minimum 35% naturfiber</t>
  </si>
  <si>
    <t>Ca. 70x90cm</t>
  </si>
  <si>
    <t>2.28</t>
  </si>
  <si>
    <t>Operasjonsbordlaken (operasjonstikklaken)</t>
  </si>
  <si>
    <t>NS 3312:1987
Til operasjon/rent rom
Kunstfiber/ naturfiber, minimum 35% naturfiber</t>
  </si>
  <si>
    <t>Ca. 90x230cm</t>
  </si>
  <si>
    <t>2.29</t>
  </si>
  <si>
    <t>Operasjonslaken</t>
  </si>
  <si>
    <t>Konfeksjoneres som NS 3310:1972
Til operasjon, benkebord
Kunstfiber/ naturfiber, minimum 35% naturfiber
Rød søm i kortsiden</t>
  </si>
  <si>
    <t>Ca. 150x260cm</t>
  </si>
  <si>
    <t>2.30</t>
  </si>
  <si>
    <t>Operasjonsstrømpe</t>
  </si>
  <si>
    <t>Tricot, lang benlengde (lårhøyde)</t>
  </si>
  <si>
    <r>
      <t xml:space="preserve">Handlekurv </t>
    </r>
    <r>
      <rPr>
        <b/>
        <sz val="11"/>
        <color rgb="FF0070C0"/>
        <rFont val="Calibri"/>
        <family val="2"/>
        <scheme val="minor"/>
      </rPr>
      <t>Operasjonstekstiler</t>
    </r>
  </si>
  <si>
    <t>2.31</t>
  </si>
  <si>
    <t>Bleier</t>
  </si>
  <si>
    <t>NS 3304:1996
Bleie</t>
  </si>
  <si>
    <t>Ca. 70x70cm</t>
  </si>
  <si>
    <t>2.32</t>
  </si>
  <si>
    <t>Babybody</t>
  </si>
  <si>
    <t xml:space="preserve">Kvalitet som fixoni eller lignende
Med omslag og side-knepping </t>
  </si>
  <si>
    <t xml:space="preserve">Hvit med fargekodete størrelser </t>
  </si>
  <si>
    <t>Ca. 40, 50 og 60</t>
  </si>
  <si>
    <t>2 stk i samme str.</t>
  </si>
  <si>
    <t>2.33</t>
  </si>
  <si>
    <t>Babytrøye</t>
  </si>
  <si>
    <t>NS 4359:1974
Baby/nyfødt
Strikket, naturfiber, med snorer bak
Ca 175 g/m2</t>
  </si>
  <si>
    <t>Str. 60 og 80</t>
  </si>
  <si>
    <t>2.34</t>
  </si>
  <si>
    <t>Pasientskjorter, barn opptil 12 år</t>
  </si>
  <si>
    <t>NS 3340:2019
Kunstfiber/ naturfiber, minimum 35% naturfiber
Myk stoffkvalitet, farget søm i hals. størrelse kodet.
Ca 175 g/m2</t>
  </si>
  <si>
    <t>Fargekoder i tråd med standard</t>
  </si>
  <si>
    <t>Str i tråd med standard</t>
  </si>
  <si>
    <t>2.35</t>
  </si>
  <si>
    <t xml:space="preserve">Pasientskjorter, voksne </t>
  </si>
  <si>
    <t>NS 3340:2019
Kunstfiber/ naturfiber, minimum 35% naturfiber
Myk stoffkvalitet. Størrelse kodet.
Ca 175 g/m2</t>
  </si>
  <si>
    <t>2.35a</t>
  </si>
  <si>
    <t>NS 3340:2019
Kunstfiber/ naturfiber, minimum 35% naturfiber
Myk stoffkvalitet. 
Ca 175 g/m2</t>
  </si>
  <si>
    <t>Str baratri</t>
  </si>
  <si>
    <t>2.36</t>
  </si>
  <si>
    <t>Pasientskjorter, voksne, vevet</t>
  </si>
  <si>
    <t xml:space="preserve">Kval. 50/50 bomull/polyester, vevet satengstripet, 
145 g/m2. 
Med knapper. Fargekodet etter størrelser.
</t>
  </si>
  <si>
    <t>Fargekodet i stoff som i NS3340</t>
  </si>
  <si>
    <t>Størrelser som i NS3340</t>
  </si>
  <si>
    <t>2.37</t>
  </si>
  <si>
    <t>Pasientbukser, barn opptil 12 år</t>
  </si>
  <si>
    <t>NS 3363:2025
Kunstfiber/ naturfiber, minimum 35% naturfiber
Ca 175 g/m2</t>
  </si>
  <si>
    <t>Str i samsvar med standard</t>
  </si>
  <si>
    <t>2.38</t>
  </si>
  <si>
    <t>Pasientbukser, voksne</t>
  </si>
  <si>
    <t>Str i samsvar med standard NS 3363 + M og XL</t>
  </si>
  <si>
    <t>2.38a</t>
  </si>
  <si>
    <t>Str. baratri</t>
  </si>
  <si>
    <t>2.39</t>
  </si>
  <si>
    <t>Slåbrok</t>
  </si>
  <si>
    <t xml:space="preserve">NS 3360:2019
Voksne unisex
Kunstfiber/ naturfiber, minimum 35% naturfiber
</t>
  </si>
  <si>
    <t>Str i samsvar med standard + XL</t>
  </si>
  <si>
    <t>2.40</t>
  </si>
  <si>
    <t>Truser, unisex</t>
  </si>
  <si>
    <t xml:space="preserve">NS 3365
100% bomull
</t>
  </si>
  <si>
    <t>Str. S, M og L</t>
  </si>
  <si>
    <t>2.41</t>
  </si>
  <si>
    <t>Fritidsbukse, voksen</t>
  </si>
  <si>
    <t>Unisex
50% polyester/50% bomull
Fargekoder i samsvar med NS 3340
Stikk i livet 
Ikke snor i livet</t>
  </si>
  <si>
    <t>Str. S, M, L, 2XL og 4XL</t>
  </si>
  <si>
    <t>2.42</t>
  </si>
  <si>
    <t>Fritidsskjorte/collegegnser, voksen</t>
  </si>
  <si>
    <t xml:space="preserve">Unisex
50%polyester/50%bomull
Fargekoder i samsvar med NS 3340
</t>
  </si>
  <si>
    <t>Grå, blå eller hvit</t>
  </si>
  <si>
    <t>2.43</t>
  </si>
  <si>
    <t>Hjemreisesett/fritidssett, voksen
(Bukse, langermet trøye og underbukse)</t>
  </si>
  <si>
    <t xml:space="preserve">Unisex
50%polyester/50%bomull
Fargekoder størrelser i samsvar med NS 3340
Må være egnet for påføring av logo
</t>
  </si>
  <si>
    <t xml:space="preserve">Str. S, M, XL og 2XL </t>
  </si>
  <si>
    <t>2.44</t>
  </si>
  <si>
    <t>Bendelbånd</t>
  </si>
  <si>
    <t xml:space="preserve">100% bomull
</t>
  </si>
  <si>
    <t>6 mm bredde
100 meter rull</t>
  </si>
  <si>
    <t>Diverse</t>
  </si>
  <si>
    <r>
      <t>Handlekurv</t>
    </r>
    <r>
      <rPr>
        <b/>
        <sz val="11"/>
        <color rgb="FF0070C0"/>
        <rFont val="Calibri"/>
        <family val="2"/>
        <scheme val="minor"/>
      </rPr>
      <t xml:space="preserve"> Pasienttøy</t>
    </r>
  </si>
  <si>
    <t>2.44a</t>
  </si>
  <si>
    <t>Knapper</t>
  </si>
  <si>
    <t>Tohulls</t>
  </si>
  <si>
    <t>19 mm
Pose á 1000</t>
  </si>
  <si>
    <t>2.44b</t>
  </si>
  <si>
    <t>Strikk</t>
  </si>
  <si>
    <t>Med lyckra</t>
  </si>
  <si>
    <t>19 mm 
50 meter pr. spole</t>
  </si>
  <si>
    <t>2.45</t>
  </si>
  <si>
    <t xml:space="preserve">Helseforetakenes egen logo
</t>
  </si>
  <si>
    <t>Lengde ca. 5 cm - 8 cm.
Høyde ca. 2,5 cm - 6 cm.</t>
  </si>
  <si>
    <t>2.46</t>
  </si>
  <si>
    <t>Thermofix</t>
  </si>
  <si>
    <t>Valgfri tekst</t>
  </si>
  <si>
    <r>
      <t>Handlekurv</t>
    </r>
    <r>
      <rPr>
        <b/>
        <sz val="11"/>
        <color rgb="FF0070C0"/>
        <rFont val="Calibri"/>
        <family val="2"/>
        <scheme val="minor"/>
      </rPr>
      <t xml:space="preserve"> Logo/identifikasjon</t>
    </r>
  </si>
  <si>
    <r>
      <t xml:space="preserve">Total handlekurv til evaluering </t>
    </r>
    <r>
      <rPr>
        <b/>
        <sz val="14"/>
        <color rgb="FF0070C0"/>
        <rFont val="Calibri"/>
        <family val="2"/>
        <scheme val="minor"/>
      </rPr>
      <t>Delkontrakt 2 Flattøy og pasienttøy</t>
    </r>
  </si>
  <si>
    <r>
      <rPr>
        <b/>
        <sz val="14"/>
        <color rgb="FF0070C0"/>
        <rFont val="Calibri"/>
        <family val="2"/>
        <scheme val="minor"/>
      </rPr>
      <t xml:space="preserve">Fast rabatt på tilleggssortiment
</t>
    </r>
    <r>
      <rPr>
        <sz val="10"/>
        <color rgb="FF0070C0"/>
        <rFont val="Calibri"/>
        <family val="2"/>
        <scheme val="minor"/>
      </rPr>
      <t>(Ref. punkt 5.2 i rammeavtale)</t>
    </r>
  </si>
  <si>
    <t>3.1</t>
  </si>
  <si>
    <t>Dyner, spebarn</t>
  </si>
  <si>
    <t xml:space="preserve">Institusjonsdyner. 
Sydd i utførelse som hindrer klumping. 
Produktet skal i størst mulig grad inneha tilsvarende komfort og kvalitet etter vask/ autoklavering.
</t>
  </si>
  <si>
    <t xml:space="preserve">Ca. 65x80cm, 
fyllvekt ca. 210 gram per kvm
</t>
  </si>
  <si>
    <t>3.1a</t>
  </si>
  <si>
    <t>Dyner,spebarn med synlig OUS-logo</t>
  </si>
  <si>
    <t xml:space="preserve">Institusjonsdyner. 
Sydd i utførelse som hindrer klumping. 
Produktet skal i størst mulig grad inneha tilsvarende komfort og kvalitet etter vask/ autoklavering.
OUS-logo
</t>
  </si>
  <si>
    <t>3.2</t>
  </si>
  <si>
    <t>Dyner, barn/junior</t>
  </si>
  <si>
    <t>Institusjonsdyner. 
Sydd i utførelse som hindrer klumping. 
Produktet skal i størst mulig grad inneha tilsvarende komfort og kvalitet etter vask/ autoklavering.</t>
  </si>
  <si>
    <t xml:space="preserve">Ca. 100x140cm, 
fyllvekt ca. 560 gram per kvm </t>
  </si>
  <si>
    <t>3.3</t>
  </si>
  <si>
    <t>Dyner, voksne</t>
  </si>
  <si>
    <t>Ca. 140x200cm, 
fyllvekt ca. 1200 gram per kvm</t>
  </si>
  <si>
    <t>1 stk</t>
  </si>
  <si>
    <t>3.3a</t>
  </si>
  <si>
    <t>Dyner, voksne med synlig logo OUS</t>
  </si>
  <si>
    <t>3.4</t>
  </si>
  <si>
    <t>Dyner, flammehemmet</t>
  </si>
  <si>
    <t>Dyner flammehemmet
Sydd i utførelse som hindrer klumping. 
Produktet skal i størst mulig grad inneha tilsvarende komfort og kvalitet etter vask/ autoklavering.
Dyne må være tydelig merket.</t>
  </si>
  <si>
    <t>Ca. 140x200 cm, 
fyllvekt ca. 1200 gram per kvm</t>
  </si>
  <si>
    <t>3.5</t>
  </si>
  <si>
    <t>Dyner, hygienedyner</t>
  </si>
  <si>
    <t xml:space="preserve">Hygienedyne
Vattert dyne. Skal brukes som dyner uten trekk. 
Sydd i utførelse som hindrer klumping. Myke hjørner. 
Trekk i kunstfiber/ naturfiber, minimum 35% naturfiber
</t>
  </si>
  <si>
    <t>Mønstret skal skille seg ut fra hvite dyner og dynetrekk</t>
  </si>
  <si>
    <t xml:space="preserve">Ca. 140x200cm, 
fyllvekt ca. 1200 gram per kvm                                               </t>
  </si>
  <si>
    <t>3.6</t>
  </si>
  <si>
    <t>Puter, høy</t>
  </si>
  <si>
    <t xml:space="preserve">Produsert i utførelse som hindrer klumping. 
Produktet skal i størst mulig grad inneha tilsvarende komfort og kvalitet etter vask.
</t>
  </si>
  <si>
    <t xml:space="preserve">Ca. 50x70cm, 
fyllvekt ca. 600 gram per kvm
</t>
  </si>
  <si>
    <t>3.6a</t>
  </si>
  <si>
    <t>Puter, høy med synlig logo OUS</t>
  </si>
  <si>
    <t xml:space="preserve">Produsert i utførelse som hindrer klumping. 
Produktet skal i størst mulig grad inneha tilsvarende komfort og kvalitet etter vask.
OUS-logo
</t>
  </si>
  <si>
    <t>3.7</t>
  </si>
  <si>
    <t>Puter, lav</t>
  </si>
  <si>
    <t xml:space="preserve">Ca. 45x50cm, 
fyllvekt ca. 370 gram per kvm
</t>
  </si>
  <si>
    <t>3.7a</t>
  </si>
  <si>
    <t>Puter, lav med synlig logo OUS</t>
  </si>
  <si>
    <t>3.8</t>
  </si>
  <si>
    <t>Puter, høy, flammehemmet</t>
  </si>
  <si>
    <t>Flammehemmet. 
Produsert i utførelse som hindrer klumping. 
Produktet skal i størst mulig grad inneha tilsvarende komfort og kvalitet etter vask.</t>
  </si>
  <si>
    <t xml:space="preserve">Ca. 50x70cm, 
fyllvekt ca. 600 gram per kvm
                               </t>
  </si>
  <si>
    <t>3.8a</t>
  </si>
  <si>
    <t>Barrierepute</t>
  </si>
  <si>
    <t>Med barrieretrekk som kan desinfiseres og autoklaveres
Produsert i utførelse som hindrer klumping.
Produktet skal i størst mulig grad inneha tilsvarende komfort og kvalitet etter vask.</t>
  </si>
  <si>
    <t>Putebeskytter/barriereputevar</t>
  </si>
  <si>
    <t>PU-belagt
Kan desinfiseres og autklaveres
Med glidelås</t>
  </si>
  <si>
    <t>3.9</t>
  </si>
  <si>
    <t>Bretteputer</t>
  </si>
  <si>
    <t xml:space="preserve">Ca. 50x5130 cm, 
fyllvekt &gt;700 gram per kvm
</t>
  </si>
  <si>
    <r>
      <t xml:space="preserve">Handlekurv </t>
    </r>
    <r>
      <rPr>
        <b/>
        <sz val="11"/>
        <color rgb="FF0070C0"/>
        <rFont val="Calibri"/>
        <family val="2"/>
        <scheme val="minor"/>
      </rPr>
      <t>Dyner og puter</t>
    </r>
  </si>
  <si>
    <t>Vatterte operasjonstekstiler</t>
  </si>
  <si>
    <t>3.10</t>
  </si>
  <si>
    <t xml:space="preserve">Operasjonsteppe, vattert
</t>
  </si>
  <si>
    <t>Vattert teppe. 
100 % pol/hullstoff fiber, eller tilsvarende. 
Ytterstoff = Polyester/ naturfiber, minimum 35% naturfiber</t>
  </si>
  <si>
    <t>Grønn og hvit, stripet eller blå og hvit stripet</t>
  </si>
  <si>
    <t xml:space="preserve">Ca 110x170cm
</t>
  </si>
  <si>
    <t>3.11</t>
  </si>
  <si>
    <t xml:space="preserve">Benpose, vattert, operasjon
</t>
  </si>
  <si>
    <t xml:space="preserve">Tilsvarende vattert teppe. 
100 % pol/hullstoff fiber, eller tilsvarende. 
Ytterstoff = Polyester/ naturfiber, minimum 35% naturfiber
</t>
  </si>
  <si>
    <t>Ca 35x105cm</t>
  </si>
  <si>
    <r>
      <t>Handlekurv</t>
    </r>
    <r>
      <rPr>
        <b/>
        <sz val="11"/>
        <color rgb="FF0070C0"/>
        <rFont val="Calibri"/>
        <family val="2"/>
        <scheme val="minor"/>
      </rPr>
      <t xml:space="preserve"> Vatterte operasjonstekstiler</t>
    </r>
  </si>
  <si>
    <t>3.12</t>
  </si>
  <si>
    <t>Flerfarget</t>
  </si>
  <si>
    <r>
      <t>Handlekurv</t>
    </r>
    <r>
      <rPr>
        <b/>
        <sz val="11"/>
        <color rgb="FF0070C0"/>
        <rFont val="Calibri"/>
        <family val="2"/>
        <scheme val="minor"/>
      </rPr>
      <t xml:space="preserve"> Logo/ identifikasjon</t>
    </r>
  </si>
  <si>
    <r>
      <t xml:space="preserve">Total handlekurv til evaluering </t>
    </r>
    <r>
      <rPr>
        <b/>
        <sz val="14"/>
        <color rgb="FF0070C0"/>
        <rFont val="Calibri"/>
        <family val="2"/>
        <scheme val="minor"/>
      </rPr>
      <t>Delkontrakt 3 Dyner og puter</t>
    </r>
  </si>
  <si>
    <r>
      <rPr>
        <b/>
        <sz val="14"/>
        <color rgb="FF1F497D"/>
        <rFont val="Calibri"/>
        <scheme val="minor"/>
      </rPr>
      <t xml:space="preserve">Fast rabatt på tilleggssortiment
</t>
    </r>
    <r>
      <rPr>
        <sz val="10"/>
        <color rgb="FF1F497D"/>
        <rFont val="Calibri"/>
        <scheme val="minor"/>
      </rPr>
      <t>(Ref. pun</t>
    </r>
    <r>
      <rPr>
        <sz val="10"/>
        <color rgb="FF0070C0"/>
        <rFont val="Calibri"/>
        <scheme val="minor"/>
      </rPr>
      <t>kt 5.2 i ra</t>
    </r>
    <r>
      <rPr>
        <sz val="10"/>
        <color rgb="FF1F497D"/>
        <rFont val="Calibri"/>
        <scheme val="minor"/>
      </rPr>
      <t>mmeavtale)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</si>
</sst>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1F497D"/>
      <name val="Calibri"/>
      <family val="2"/>
      <scheme val="minor"/>
    </font>
    <font>
      <b/>
      <sz val="14"/>
      <color rgb="FF1F497D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4"/>
      <color rgb="FF1F497D"/>
      <name val="Calibri"/>
      <scheme val="minor"/>
    </font>
    <font>
      <sz val="10"/>
      <color rgb="FF1F497D"/>
      <name val="Calibri"/>
      <scheme val="minor"/>
    </font>
    <font>
      <sz val="10"/>
      <color rgb="FF0070C0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A7A7A"/>
      </patternFill>
    </fill>
    <fill>
      <patternFill patternType="solid">
        <fgColor rgb="FFDCE6F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1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7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10" fillId="5" borderId="2" xfId="4" applyFont="1" applyBorder="1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1" fillId="8" borderId="2" xfId="9" applyBorder="1" applyAlignment="1">
      <alignment wrapText="1"/>
      <protection locked="0"/>
    </xf>
    <xf numFmtId="0" fontId="8" fillId="4" borderId="0" xfId="3" applyBorder="1" applyAlignment="1">
      <alignment horizontal="center" wrapText="1"/>
    </xf>
    <xf numFmtId="0" fontId="12" fillId="6" borderId="0" xfId="5" applyFont="1"/>
    <xf numFmtId="0" fontId="3" fillId="6" borderId="0" xfId="5" applyFont="1" applyAlignment="1">
      <alignment horizontal="right"/>
    </xf>
    <xf numFmtId="49" fontId="12" fillId="6" borderId="0" xfId="5" applyNumberFormat="1" applyFont="1"/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7" applyNumberFormat="1"/>
    <xf numFmtId="49" fontId="10" fillId="5" borderId="2" xfId="4" applyNumberFormat="1" applyFont="1" applyBorder="1" applyAlignment="1">
      <alignment wrapText="1"/>
    </xf>
    <xf numFmtId="49" fontId="1" fillId="6" borderId="0" xfId="5" applyNumberFormat="1"/>
    <xf numFmtId="0" fontId="11" fillId="5" borderId="2" xfId="6" applyFill="1" applyBorder="1" applyAlignment="1">
      <alignment horizontal="left" vertical="top" wrapText="1"/>
    </xf>
    <xf numFmtId="164" fontId="1" fillId="8" borderId="2" xfId="9" applyNumberFormat="1" applyBorder="1">
      <alignment wrapText="1"/>
      <protection locked="0"/>
    </xf>
    <xf numFmtId="164" fontId="1" fillId="5" borderId="2" xfId="4" applyNumberFormat="1" applyBorder="1" applyAlignment="1">
      <alignment wrapText="1"/>
    </xf>
    <xf numFmtId="164" fontId="3" fillId="6" borderId="0" xfId="5" applyNumberFormat="1" applyFont="1"/>
    <xf numFmtId="0" fontId="16" fillId="9" borderId="0" xfId="0" applyFont="1" applyFill="1"/>
    <xf numFmtId="0" fontId="19" fillId="11" borderId="3" xfId="0" applyFont="1" applyFill="1" applyBorder="1" applyAlignment="1">
      <alignment vertical="top" wrapText="1"/>
    </xf>
    <xf numFmtId="0" fontId="19" fillId="11" borderId="3" xfId="0" applyFont="1" applyFill="1" applyBorder="1" applyAlignment="1">
      <alignment horizontal="center" vertical="top" wrapText="1"/>
    </xf>
    <xf numFmtId="0" fontId="12" fillId="6" borderId="3" xfId="5" applyFont="1" applyBorder="1"/>
    <xf numFmtId="0" fontId="3" fillId="5" borderId="3" xfId="4" applyFont="1" applyBorder="1" applyAlignment="1">
      <alignment wrapText="1"/>
    </xf>
    <xf numFmtId="9" fontId="1" fillId="8" borderId="3" xfId="10" applyFill="1" applyBorder="1" applyAlignment="1" applyProtection="1">
      <alignment wrapText="1"/>
      <protection locked="0"/>
    </xf>
    <xf numFmtId="0" fontId="17" fillId="10" borderId="3" xfId="0" applyFont="1" applyFill="1" applyBorder="1" applyAlignment="1">
      <alignment vertical="top" wrapText="1"/>
    </xf>
    <xf numFmtId="0" fontId="0" fillId="5" borderId="2" xfId="4" applyFont="1" applyBorder="1" applyAlignment="1">
      <alignment vertical="center" wrapText="1"/>
    </xf>
    <xf numFmtId="49" fontId="1" fillId="5" borderId="2" xfId="4" applyNumberFormat="1" applyBorder="1" applyAlignment="1">
      <alignment vertical="center" wrapText="1"/>
    </xf>
    <xf numFmtId="0" fontId="9" fillId="5" borderId="2" xfId="4" applyFont="1" applyBorder="1" applyAlignment="1">
      <alignment wrapText="1"/>
    </xf>
    <xf numFmtId="49" fontId="9" fillId="5" borderId="2" xfId="4" applyNumberFormat="1" applyFont="1" applyBorder="1" applyAlignment="1">
      <alignment vertical="center" wrapText="1"/>
    </xf>
    <xf numFmtId="0" fontId="9" fillId="5" borderId="2" xfId="4" applyFont="1" applyBorder="1" applyAlignment="1">
      <alignment vertical="center" wrapText="1"/>
    </xf>
    <xf numFmtId="0" fontId="20" fillId="8" borderId="2" xfId="9" applyFont="1" applyBorder="1" applyAlignment="1">
      <alignment wrapText="1"/>
      <protection locked="0"/>
    </xf>
    <xf numFmtId="0" fontId="20" fillId="8" borderId="2" xfId="9" applyFont="1" applyBorder="1">
      <alignment wrapText="1"/>
      <protection locked="0"/>
    </xf>
    <xf numFmtId="164" fontId="20" fillId="8" borderId="2" xfId="9" applyNumberFormat="1" applyFont="1" applyBorder="1">
      <alignment wrapText="1"/>
      <protection locked="0"/>
    </xf>
    <xf numFmtId="0" fontId="20" fillId="2" borderId="0" xfId="1" applyFont="1"/>
    <xf numFmtId="0" fontId="21" fillId="12" borderId="4" xfId="0" applyFont="1" applyFill="1" applyBorder="1" applyAlignment="1">
      <alignment wrapText="1"/>
    </xf>
    <xf numFmtId="0" fontId="22" fillId="3" borderId="0" xfId="1" applyFont="1" applyFill="1"/>
    <xf numFmtId="0" fontId="2" fillId="5" borderId="2" xfId="4" applyFont="1" applyBorder="1" applyAlignment="1">
      <alignment wrapText="1"/>
    </xf>
    <xf numFmtId="0" fontId="23" fillId="5" borderId="3" xfId="4" applyFont="1" applyBorder="1" applyAlignment="1">
      <alignment wrapText="1"/>
    </xf>
    <xf numFmtId="49" fontId="9" fillId="5" borderId="2" xfId="4" applyNumberFormat="1" applyFont="1" applyBorder="1" applyAlignment="1">
      <alignment wrapText="1"/>
    </xf>
    <xf numFmtId="0" fontId="24" fillId="10" borderId="3" xfId="0" applyFont="1" applyFill="1" applyBorder="1" applyAlignment="1">
      <alignment vertical="top" wrapText="1"/>
    </xf>
    <xf numFmtId="0" fontId="2" fillId="8" borderId="2" xfId="9" applyFont="1" applyBorder="1">
      <alignment wrapText="1"/>
      <protection locked="0"/>
    </xf>
    <xf numFmtId="164" fontId="2" fillId="8" borderId="2" xfId="9" applyNumberFormat="1" applyFont="1" applyBorder="1">
      <alignment wrapText="1"/>
      <protection locked="0"/>
    </xf>
    <xf numFmtId="164" fontId="2" fillId="5" borderId="2" xfId="4" applyNumberFormat="1" applyFont="1" applyBorder="1" applyAlignment="1">
      <alignment wrapText="1"/>
    </xf>
    <xf numFmtId="0" fontId="2" fillId="2" borderId="0" xfId="1" applyFont="1"/>
    <xf numFmtId="0" fontId="2" fillId="8" borderId="2" xfId="9" applyFont="1" applyBorder="1" applyAlignment="1">
      <alignment wrapText="1"/>
      <protection locked="0"/>
    </xf>
    <xf numFmtId="0" fontId="14" fillId="6" borderId="0" xfId="5" applyFont="1" applyAlignment="1">
      <alignment horizontal="center"/>
    </xf>
    <xf numFmtId="0" fontId="1" fillId="5" borderId="0" xfId="4" applyAlignment="1">
      <alignment horizontal="left" vertical="top" wrapText="1"/>
    </xf>
    <xf numFmtId="0" fontId="17" fillId="10" borderId="3" xfId="0" applyFont="1" applyFill="1" applyBorder="1" applyAlignment="1">
      <alignment horizontal="center" vertical="top" wrapText="1"/>
    </xf>
  </cellXfs>
  <cellStyles count="11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Prosent" xfId="10" builtinId="5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568325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A17EF4F-D39A-449C-937A-7D179271E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553CA042-7BA0-4C19-A53E-9678D9153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25" totalsRowShown="0" dataDxfId="5" headerRowCellStyle="SHI Overskrift 3" dataCellStyle="Normal beskyttet">
  <autoFilter ref="B7:C25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9" totalsRowShown="0" dataDxfId="2" headerRowCellStyle="SHI Overskrift 3" dataCellStyle="Normal beskyttet">
  <autoFilter ref="B6:C9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M25" sqref="M2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1</v>
      </c>
      <c r="D14" s="1"/>
    </row>
    <row r="15" spans="2:12" ht="28.5" x14ac:dyDescent="0.45">
      <c r="B15" s="1"/>
      <c r="C15" s="7" t="s">
        <v>2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56" t="s">
        <v>3</v>
      </c>
      <c r="D18" s="1"/>
    </row>
    <row r="19" spans="2:4" ht="15.75" x14ac:dyDescent="0.25">
      <c r="B19" s="1"/>
      <c r="C19" s="6" t="s">
        <v>4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5"/>
  <sheetViews>
    <sheetView showGridLines="0" zoomScaleNormal="100" workbookViewId="0">
      <selection activeCell="C12" sqref="C12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8"/>
    </row>
    <row r="2" spans="2:7" ht="20.100000000000001" customHeight="1" x14ac:dyDescent="0.25"/>
    <row r="3" spans="2:7" ht="20.100000000000001" customHeight="1" x14ac:dyDescent="0.25">
      <c r="B3" s="10" t="s">
        <v>5</v>
      </c>
      <c r="C3" s="10"/>
    </row>
    <row r="4" spans="2:7" ht="14.45" customHeight="1" x14ac:dyDescent="0.25">
      <c r="B4" s="67" t="s">
        <v>6</v>
      </c>
      <c r="C4" s="67"/>
    </row>
    <row r="5" spans="2:7" x14ac:dyDescent="0.25">
      <c r="B5" s="67"/>
      <c r="C5" s="67"/>
    </row>
    <row r="6" spans="2:7" x14ac:dyDescent="0.25">
      <c r="B6" s="67"/>
      <c r="C6" s="67"/>
    </row>
    <row r="7" spans="2:7" ht="14.45" customHeight="1" x14ac:dyDescent="0.25">
      <c r="B7" s="11" t="s">
        <v>7</v>
      </c>
      <c r="C7" s="11" t="s">
        <v>8</v>
      </c>
    </row>
    <row r="8" spans="2:7" x14ac:dyDescent="0.25">
      <c r="B8" s="12" t="s">
        <v>9</v>
      </c>
      <c r="C8" s="12" t="s">
        <v>10</v>
      </c>
    </row>
    <row r="9" spans="2:7" ht="30" x14ac:dyDescent="0.25">
      <c r="B9" s="13" t="s">
        <v>11</v>
      </c>
      <c r="C9" s="14" t="s">
        <v>12</v>
      </c>
    </row>
    <row r="10" spans="2:7" ht="51.95" customHeight="1" x14ac:dyDescent="0.25">
      <c r="B10" s="13" t="s">
        <v>13</v>
      </c>
      <c r="C10" s="13"/>
    </row>
    <row r="11" spans="2:7" ht="44.25" customHeight="1" x14ac:dyDescent="0.25">
      <c r="B11" s="14" t="s">
        <v>14</v>
      </c>
      <c r="C11" s="12" t="s">
        <v>15</v>
      </c>
    </row>
    <row r="12" spans="2:7" ht="45" customHeight="1" x14ac:dyDescent="0.25">
      <c r="B12" s="12" t="s">
        <v>16</v>
      </c>
      <c r="C12" s="14" t="s">
        <v>17</v>
      </c>
      <c r="E12" s="15"/>
      <c r="F12" s="15"/>
      <c r="G12" s="15"/>
    </row>
    <row r="13" spans="2:7" ht="52.5" customHeight="1" x14ac:dyDescent="0.25">
      <c r="B13" s="12" t="s">
        <v>18</v>
      </c>
      <c r="C13" s="14" t="s">
        <v>19</v>
      </c>
    </row>
    <row r="14" spans="2:7" ht="45" x14ac:dyDescent="0.25">
      <c r="B14" s="12" t="s">
        <v>20</v>
      </c>
      <c r="C14" s="12" t="s">
        <v>21</v>
      </c>
    </row>
    <row r="15" spans="2:7" x14ac:dyDescent="0.25">
      <c r="B15" s="12" t="s">
        <v>22</v>
      </c>
      <c r="C15" s="14" t="s">
        <v>23</v>
      </c>
    </row>
    <row r="16" spans="2:7" ht="30" x14ac:dyDescent="0.25">
      <c r="B16" s="12" t="s">
        <v>24</v>
      </c>
      <c r="C16" s="12" t="s">
        <v>25</v>
      </c>
    </row>
    <row r="17" spans="2:3" x14ac:dyDescent="0.25">
      <c r="B17" s="12" t="s">
        <v>26</v>
      </c>
      <c r="C17" s="12" t="s">
        <v>27</v>
      </c>
    </row>
    <row r="18" spans="2:3" ht="30" x14ac:dyDescent="0.25">
      <c r="B18" s="12" t="s">
        <v>28</v>
      </c>
      <c r="C18" s="12" t="s">
        <v>29</v>
      </c>
    </row>
    <row r="19" spans="2:3" ht="13.5" customHeight="1" x14ac:dyDescent="0.25">
      <c r="B19" s="12" t="s">
        <v>30</v>
      </c>
      <c r="C19" s="12" t="s">
        <v>31</v>
      </c>
    </row>
    <row r="20" spans="2:3" ht="13.5" customHeight="1" x14ac:dyDescent="0.25">
      <c r="B20" s="12" t="s">
        <v>32</v>
      </c>
      <c r="C20" s="12" t="s">
        <v>33</v>
      </c>
    </row>
    <row r="21" spans="2:3" x14ac:dyDescent="0.25">
      <c r="B21" s="12" t="s">
        <v>34</v>
      </c>
      <c r="C21" s="12" t="s">
        <v>35</v>
      </c>
    </row>
    <row r="22" spans="2:3" x14ac:dyDescent="0.25">
      <c r="B22" s="14" t="s">
        <v>36</v>
      </c>
      <c r="C22" s="14" t="s">
        <v>37</v>
      </c>
    </row>
    <row r="23" spans="2:3" x14ac:dyDescent="0.25">
      <c r="B23" s="14" t="s">
        <v>38</v>
      </c>
      <c r="C23" s="14" t="s">
        <v>39</v>
      </c>
    </row>
    <row r="24" spans="2:3" ht="30" x14ac:dyDescent="0.25">
      <c r="B24" s="14" t="s">
        <v>40</v>
      </c>
      <c r="C24" s="14" t="s">
        <v>41</v>
      </c>
    </row>
    <row r="25" spans="2:3" x14ac:dyDescent="0.25">
      <c r="B25" s="14" t="s">
        <v>42</v>
      </c>
      <c r="C25" s="14" t="s">
        <v>43</v>
      </c>
    </row>
  </sheetData>
  <mergeCells count="1">
    <mergeCell ref="B4:C6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9"/>
  <sheetViews>
    <sheetView showGridLines="0" zoomScaleNormal="100" workbookViewId="0">
      <selection activeCell="C14" sqref="C14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3" s="1" customFormat="1" ht="49.5" customHeight="1" x14ac:dyDescent="0.25">
      <c r="C1" s="8"/>
    </row>
    <row r="2" spans="2:3" ht="20.100000000000001" customHeight="1" x14ac:dyDescent="0.25"/>
    <row r="3" spans="2:3" ht="20.100000000000001" customHeight="1" x14ac:dyDescent="0.25">
      <c r="B3" s="10" t="s">
        <v>44</v>
      </c>
      <c r="C3" s="10"/>
    </row>
    <row r="4" spans="2:3" x14ac:dyDescent="0.25">
      <c r="C4" s="3"/>
    </row>
    <row r="5" spans="2:3" x14ac:dyDescent="0.25">
      <c r="B5" s="16" t="s">
        <v>45</v>
      </c>
      <c r="C5" s="16"/>
    </row>
    <row r="6" spans="2:3" x14ac:dyDescent="0.25">
      <c r="B6" s="11" t="s">
        <v>46</v>
      </c>
      <c r="C6" s="11" t="s">
        <v>47</v>
      </c>
    </row>
    <row r="7" spans="2:3" x14ac:dyDescent="0.25">
      <c r="B7" s="35" t="s">
        <v>48</v>
      </c>
      <c r="C7" s="12" t="s">
        <v>49</v>
      </c>
    </row>
    <row r="8" spans="2:3" x14ac:dyDescent="0.25">
      <c r="B8" s="35" t="s">
        <v>50</v>
      </c>
      <c r="C8" s="12" t="s">
        <v>51</v>
      </c>
    </row>
    <row r="9" spans="2:3" x14ac:dyDescent="0.25">
      <c r="B9" s="35" t="s">
        <v>52</v>
      </c>
      <c r="C9" s="12" t="s">
        <v>53</v>
      </c>
    </row>
  </sheetData>
  <sheetProtection algorithmName="SHA-512" hashValue="DE7h9Lhu4cqKbz/EU4fFDjlWgl3YjI5X5JnIsW+ZKTHzrM4dH2K274MsfvahiuvqPf8q80Fbs0VfqOhsbz68YQ==" saltValue="FlWoVAPNF7PO65m9MQLEDA==" spinCount="100000" sheet="1" objects="1" scenarios="1"/>
  <phoneticPr fontId="13" type="noConversion"/>
  <hyperlinks>
    <hyperlink ref="B7" location="Delkontrakt_1" display="Delkontrakt 1" xr:uid="{B4630A16-504B-4A32-A5D9-5BE3752F595C}"/>
    <hyperlink ref="B8" location="'Delkontrakt 2'!A1" display="Delkontrakt 2" xr:uid="{19733E80-4A97-4396-A1FA-A85BE122444F}"/>
    <hyperlink ref="B9" location="'Delkontrakt 3'!A1" display="Delkontrakt 3" xr:uid="{01853659-E503-455E-AB67-22EF616FA52F}"/>
  </hyperlink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V49"/>
  <sheetViews>
    <sheetView zoomScale="136" zoomScaleNormal="136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N10" sqref="N10"/>
    </sheetView>
  </sheetViews>
  <sheetFormatPr baseColWidth="10" defaultColWidth="9.85546875" defaultRowHeight="15" x14ac:dyDescent="0.25"/>
  <cols>
    <col min="1" max="1" width="3" style="3" customWidth="1"/>
    <col min="2" max="2" width="14" style="30" customWidth="1"/>
    <col min="3" max="3" width="30.5703125" style="9" customWidth="1"/>
    <col min="4" max="4" width="55.85546875" style="9" customWidth="1"/>
    <col min="5" max="5" width="24.5703125" style="9" customWidth="1"/>
    <col min="6" max="6" width="17.7109375" style="9" customWidth="1"/>
    <col min="7" max="7" width="11.42578125" style="9" customWidth="1"/>
    <col min="8" max="8" width="12.140625" style="9" customWidth="1"/>
    <col min="9" max="9" width="12" style="9" customWidth="1"/>
    <col min="10" max="10" width="31.140625" style="3" customWidth="1"/>
    <col min="11" max="11" width="30.42578125" style="3" customWidth="1"/>
    <col min="12" max="12" width="30.28515625" style="3" customWidth="1"/>
    <col min="13" max="13" width="17.140625" style="3" customWidth="1"/>
    <col min="14" max="16" width="16.5703125" style="3" customWidth="1"/>
    <col min="17" max="17" width="14.140625" style="3" customWidth="1"/>
    <col min="18" max="18" width="17.28515625" style="3" bestFit="1" customWidth="1"/>
    <col min="19" max="19" width="16.85546875" style="3" customWidth="1"/>
    <col min="20" max="20" width="15.140625" style="3" customWidth="1"/>
    <col min="21" max="21" width="17.7109375" style="3" customWidth="1"/>
    <col min="22" max="22" width="20.85546875" style="3" customWidth="1"/>
    <col min="23" max="23" width="2.42578125" style="3" customWidth="1"/>
    <col min="24" max="16384" width="9.85546875" style="3"/>
  </cols>
  <sheetData>
    <row r="1" spans="2:22" s="1" customFormat="1" ht="50.1" customHeight="1" x14ac:dyDescent="0.25">
      <c r="B1" s="29"/>
      <c r="C1" s="8"/>
      <c r="D1" s="8"/>
      <c r="E1" s="8"/>
      <c r="F1" s="8"/>
      <c r="G1" s="8"/>
      <c r="H1" s="8"/>
      <c r="I1" s="8"/>
    </row>
    <row r="2" spans="2:22" ht="20.100000000000001" customHeight="1" x14ac:dyDescent="0.25"/>
    <row r="3" spans="2:22" ht="27.6" customHeight="1" x14ac:dyDescent="0.25">
      <c r="J3" s="17" t="s">
        <v>54</v>
      </c>
      <c r="K3" s="18" t="s">
        <v>55</v>
      </c>
      <c r="L3" s="18"/>
      <c r="M3" s="18"/>
      <c r="N3" s="9"/>
      <c r="O3" s="9"/>
      <c r="P3" s="9"/>
      <c r="Q3" s="9"/>
      <c r="R3" s="9"/>
      <c r="S3" s="9"/>
      <c r="T3" s="9"/>
      <c r="U3" s="9"/>
      <c r="V3" s="9"/>
    </row>
    <row r="4" spans="2:22" ht="17.45" customHeight="1" x14ac:dyDescent="0.25">
      <c r="R4" s="9"/>
    </row>
    <row r="5" spans="2:22" ht="47.25" x14ac:dyDescent="0.25">
      <c r="B5" s="31" t="s">
        <v>9</v>
      </c>
      <c r="C5" s="19" t="s">
        <v>11</v>
      </c>
      <c r="D5" s="19" t="s">
        <v>13</v>
      </c>
      <c r="E5" s="19" t="s">
        <v>56</v>
      </c>
      <c r="F5" s="19" t="s">
        <v>57</v>
      </c>
      <c r="G5" s="19" t="s">
        <v>58</v>
      </c>
      <c r="H5" s="25" t="s">
        <v>16</v>
      </c>
      <c r="I5" s="25" t="s">
        <v>18</v>
      </c>
      <c r="J5" s="19" t="s">
        <v>20</v>
      </c>
      <c r="K5" s="19" t="s">
        <v>22</v>
      </c>
      <c r="L5" s="19" t="s">
        <v>24</v>
      </c>
      <c r="M5" s="19" t="s">
        <v>59</v>
      </c>
      <c r="N5" s="25" t="s">
        <v>28</v>
      </c>
      <c r="O5" s="25" t="s">
        <v>30</v>
      </c>
      <c r="P5" s="25" t="s">
        <v>32</v>
      </c>
      <c r="Q5" s="25" t="s">
        <v>34</v>
      </c>
      <c r="R5" s="25" t="s">
        <v>60</v>
      </c>
      <c r="S5" s="25" t="s">
        <v>38</v>
      </c>
      <c r="T5" s="25" t="s">
        <v>40</v>
      </c>
      <c r="U5" s="25" t="s">
        <v>42</v>
      </c>
      <c r="V5" s="25" t="s">
        <v>61</v>
      </c>
    </row>
    <row r="6" spans="2:22" x14ac:dyDescent="0.25">
      <c r="B6" s="32" t="s">
        <v>48</v>
      </c>
      <c r="C6" s="20" t="str">
        <f>INDEX(Delkontrakt[Beskrivelse],MATCH(B6,Delkontrakt[Delkontrakt],0))</f>
        <v>Personaltøy</v>
      </c>
      <c r="D6" s="20"/>
      <c r="E6" s="20"/>
      <c r="F6" s="20"/>
      <c r="G6" s="20"/>
      <c r="H6" s="20"/>
      <c r="I6" s="2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2:22" x14ac:dyDescent="0.25">
      <c r="B7" s="26"/>
      <c r="C7" s="26" t="s">
        <v>49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2:22" ht="75" x14ac:dyDescent="0.25">
      <c r="B8" s="33" t="s">
        <v>62</v>
      </c>
      <c r="C8" s="48" t="s">
        <v>63</v>
      </c>
      <c r="D8" s="46" t="s">
        <v>64</v>
      </c>
      <c r="E8" s="22" t="s">
        <v>65</v>
      </c>
      <c r="F8" s="22" t="s">
        <v>66</v>
      </c>
      <c r="G8" s="22">
        <v>35000</v>
      </c>
      <c r="H8" s="22" t="s">
        <v>67</v>
      </c>
      <c r="I8" s="22" t="s">
        <v>68</v>
      </c>
      <c r="J8" s="23"/>
      <c r="K8" s="23"/>
      <c r="L8" s="23"/>
      <c r="M8" s="23"/>
      <c r="N8" s="23"/>
      <c r="O8" s="23"/>
      <c r="P8" s="36"/>
      <c r="Q8" s="37"/>
      <c r="R8" s="37">
        <f>G8*Q8</f>
        <v>0</v>
      </c>
      <c r="S8" s="23"/>
      <c r="T8" s="23"/>
      <c r="U8" s="23"/>
      <c r="V8" s="23"/>
    </row>
    <row r="9" spans="2:22" ht="90" x14ac:dyDescent="0.25">
      <c r="B9" s="33" t="s">
        <v>69</v>
      </c>
      <c r="C9" s="48" t="s">
        <v>70</v>
      </c>
      <c r="D9" s="46" t="s">
        <v>71</v>
      </c>
      <c r="E9" s="22" t="s">
        <v>65</v>
      </c>
      <c r="F9" s="22" t="s">
        <v>66</v>
      </c>
      <c r="G9" s="22">
        <v>35000</v>
      </c>
      <c r="H9" s="22" t="s">
        <v>67</v>
      </c>
      <c r="I9" s="22" t="s">
        <v>68</v>
      </c>
      <c r="J9" s="23"/>
      <c r="K9" s="23"/>
      <c r="L9" s="23"/>
      <c r="M9" s="23"/>
      <c r="N9" s="23"/>
      <c r="O9" s="23"/>
      <c r="P9" s="36"/>
      <c r="Q9" s="37"/>
      <c r="R9" s="37">
        <f>G9*Q9</f>
        <v>0</v>
      </c>
      <c r="S9" s="23"/>
      <c r="T9" s="23"/>
      <c r="U9" s="23"/>
      <c r="V9" s="23"/>
    </row>
    <row r="10" spans="2:22" ht="90" x14ac:dyDescent="0.25">
      <c r="B10" s="33" t="s">
        <v>72</v>
      </c>
      <c r="C10" s="48" t="s">
        <v>63</v>
      </c>
      <c r="D10" s="46" t="s">
        <v>73</v>
      </c>
      <c r="E10" s="22" t="s">
        <v>65</v>
      </c>
      <c r="F10" s="22" t="s">
        <v>74</v>
      </c>
      <c r="G10" s="22">
        <v>1900</v>
      </c>
      <c r="H10" s="22" t="s">
        <v>67</v>
      </c>
      <c r="I10" s="22"/>
      <c r="J10" s="23"/>
      <c r="K10" s="23"/>
      <c r="L10" s="23"/>
      <c r="M10" s="23"/>
      <c r="N10" s="23"/>
      <c r="O10" s="23"/>
      <c r="P10" s="36"/>
      <c r="Q10" s="37"/>
      <c r="R10" s="37">
        <f t="shared" ref="R10:R31" si="0">G10*Q10</f>
        <v>0</v>
      </c>
      <c r="S10" s="23"/>
      <c r="T10" s="23"/>
      <c r="U10" s="23"/>
      <c r="V10" s="23"/>
    </row>
    <row r="11" spans="2:22" ht="90" x14ac:dyDescent="0.25">
      <c r="B11" s="33" t="s">
        <v>75</v>
      </c>
      <c r="C11" s="48" t="s">
        <v>76</v>
      </c>
      <c r="D11" s="22" t="s">
        <v>77</v>
      </c>
      <c r="E11" s="22" t="s">
        <v>65</v>
      </c>
      <c r="F11" s="22" t="s">
        <v>74</v>
      </c>
      <c r="G11" s="22">
        <v>1400</v>
      </c>
      <c r="H11" s="22" t="s">
        <v>67</v>
      </c>
      <c r="I11" s="22"/>
      <c r="J11" s="23"/>
      <c r="K11" s="23"/>
      <c r="L11" s="23"/>
      <c r="M11" s="23"/>
      <c r="N11" s="23"/>
      <c r="O11" s="23"/>
      <c r="P11" s="36"/>
      <c r="Q11" s="37"/>
      <c r="R11" s="37">
        <f t="shared" si="0"/>
        <v>0</v>
      </c>
      <c r="S11" s="23"/>
      <c r="T11" s="23"/>
      <c r="U11" s="23"/>
      <c r="V11" s="23"/>
    </row>
    <row r="12" spans="2:22" ht="90" x14ac:dyDescent="0.25">
      <c r="B12" s="33" t="s">
        <v>78</v>
      </c>
      <c r="C12" s="48" t="s">
        <v>76</v>
      </c>
      <c r="D12" s="22" t="s">
        <v>79</v>
      </c>
      <c r="E12" s="22" t="s">
        <v>80</v>
      </c>
      <c r="F12" s="22" t="s">
        <v>66</v>
      </c>
      <c r="G12" s="22">
        <v>3500</v>
      </c>
      <c r="H12" s="22" t="s">
        <v>67</v>
      </c>
      <c r="I12" s="22" t="s">
        <v>81</v>
      </c>
      <c r="J12" s="24"/>
      <c r="K12" s="23"/>
      <c r="L12" s="23"/>
      <c r="M12" s="23"/>
      <c r="N12" s="23"/>
      <c r="O12" s="23"/>
      <c r="P12" s="36"/>
      <c r="Q12" s="37"/>
      <c r="R12" s="37">
        <f t="shared" si="0"/>
        <v>0</v>
      </c>
      <c r="S12" s="23"/>
      <c r="T12" s="23"/>
      <c r="U12" s="23"/>
      <c r="V12" s="23"/>
    </row>
    <row r="13" spans="2:22" ht="90" x14ac:dyDescent="0.25">
      <c r="B13" s="33" t="s">
        <v>82</v>
      </c>
      <c r="C13" s="48" t="s">
        <v>76</v>
      </c>
      <c r="D13" s="46" t="s">
        <v>73</v>
      </c>
      <c r="E13" s="22" t="s">
        <v>80</v>
      </c>
      <c r="F13" s="22" t="s">
        <v>74</v>
      </c>
      <c r="G13" s="22">
        <v>500</v>
      </c>
      <c r="H13" s="22" t="s">
        <v>67</v>
      </c>
      <c r="I13" s="22"/>
      <c r="J13" s="23"/>
      <c r="K13" s="23"/>
      <c r="L13" s="23"/>
      <c r="M13" s="23"/>
      <c r="N13" s="23"/>
      <c r="O13" s="23"/>
      <c r="P13" s="36"/>
      <c r="Q13" s="37"/>
      <c r="R13" s="37">
        <f t="shared" si="0"/>
        <v>0</v>
      </c>
      <c r="S13" s="23"/>
      <c r="T13" s="23"/>
      <c r="U13" s="23"/>
      <c r="V13" s="23"/>
    </row>
    <row r="14" spans="2:22" ht="75" x14ac:dyDescent="0.25">
      <c r="B14" s="33" t="s">
        <v>83</v>
      </c>
      <c r="C14" s="48" t="s">
        <v>84</v>
      </c>
      <c r="D14" s="46" t="s">
        <v>85</v>
      </c>
      <c r="E14" s="22" t="s">
        <v>65</v>
      </c>
      <c r="F14" s="22" t="s">
        <v>66</v>
      </c>
      <c r="G14" s="22">
        <v>20000</v>
      </c>
      <c r="H14" s="22" t="s">
        <v>67</v>
      </c>
      <c r="I14" s="22" t="s">
        <v>68</v>
      </c>
      <c r="J14" s="23"/>
      <c r="K14" s="23"/>
      <c r="L14" s="23"/>
      <c r="M14" s="23"/>
      <c r="N14" s="23"/>
      <c r="O14" s="23"/>
      <c r="P14" s="36"/>
      <c r="Q14" s="37"/>
      <c r="R14" s="37">
        <f t="shared" si="0"/>
        <v>0</v>
      </c>
      <c r="S14" s="23"/>
      <c r="T14" s="23"/>
      <c r="U14" s="23"/>
      <c r="V14" s="23"/>
    </row>
    <row r="15" spans="2:22" ht="90" x14ac:dyDescent="0.25">
      <c r="B15" s="33" t="s">
        <v>86</v>
      </c>
      <c r="C15" s="48" t="s">
        <v>87</v>
      </c>
      <c r="D15" s="46" t="s">
        <v>88</v>
      </c>
      <c r="E15" s="22" t="s">
        <v>65</v>
      </c>
      <c r="F15" s="22" t="s">
        <v>66</v>
      </c>
      <c r="G15" s="22">
        <v>35000</v>
      </c>
      <c r="H15" s="22" t="s">
        <v>67</v>
      </c>
      <c r="I15" s="22" t="s">
        <v>68</v>
      </c>
      <c r="J15" s="23"/>
      <c r="K15" s="23"/>
      <c r="L15" s="23"/>
      <c r="M15" s="23"/>
      <c r="N15" s="23"/>
      <c r="O15" s="23"/>
      <c r="P15" s="36"/>
      <c r="Q15" s="37"/>
      <c r="R15" s="37">
        <f t="shared" si="0"/>
        <v>0</v>
      </c>
      <c r="S15" s="23"/>
      <c r="T15" s="23"/>
      <c r="U15" s="23"/>
      <c r="V15" s="23"/>
    </row>
    <row r="16" spans="2:22" ht="75" x14ac:dyDescent="0.25">
      <c r="B16" s="33" t="s">
        <v>89</v>
      </c>
      <c r="C16" s="48" t="s">
        <v>90</v>
      </c>
      <c r="D16" s="46" t="s">
        <v>91</v>
      </c>
      <c r="E16" s="22" t="s">
        <v>65</v>
      </c>
      <c r="F16" s="22" t="s">
        <v>66</v>
      </c>
      <c r="G16" s="22">
        <v>5000</v>
      </c>
      <c r="H16" s="22" t="s">
        <v>67</v>
      </c>
      <c r="I16" s="22"/>
      <c r="J16" s="23"/>
      <c r="K16" s="23"/>
      <c r="L16" s="23"/>
      <c r="M16" s="23"/>
      <c r="N16" s="23"/>
      <c r="O16" s="23"/>
      <c r="P16" s="36"/>
      <c r="Q16" s="37"/>
      <c r="R16" s="37">
        <f t="shared" si="0"/>
        <v>0</v>
      </c>
      <c r="S16" s="23"/>
      <c r="T16" s="23"/>
      <c r="U16" s="23"/>
      <c r="V16" s="23"/>
    </row>
    <row r="17" spans="2:22" ht="75" x14ac:dyDescent="0.25">
      <c r="B17" s="33" t="s">
        <v>92</v>
      </c>
      <c r="C17" s="48" t="s">
        <v>90</v>
      </c>
      <c r="D17" s="46" t="s">
        <v>91</v>
      </c>
      <c r="E17" s="22" t="s">
        <v>65</v>
      </c>
      <c r="F17" s="22" t="s">
        <v>74</v>
      </c>
      <c r="G17" s="22">
        <v>500</v>
      </c>
      <c r="H17" s="22" t="s">
        <v>67</v>
      </c>
      <c r="I17" s="22"/>
      <c r="J17" s="23"/>
      <c r="K17" s="23"/>
      <c r="L17" s="23"/>
      <c r="M17" s="23"/>
      <c r="N17" s="23"/>
      <c r="O17" s="23"/>
      <c r="P17" s="36"/>
      <c r="Q17" s="37"/>
      <c r="R17" s="37">
        <f t="shared" si="0"/>
        <v>0</v>
      </c>
      <c r="S17" s="23"/>
      <c r="T17" s="23"/>
      <c r="U17" s="23"/>
      <c r="V17" s="23"/>
    </row>
    <row r="18" spans="2:22" ht="90" x14ac:dyDescent="0.25">
      <c r="B18" s="33" t="s">
        <v>93</v>
      </c>
      <c r="C18" s="48" t="s">
        <v>90</v>
      </c>
      <c r="D18" s="46" t="s">
        <v>94</v>
      </c>
      <c r="E18" s="22" t="s">
        <v>95</v>
      </c>
      <c r="F18" s="22" t="s">
        <v>66</v>
      </c>
      <c r="G18" s="22">
        <v>1000</v>
      </c>
      <c r="H18" s="22" t="s">
        <v>67</v>
      </c>
      <c r="I18" s="22"/>
      <c r="J18" s="23"/>
      <c r="K18" s="23"/>
      <c r="L18" s="23"/>
      <c r="M18" s="23"/>
      <c r="N18" s="23"/>
      <c r="O18" s="23"/>
      <c r="P18" s="36"/>
      <c r="Q18" s="37"/>
      <c r="R18" s="37">
        <f t="shared" si="0"/>
        <v>0</v>
      </c>
      <c r="S18" s="23"/>
      <c r="T18" s="23"/>
      <c r="U18" s="23"/>
      <c r="V18" s="23"/>
    </row>
    <row r="19" spans="2:22" ht="90" x14ac:dyDescent="0.25">
      <c r="B19" s="33" t="s">
        <v>96</v>
      </c>
      <c r="C19" s="48" t="s">
        <v>90</v>
      </c>
      <c r="D19" s="46" t="s">
        <v>94</v>
      </c>
      <c r="E19" s="22" t="s">
        <v>95</v>
      </c>
      <c r="F19" s="22" t="s">
        <v>74</v>
      </c>
      <c r="G19" s="22">
        <v>100</v>
      </c>
      <c r="H19" s="22" t="s">
        <v>67</v>
      </c>
      <c r="I19" s="22"/>
      <c r="J19" s="23"/>
      <c r="K19" s="23"/>
      <c r="L19" s="23"/>
      <c r="M19" s="23"/>
      <c r="N19" s="23"/>
      <c r="O19" s="23"/>
      <c r="P19" s="36"/>
      <c r="Q19" s="37"/>
      <c r="R19" s="37">
        <f t="shared" si="0"/>
        <v>0</v>
      </c>
      <c r="S19" s="23"/>
      <c r="T19" s="23"/>
      <c r="U19" s="23"/>
      <c r="V19" s="23"/>
    </row>
    <row r="20" spans="2:22" ht="45" x14ac:dyDescent="0.25">
      <c r="B20" s="33" t="s">
        <v>97</v>
      </c>
      <c r="C20" s="48" t="s">
        <v>98</v>
      </c>
      <c r="D20" s="46" t="s">
        <v>99</v>
      </c>
      <c r="E20" s="22" t="s">
        <v>65</v>
      </c>
      <c r="F20" s="22" t="s">
        <v>100</v>
      </c>
      <c r="G20" s="48">
        <v>1500</v>
      </c>
      <c r="H20" s="22" t="s">
        <v>67</v>
      </c>
      <c r="I20" s="22"/>
      <c r="J20" s="23"/>
      <c r="K20" s="23"/>
      <c r="L20" s="23"/>
      <c r="M20" s="23"/>
      <c r="N20" s="23"/>
      <c r="O20" s="23"/>
      <c r="P20" s="36"/>
      <c r="Q20" s="37"/>
      <c r="R20" s="37">
        <f t="shared" si="0"/>
        <v>0</v>
      </c>
      <c r="S20" s="23"/>
      <c r="T20" s="23"/>
      <c r="U20" s="23"/>
      <c r="V20" s="23"/>
    </row>
    <row r="21" spans="2:22" ht="75" x14ac:dyDescent="0.25">
      <c r="B21" s="33" t="s">
        <v>101</v>
      </c>
      <c r="C21" s="48" t="s">
        <v>102</v>
      </c>
      <c r="D21" s="46" t="s">
        <v>103</v>
      </c>
      <c r="E21" s="22" t="s">
        <v>65</v>
      </c>
      <c r="F21" s="22" t="s">
        <v>66</v>
      </c>
      <c r="G21" s="22">
        <v>5000</v>
      </c>
      <c r="H21" s="22" t="s">
        <v>67</v>
      </c>
      <c r="I21" s="22" t="s">
        <v>68</v>
      </c>
      <c r="J21" s="23"/>
      <c r="K21" s="23"/>
      <c r="L21" s="23"/>
      <c r="M21" s="23"/>
      <c r="N21" s="23"/>
      <c r="O21" s="23"/>
      <c r="P21" s="36"/>
      <c r="Q21" s="37"/>
      <c r="R21" s="37">
        <f t="shared" si="0"/>
        <v>0</v>
      </c>
      <c r="S21" s="23"/>
      <c r="T21" s="23"/>
      <c r="U21" s="23"/>
      <c r="V21" s="23"/>
    </row>
    <row r="22" spans="2:22" ht="75" x14ac:dyDescent="0.25">
      <c r="B22" s="33" t="s">
        <v>104</v>
      </c>
      <c r="C22" s="48" t="s">
        <v>105</v>
      </c>
      <c r="D22" s="46" t="s">
        <v>106</v>
      </c>
      <c r="E22" s="22" t="s">
        <v>65</v>
      </c>
      <c r="F22" s="22" t="s">
        <v>66</v>
      </c>
      <c r="G22" s="22">
        <v>1500</v>
      </c>
      <c r="H22" s="22" t="s">
        <v>67</v>
      </c>
      <c r="I22" s="22"/>
      <c r="J22" s="23"/>
      <c r="K22" s="23"/>
      <c r="L22" s="23"/>
      <c r="M22" s="23"/>
      <c r="N22" s="23"/>
      <c r="O22" s="23"/>
      <c r="P22" s="36"/>
      <c r="Q22" s="37"/>
      <c r="R22" s="37">
        <f t="shared" si="0"/>
        <v>0</v>
      </c>
      <c r="S22" s="23"/>
      <c r="T22" s="23"/>
      <c r="U22" s="23"/>
      <c r="V22" s="23"/>
    </row>
    <row r="23" spans="2:22" ht="75" x14ac:dyDescent="0.25">
      <c r="B23" s="33" t="s">
        <v>107</v>
      </c>
      <c r="C23" s="48" t="s">
        <v>108</v>
      </c>
      <c r="D23" s="46" t="s">
        <v>109</v>
      </c>
      <c r="E23" s="22" t="s">
        <v>65</v>
      </c>
      <c r="F23" s="22" t="s">
        <v>66</v>
      </c>
      <c r="G23" s="22">
        <v>3000</v>
      </c>
      <c r="H23" s="22" t="s">
        <v>67</v>
      </c>
      <c r="I23" s="22"/>
      <c r="J23" s="23"/>
      <c r="K23" s="23"/>
      <c r="L23" s="23"/>
      <c r="M23" s="23"/>
      <c r="N23" s="23"/>
      <c r="O23" s="23"/>
      <c r="P23" s="36"/>
      <c r="Q23" s="37"/>
      <c r="R23" s="37">
        <f t="shared" si="0"/>
        <v>0</v>
      </c>
      <c r="S23" s="23"/>
      <c r="T23" s="23"/>
      <c r="U23" s="23"/>
      <c r="V23" s="23"/>
    </row>
    <row r="24" spans="2:22" x14ac:dyDescent="0.25">
      <c r="B24" s="33" t="s">
        <v>110</v>
      </c>
      <c r="C24" s="49" t="s">
        <v>111</v>
      </c>
      <c r="D24" s="46" t="s">
        <v>112</v>
      </c>
      <c r="E24" s="22" t="s">
        <v>65</v>
      </c>
      <c r="F24" s="22" t="s">
        <v>113</v>
      </c>
      <c r="G24" s="22">
        <v>400</v>
      </c>
      <c r="H24" s="22" t="s">
        <v>67</v>
      </c>
      <c r="I24" s="22"/>
      <c r="J24" s="23"/>
      <c r="K24" s="23"/>
      <c r="L24" s="23"/>
      <c r="M24" s="23"/>
      <c r="N24" s="23"/>
      <c r="O24" s="23"/>
      <c r="P24" s="36"/>
      <c r="Q24" s="37"/>
      <c r="R24" s="37">
        <f t="shared" si="0"/>
        <v>0</v>
      </c>
      <c r="S24" s="23"/>
      <c r="T24" s="23"/>
      <c r="U24" s="23"/>
      <c r="V24" s="23"/>
    </row>
    <row r="25" spans="2:22" x14ac:dyDescent="0.25">
      <c r="B25" s="33" t="s">
        <v>114</v>
      </c>
      <c r="C25" s="48" t="s">
        <v>115</v>
      </c>
      <c r="D25" s="22" t="s">
        <v>116</v>
      </c>
      <c r="E25" s="22" t="s">
        <v>65</v>
      </c>
      <c r="F25" s="22" t="s">
        <v>117</v>
      </c>
      <c r="G25" s="22">
        <v>1000</v>
      </c>
      <c r="H25" s="22" t="s">
        <v>67</v>
      </c>
      <c r="I25" s="22"/>
      <c r="J25" s="23"/>
      <c r="K25" s="23"/>
      <c r="L25" s="23"/>
      <c r="M25" s="23"/>
      <c r="N25" s="23"/>
      <c r="O25" s="23"/>
      <c r="P25" s="36"/>
      <c r="Q25" s="37"/>
      <c r="R25" s="37">
        <f t="shared" si="0"/>
        <v>0</v>
      </c>
      <c r="S25" s="23"/>
      <c r="T25" s="23"/>
      <c r="U25" s="23"/>
      <c r="V25" s="23"/>
    </row>
    <row r="26" spans="2:22" ht="60" x14ac:dyDescent="0.25">
      <c r="B26" s="33" t="s">
        <v>118</v>
      </c>
      <c r="C26" s="48" t="s">
        <v>119</v>
      </c>
      <c r="D26" s="46" t="s">
        <v>120</v>
      </c>
      <c r="E26" s="22" t="s">
        <v>121</v>
      </c>
      <c r="F26" s="22" t="s">
        <v>122</v>
      </c>
      <c r="G26" s="22">
        <v>3000</v>
      </c>
      <c r="H26" s="22" t="s">
        <v>67</v>
      </c>
      <c r="I26" s="22"/>
      <c r="J26" s="23"/>
      <c r="K26" s="23"/>
      <c r="L26" s="23"/>
      <c r="M26" s="23"/>
      <c r="N26" s="23"/>
      <c r="O26" s="23"/>
      <c r="P26" s="36"/>
      <c r="Q26" s="37"/>
      <c r="R26" s="37">
        <f t="shared" si="0"/>
        <v>0</v>
      </c>
      <c r="S26" s="23"/>
      <c r="T26" s="23"/>
      <c r="U26" s="23"/>
      <c r="V26" s="23"/>
    </row>
    <row r="27" spans="2:22" ht="75" x14ac:dyDescent="0.25">
      <c r="B27" s="33" t="s">
        <v>123</v>
      </c>
      <c r="C27" s="48" t="s">
        <v>124</v>
      </c>
      <c r="D27" s="22" t="s">
        <v>125</v>
      </c>
      <c r="E27" s="22" t="s">
        <v>121</v>
      </c>
      <c r="F27" s="22" t="s">
        <v>66</v>
      </c>
      <c r="G27" s="22">
        <v>8200</v>
      </c>
      <c r="H27" s="22" t="s">
        <v>67</v>
      </c>
      <c r="I27" s="22" t="s">
        <v>68</v>
      </c>
      <c r="J27" s="23"/>
      <c r="K27" s="23"/>
      <c r="L27" s="23"/>
      <c r="M27" s="23"/>
      <c r="N27" s="23"/>
      <c r="O27" s="23"/>
      <c r="P27" s="36"/>
      <c r="Q27" s="37"/>
      <c r="R27" s="37">
        <f t="shared" si="0"/>
        <v>0</v>
      </c>
      <c r="S27" s="23"/>
      <c r="T27" s="23"/>
      <c r="U27" s="23"/>
      <c r="V27" s="23"/>
    </row>
    <row r="28" spans="2:22" ht="60" x14ac:dyDescent="0.25">
      <c r="B28" s="33" t="s">
        <v>126</v>
      </c>
      <c r="C28" s="48" t="s">
        <v>127</v>
      </c>
      <c r="D28" s="46" t="s">
        <v>128</v>
      </c>
      <c r="E28" s="22" t="s">
        <v>121</v>
      </c>
      <c r="F28" s="22" t="s">
        <v>66</v>
      </c>
      <c r="G28" s="22">
        <v>11700</v>
      </c>
      <c r="H28" s="22" t="s">
        <v>67</v>
      </c>
      <c r="I28" s="22" t="s">
        <v>68</v>
      </c>
      <c r="J28" s="23"/>
      <c r="K28" s="23"/>
      <c r="L28" s="23"/>
      <c r="M28" s="23"/>
      <c r="N28" s="23"/>
      <c r="O28" s="23"/>
      <c r="P28" s="36"/>
      <c r="Q28" s="37"/>
      <c r="R28" s="37">
        <f t="shared" si="0"/>
        <v>0</v>
      </c>
      <c r="S28" s="23"/>
      <c r="T28" s="23"/>
      <c r="U28" s="23"/>
      <c r="V28" s="23"/>
    </row>
    <row r="29" spans="2:22" ht="30" x14ac:dyDescent="0.25">
      <c r="B29" s="33" t="s">
        <v>129</v>
      </c>
      <c r="C29" s="48" t="s">
        <v>130</v>
      </c>
      <c r="D29" s="22" t="s">
        <v>131</v>
      </c>
      <c r="E29" s="22" t="s">
        <v>132</v>
      </c>
      <c r="F29" s="22" t="s">
        <v>133</v>
      </c>
      <c r="G29" s="22">
        <v>5000</v>
      </c>
      <c r="H29" s="22" t="s">
        <v>67</v>
      </c>
      <c r="I29" s="22" t="s">
        <v>134</v>
      </c>
      <c r="J29" s="23"/>
      <c r="K29" s="23"/>
      <c r="L29" s="23"/>
      <c r="M29" s="23"/>
      <c r="N29" s="23"/>
      <c r="O29" s="23"/>
      <c r="P29" s="36"/>
      <c r="Q29" s="37"/>
      <c r="R29" s="37">
        <f t="shared" si="0"/>
        <v>0</v>
      </c>
      <c r="S29" s="23"/>
      <c r="T29" s="23"/>
      <c r="U29" s="23"/>
      <c r="V29" s="23"/>
    </row>
    <row r="30" spans="2:22" ht="75" x14ac:dyDescent="0.25">
      <c r="B30" s="33" t="s">
        <v>135</v>
      </c>
      <c r="C30" s="49" t="s">
        <v>136</v>
      </c>
      <c r="D30" s="46" t="s">
        <v>137</v>
      </c>
      <c r="E30" s="47" t="s">
        <v>138</v>
      </c>
      <c r="F30" s="22" t="s">
        <v>66</v>
      </c>
      <c r="G30" s="22">
        <v>3600</v>
      </c>
      <c r="H30" s="22" t="s">
        <v>67</v>
      </c>
      <c r="I30" s="22"/>
      <c r="J30" s="23"/>
      <c r="K30" s="23"/>
      <c r="L30" s="23"/>
      <c r="M30" s="23"/>
      <c r="N30" s="23"/>
      <c r="O30" s="23"/>
      <c r="P30" s="36"/>
      <c r="Q30" s="37"/>
      <c r="R30" s="37">
        <f t="shared" ref="R30" si="1">G30*Q30</f>
        <v>0</v>
      </c>
      <c r="S30" s="23"/>
      <c r="T30" s="23"/>
      <c r="U30" s="23"/>
      <c r="V30" s="23"/>
    </row>
    <row r="31" spans="2:22" ht="75" x14ac:dyDescent="0.25">
      <c r="B31" s="33" t="s">
        <v>139</v>
      </c>
      <c r="C31" s="49" t="s">
        <v>140</v>
      </c>
      <c r="D31" s="46" t="s">
        <v>141</v>
      </c>
      <c r="E31" s="47" t="s">
        <v>65</v>
      </c>
      <c r="F31" s="22" t="s">
        <v>66</v>
      </c>
      <c r="G31" s="48">
        <v>1000</v>
      </c>
      <c r="H31" s="22" t="s">
        <v>67</v>
      </c>
      <c r="I31" s="22"/>
      <c r="J31" s="23"/>
      <c r="K31" s="23"/>
      <c r="L31" s="23"/>
      <c r="M31" s="23"/>
      <c r="N31" s="23"/>
      <c r="O31" s="23"/>
      <c r="P31" s="36"/>
      <c r="Q31" s="37"/>
      <c r="R31" s="37">
        <f t="shared" si="0"/>
        <v>0</v>
      </c>
      <c r="S31" s="23"/>
      <c r="T31" s="23"/>
      <c r="U31" s="23"/>
      <c r="V31" s="23"/>
    </row>
    <row r="32" spans="2:22" x14ac:dyDescent="0.25">
      <c r="B32" s="28"/>
      <c r="C32" s="26" t="s">
        <v>142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45" x14ac:dyDescent="0.25">
      <c r="B33" s="33" t="s">
        <v>143</v>
      </c>
      <c r="C33" s="47" t="s">
        <v>144</v>
      </c>
      <c r="D33" s="50" t="s">
        <v>145</v>
      </c>
      <c r="E33" s="47" t="s">
        <v>65</v>
      </c>
      <c r="F33" s="22" t="s">
        <v>66</v>
      </c>
      <c r="G33" s="48">
        <v>20000</v>
      </c>
      <c r="H33" s="22" t="s">
        <v>67</v>
      </c>
      <c r="I33" s="22" t="s">
        <v>68</v>
      </c>
      <c r="J33" s="23"/>
      <c r="K33" s="23"/>
      <c r="L33" s="23"/>
      <c r="M33" s="23"/>
      <c r="N33" s="23"/>
      <c r="O33" s="23"/>
      <c r="P33" s="36"/>
      <c r="Q33" s="37"/>
      <c r="R33" s="37">
        <f>G33*Q33</f>
        <v>0</v>
      </c>
      <c r="S33" s="23"/>
      <c r="T33" s="23"/>
      <c r="U33" s="23"/>
      <c r="V33" s="23"/>
    </row>
    <row r="34" spans="2:22" ht="45" x14ac:dyDescent="0.25">
      <c r="B34" s="33" t="s">
        <v>146</v>
      </c>
      <c r="C34" s="47" t="s">
        <v>147</v>
      </c>
      <c r="D34" s="50" t="s">
        <v>145</v>
      </c>
      <c r="E34" s="47" t="s">
        <v>148</v>
      </c>
      <c r="F34" s="22" t="s">
        <v>66</v>
      </c>
      <c r="G34" s="48">
        <v>5000</v>
      </c>
      <c r="H34" s="22" t="s">
        <v>67</v>
      </c>
      <c r="I34" s="22"/>
      <c r="J34" s="23"/>
      <c r="K34" s="23"/>
      <c r="L34" s="23"/>
      <c r="M34" s="23"/>
      <c r="N34" s="23"/>
      <c r="O34" s="23"/>
      <c r="P34" s="36"/>
      <c r="Q34" s="37"/>
      <c r="R34" s="37">
        <f>G34*Q34</f>
        <v>0</v>
      </c>
      <c r="S34" s="23"/>
      <c r="T34" s="23"/>
      <c r="U34" s="23"/>
      <c r="V34" s="23"/>
    </row>
    <row r="35" spans="2:22" ht="45" x14ac:dyDescent="0.25">
      <c r="B35" s="33" t="s">
        <v>149</v>
      </c>
      <c r="C35" s="47" t="s">
        <v>150</v>
      </c>
      <c r="D35" s="50" t="s">
        <v>151</v>
      </c>
      <c r="E35" s="47" t="s">
        <v>65</v>
      </c>
      <c r="F35" s="22" t="s">
        <v>66</v>
      </c>
      <c r="G35" s="48">
        <v>1000</v>
      </c>
      <c r="H35" s="22" t="s">
        <v>67</v>
      </c>
      <c r="I35" s="22"/>
      <c r="J35" s="23"/>
      <c r="K35" s="23"/>
      <c r="L35" s="23"/>
      <c r="M35" s="23"/>
      <c r="N35" s="23"/>
      <c r="O35" s="23"/>
      <c r="P35" s="36"/>
      <c r="Q35" s="37"/>
      <c r="R35" s="37"/>
      <c r="S35" s="23"/>
      <c r="T35" s="23"/>
      <c r="U35" s="23"/>
      <c r="V35" s="23"/>
    </row>
    <row r="36" spans="2:22" ht="60" x14ac:dyDescent="0.25">
      <c r="B36" s="33" t="s">
        <v>152</v>
      </c>
      <c r="C36" s="47" t="s">
        <v>153</v>
      </c>
      <c r="D36" s="50" t="s">
        <v>154</v>
      </c>
      <c r="E36" s="47" t="s">
        <v>65</v>
      </c>
      <c r="F36" s="48" t="s">
        <v>155</v>
      </c>
      <c r="G36" s="22">
        <v>2500</v>
      </c>
      <c r="H36" s="22" t="s">
        <v>67</v>
      </c>
      <c r="I36" s="22" t="s">
        <v>68</v>
      </c>
      <c r="J36" s="23"/>
      <c r="K36" s="23"/>
      <c r="L36" s="23"/>
      <c r="M36" s="23"/>
      <c r="N36" s="23"/>
      <c r="O36" s="23"/>
      <c r="P36" s="36"/>
      <c r="Q36" s="37">
        <f>IFERROR(P36/O36,0)</f>
        <v>0</v>
      </c>
      <c r="R36" s="37">
        <f>G36*Q36</f>
        <v>0</v>
      </c>
      <c r="S36" s="23"/>
      <c r="T36" s="23"/>
      <c r="U36" s="23"/>
      <c r="V36" s="23"/>
    </row>
    <row r="37" spans="2:22" x14ac:dyDescent="0.25">
      <c r="B37" s="3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7" t="s">
        <v>156</v>
      </c>
      <c r="R37" s="38">
        <f>SUM(R36:R36)</f>
        <v>0</v>
      </c>
      <c r="S37" s="11"/>
      <c r="T37" s="11"/>
      <c r="U37" s="11"/>
      <c r="V37" s="11"/>
    </row>
    <row r="38" spans="2:22" x14ac:dyDescent="0.25">
      <c r="B38" s="28"/>
      <c r="C38" s="26" t="s">
        <v>157</v>
      </c>
      <c r="D38" s="11"/>
      <c r="E38" s="11"/>
      <c r="F38" s="11"/>
      <c r="G38" s="11"/>
      <c r="H38" s="3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2:22" x14ac:dyDescent="0.25">
      <c r="B39" s="33" t="s">
        <v>158</v>
      </c>
      <c r="C39" s="21" t="s">
        <v>159</v>
      </c>
      <c r="D39" s="22" t="s">
        <v>160</v>
      </c>
      <c r="E39" s="22" t="s">
        <v>161</v>
      </c>
      <c r="F39" s="22"/>
      <c r="G39" s="22">
        <v>167500</v>
      </c>
      <c r="H39" s="22" t="s">
        <v>67</v>
      </c>
      <c r="I39" s="22"/>
      <c r="J39" s="23"/>
      <c r="K39" s="23"/>
      <c r="L39" s="23"/>
      <c r="M39" s="23"/>
      <c r="N39" s="23"/>
      <c r="O39" s="23"/>
      <c r="P39" s="36"/>
      <c r="Q39" s="37">
        <f t="shared" ref="Q39" si="2">IFERROR(P39/O39,0)</f>
        <v>0</v>
      </c>
      <c r="R39" s="37">
        <f t="shared" ref="R39" si="3">G39*Q39</f>
        <v>0</v>
      </c>
      <c r="S39" s="23"/>
      <c r="T39" s="23"/>
      <c r="U39" s="23"/>
      <c r="V39" s="23"/>
    </row>
    <row r="40" spans="2:22" x14ac:dyDescent="0.25">
      <c r="B40" s="3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7" t="s">
        <v>162</v>
      </c>
      <c r="R40" s="38">
        <f>SUM(R39:R39)</f>
        <v>0</v>
      </c>
      <c r="S40" s="11"/>
      <c r="T40" s="11"/>
      <c r="U40" s="11"/>
      <c r="V40" s="11"/>
    </row>
    <row r="42" spans="2:22" ht="18.75" x14ac:dyDescent="0.3">
      <c r="L42" s="66" t="s">
        <v>163</v>
      </c>
      <c r="M42" s="66"/>
      <c r="N42" s="66"/>
      <c r="O42" s="66"/>
      <c r="P42" s="66"/>
      <c r="Q42" s="66"/>
      <c r="R42" s="38" t="e">
        <f>#REF!+#REF!+R37+R40</f>
        <v>#REF!</v>
      </c>
    </row>
    <row r="43" spans="2:22" ht="36" customHeight="1" x14ac:dyDescent="0.25">
      <c r="D43" s="68" t="s">
        <v>164</v>
      </c>
      <c r="E43" s="68"/>
    </row>
    <row r="44" spans="2:22" x14ac:dyDescent="0.25">
      <c r="D44" s="42" t="s">
        <v>165</v>
      </c>
      <c r="E44" s="42" t="s">
        <v>166</v>
      </c>
    </row>
    <row r="45" spans="2:22" x14ac:dyDescent="0.25">
      <c r="D45" s="43" t="s">
        <v>167</v>
      </c>
      <c r="E45" s="44"/>
    </row>
    <row r="46" spans="2:22" x14ac:dyDescent="0.25">
      <c r="D46" s="43" t="s">
        <v>168</v>
      </c>
      <c r="E46" s="44"/>
    </row>
    <row r="47" spans="2:22" x14ac:dyDescent="0.25">
      <c r="D47" s="58" t="s">
        <v>169</v>
      </c>
      <c r="E47" s="44"/>
    </row>
    <row r="48" spans="2:22" x14ac:dyDescent="0.25">
      <c r="D48" s="43" t="s">
        <v>170</v>
      </c>
      <c r="E48" s="44"/>
    </row>
    <row r="49" spans="4:5" x14ac:dyDescent="0.25">
      <c r="D49" s="43" t="s">
        <v>157</v>
      </c>
      <c r="E49" s="44"/>
    </row>
  </sheetData>
  <sheetProtection formatColumns="0" formatRows="0"/>
  <mergeCells count="2">
    <mergeCell ref="L42:Q42"/>
    <mergeCell ref="D43:E43"/>
  </mergeCells>
  <phoneticPr fontId="13" type="noConversion"/>
  <dataValidations count="1">
    <dataValidation type="list" allowBlank="1" showInputMessage="1" showErrorMessage="1" sqref="J38:V38 J7:V7 J32:V32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C39C5F-A4C1-4543-8A3A-561E52E7C096}">
          <x14:formula1>
            <xm:f>Lister!$C$2:$C$46</xm:f>
          </x14:formula1>
          <xm:sqref>N33:N36 N39 N8:N31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EE3F-D0AA-472E-A637-C38E74264475}">
  <sheetPr>
    <tabColor theme="8" tint="0.59999389629810485"/>
  </sheetPr>
  <dimension ref="A1:E46"/>
  <sheetViews>
    <sheetView workbookViewId="0">
      <selection activeCell="E7" sqref="E7"/>
    </sheetView>
  </sheetViews>
  <sheetFormatPr baseColWidth="10" defaultColWidth="11.42578125" defaultRowHeight="15" x14ac:dyDescent="0.25"/>
  <cols>
    <col min="3" max="3" width="16.85546875" bestFit="1" customWidth="1"/>
    <col min="5" max="5" width="25.7109375" customWidth="1"/>
  </cols>
  <sheetData>
    <row r="1" spans="1:5" x14ac:dyDescent="0.25">
      <c r="A1" s="39" t="s">
        <v>171</v>
      </c>
      <c r="B1" s="39" t="s">
        <v>172</v>
      </c>
      <c r="C1" s="39" t="s">
        <v>173</v>
      </c>
      <c r="E1" s="39" t="s">
        <v>26</v>
      </c>
    </row>
    <row r="2" spans="1:5" x14ac:dyDescent="0.25">
      <c r="A2" t="s">
        <v>174</v>
      </c>
      <c r="B2" t="s">
        <v>175</v>
      </c>
      <c r="C2" t="s">
        <v>176</v>
      </c>
    </row>
    <row r="3" spans="1:5" x14ac:dyDescent="0.25">
      <c r="A3" t="s">
        <v>177</v>
      </c>
      <c r="B3" t="s">
        <v>178</v>
      </c>
      <c r="C3" t="s">
        <v>179</v>
      </c>
    </row>
    <row r="4" spans="1:5" x14ac:dyDescent="0.25">
      <c r="A4" t="s">
        <v>180</v>
      </c>
      <c r="B4" t="s">
        <v>181</v>
      </c>
      <c r="C4" t="s">
        <v>182</v>
      </c>
    </row>
    <row r="5" spans="1:5" x14ac:dyDescent="0.25">
      <c r="A5" t="s">
        <v>183</v>
      </c>
      <c r="B5" t="s">
        <v>184</v>
      </c>
      <c r="C5" t="s">
        <v>185</v>
      </c>
    </row>
    <row r="6" spans="1:5" x14ac:dyDescent="0.25">
      <c r="A6" t="s">
        <v>186</v>
      </c>
      <c r="B6" t="s">
        <v>187</v>
      </c>
      <c r="C6" t="s">
        <v>188</v>
      </c>
    </row>
    <row r="7" spans="1:5" x14ac:dyDescent="0.25">
      <c r="A7" t="s">
        <v>189</v>
      </c>
      <c r="B7" t="s">
        <v>190</v>
      </c>
      <c r="C7" t="s">
        <v>191</v>
      </c>
    </row>
    <row r="8" spans="1:5" x14ac:dyDescent="0.25">
      <c r="A8" t="s">
        <v>192</v>
      </c>
      <c r="B8" t="s">
        <v>193</v>
      </c>
      <c r="C8" t="s">
        <v>194</v>
      </c>
    </row>
    <row r="9" spans="1:5" x14ac:dyDescent="0.25">
      <c r="A9" t="s">
        <v>195</v>
      </c>
      <c r="B9" t="s">
        <v>196</v>
      </c>
      <c r="C9" t="s">
        <v>197</v>
      </c>
    </row>
    <row r="10" spans="1:5" x14ac:dyDescent="0.25">
      <c r="A10" t="s">
        <v>198</v>
      </c>
      <c r="B10" t="s">
        <v>199</v>
      </c>
      <c r="C10" t="s">
        <v>200</v>
      </c>
    </row>
    <row r="11" spans="1:5" x14ac:dyDescent="0.25">
      <c r="A11" t="s">
        <v>201</v>
      </c>
      <c r="B11" t="s">
        <v>202</v>
      </c>
      <c r="C11" t="s">
        <v>203</v>
      </c>
    </row>
    <row r="12" spans="1:5" x14ac:dyDescent="0.25">
      <c r="A12" t="s">
        <v>204</v>
      </c>
      <c r="B12" t="s">
        <v>205</v>
      </c>
      <c r="C12" t="s">
        <v>206</v>
      </c>
    </row>
    <row r="13" spans="1:5" x14ac:dyDescent="0.25">
      <c r="A13" t="s">
        <v>207</v>
      </c>
      <c r="B13" t="s">
        <v>208</v>
      </c>
      <c r="C13" t="s">
        <v>209</v>
      </c>
    </row>
    <row r="14" spans="1:5" x14ac:dyDescent="0.25">
      <c r="A14" t="s">
        <v>210</v>
      </c>
      <c r="B14" t="s">
        <v>211</v>
      </c>
      <c r="C14" t="s">
        <v>212</v>
      </c>
    </row>
    <row r="15" spans="1:5" x14ac:dyDescent="0.25">
      <c r="A15" t="s">
        <v>213</v>
      </c>
      <c r="B15" t="s">
        <v>214</v>
      </c>
      <c r="C15" t="s">
        <v>215</v>
      </c>
    </row>
    <row r="16" spans="1:5" x14ac:dyDescent="0.25">
      <c r="A16" t="s">
        <v>216</v>
      </c>
      <c r="B16" t="s">
        <v>217</v>
      </c>
      <c r="C16" t="s">
        <v>218</v>
      </c>
    </row>
    <row r="17" spans="1:3" x14ac:dyDescent="0.25">
      <c r="A17" t="s">
        <v>219</v>
      </c>
      <c r="B17" t="s">
        <v>220</v>
      </c>
      <c r="C17" t="s">
        <v>221</v>
      </c>
    </row>
    <row r="18" spans="1:3" x14ac:dyDescent="0.25">
      <c r="A18" t="s">
        <v>222</v>
      </c>
      <c r="B18" t="s">
        <v>223</v>
      </c>
      <c r="C18" t="s">
        <v>224</v>
      </c>
    </row>
    <row r="19" spans="1:3" x14ac:dyDescent="0.25">
      <c r="A19" t="s">
        <v>225</v>
      </c>
      <c r="B19" t="s">
        <v>226</v>
      </c>
      <c r="C19" t="s">
        <v>227</v>
      </c>
    </row>
    <row r="20" spans="1:3" x14ac:dyDescent="0.25">
      <c r="A20" t="s">
        <v>228</v>
      </c>
      <c r="B20" t="s">
        <v>229</v>
      </c>
      <c r="C20" t="s">
        <v>230</v>
      </c>
    </row>
    <row r="21" spans="1:3" x14ac:dyDescent="0.25">
      <c r="A21" t="s">
        <v>231</v>
      </c>
      <c r="B21" t="s">
        <v>232</v>
      </c>
      <c r="C21" t="s">
        <v>233</v>
      </c>
    </row>
    <row r="22" spans="1:3" x14ac:dyDescent="0.25">
      <c r="A22" t="s">
        <v>234</v>
      </c>
      <c r="B22" t="s">
        <v>235</v>
      </c>
      <c r="C22" t="s">
        <v>235</v>
      </c>
    </row>
    <row r="23" spans="1:3" x14ac:dyDescent="0.25">
      <c r="A23" t="s">
        <v>236</v>
      </c>
      <c r="B23" t="s">
        <v>237</v>
      </c>
      <c r="C23" t="s">
        <v>237</v>
      </c>
    </row>
    <row r="24" spans="1:3" x14ac:dyDescent="0.25">
      <c r="A24" t="s">
        <v>238</v>
      </c>
      <c r="B24" t="s">
        <v>239</v>
      </c>
      <c r="C24" t="s">
        <v>240</v>
      </c>
    </row>
    <row r="25" spans="1:3" x14ac:dyDescent="0.25">
      <c r="A25" t="s">
        <v>241</v>
      </c>
      <c r="B25" t="s">
        <v>242</v>
      </c>
      <c r="C25" t="s">
        <v>243</v>
      </c>
    </row>
    <row r="26" spans="1:3" x14ac:dyDescent="0.25">
      <c r="A26" t="s">
        <v>244</v>
      </c>
      <c r="B26" t="s">
        <v>245</v>
      </c>
      <c r="C26" t="s">
        <v>246</v>
      </c>
    </row>
    <row r="27" spans="1:3" x14ac:dyDescent="0.25">
      <c r="A27" t="s">
        <v>247</v>
      </c>
      <c r="B27" t="s">
        <v>248</v>
      </c>
      <c r="C27" t="s">
        <v>248</v>
      </c>
    </row>
    <row r="28" spans="1:3" x14ac:dyDescent="0.25">
      <c r="A28" t="s">
        <v>249</v>
      </c>
      <c r="B28" t="s">
        <v>250</v>
      </c>
      <c r="C28" t="s">
        <v>251</v>
      </c>
    </row>
    <row r="29" spans="1:3" x14ac:dyDescent="0.25">
      <c r="A29" t="s">
        <v>252</v>
      </c>
      <c r="B29" t="s">
        <v>253</v>
      </c>
      <c r="C29" t="s">
        <v>254</v>
      </c>
    </row>
    <row r="30" spans="1:3" x14ac:dyDescent="0.25">
      <c r="A30" t="s">
        <v>255</v>
      </c>
      <c r="B30" t="s">
        <v>256</v>
      </c>
      <c r="C30" t="s">
        <v>257</v>
      </c>
    </row>
    <row r="31" spans="1:3" x14ac:dyDescent="0.25">
      <c r="A31" t="s">
        <v>258</v>
      </c>
      <c r="B31" t="s">
        <v>259</v>
      </c>
      <c r="C31" t="s">
        <v>259</v>
      </c>
    </row>
    <row r="32" spans="1:3" x14ac:dyDescent="0.25">
      <c r="A32" t="s">
        <v>260</v>
      </c>
      <c r="B32" t="s">
        <v>261</v>
      </c>
      <c r="C32" t="s">
        <v>262</v>
      </c>
    </row>
    <row r="33" spans="1:3" x14ac:dyDescent="0.25">
      <c r="A33" t="s">
        <v>263</v>
      </c>
      <c r="B33" t="s">
        <v>264</v>
      </c>
      <c r="C33" t="s">
        <v>265</v>
      </c>
    </row>
    <row r="34" spans="1:3" x14ac:dyDescent="0.25">
      <c r="A34" t="s">
        <v>266</v>
      </c>
      <c r="B34" t="s">
        <v>267</v>
      </c>
      <c r="C34" t="s">
        <v>268</v>
      </c>
    </row>
    <row r="35" spans="1:3" x14ac:dyDescent="0.25">
      <c r="A35" t="s">
        <v>269</v>
      </c>
      <c r="B35" t="s">
        <v>270</v>
      </c>
      <c r="C35" t="s">
        <v>271</v>
      </c>
    </row>
    <row r="36" spans="1:3" x14ac:dyDescent="0.25">
      <c r="A36" t="s">
        <v>272</v>
      </c>
      <c r="B36" t="s">
        <v>273</v>
      </c>
      <c r="C36" t="s">
        <v>273</v>
      </c>
    </row>
    <row r="37" spans="1:3" x14ac:dyDescent="0.25">
      <c r="A37" t="s">
        <v>274</v>
      </c>
      <c r="B37" t="s">
        <v>275</v>
      </c>
      <c r="C37" t="s">
        <v>276</v>
      </c>
    </row>
    <row r="38" spans="1:3" x14ac:dyDescent="0.25">
      <c r="A38" t="s">
        <v>277</v>
      </c>
      <c r="B38" t="s">
        <v>278</v>
      </c>
      <c r="C38" t="s">
        <v>278</v>
      </c>
    </row>
    <row r="39" spans="1:3" x14ac:dyDescent="0.25">
      <c r="A39" t="s">
        <v>279</v>
      </c>
      <c r="B39" t="s">
        <v>280</v>
      </c>
      <c r="C39" t="s">
        <v>281</v>
      </c>
    </row>
    <row r="40" spans="1:3" x14ac:dyDescent="0.25">
      <c r="A40" t="s">
        <v>282</v>
      </c>
      <c r="B40" t="s">
        <v>283</v>
      </c>
      <c r="C40" t="s">
        <v>284</v>
      </c>
    </row>
    <row r="41" spans="1:3" x14ac:dyDescent="0.25">
      <c r="A41" t="s">
        <v>285</v>
      </c>
      <c r="B41" t="s">
        <v>286</v>
      </c>
      <c r="C41" t="s">
        <v>287</v>
      </c>
    </row>
    <row r="42" spans="1:3" x14ac:dyDescent="0.25">
      <c r="A42" t="s">
        <v>288</v>
      </c>
      <c r="B42" t="s">
        <v>289</v>
      </c>
      <c r="C42" t="s">
        <v>290</v>
      </c>
    </row>
    <row r="43" spans="1:3" x14ac:dyDescent="0.25">
      <c r="A43" t="s">
        <v>291</v>
      </c>
      <c r="B43" t="s">
        <v>292</v>
      </c>
      <c r="C43" t="s">
        <v>293</v>
      </c>
    </row>
    <row r="44" spans="1:3" x14ac:dyDescent="0.25">
      <c r="A44" t="s">
        <v>294</v>
      </c>
      <c r="B44" t="s">
        <v>295</v>
      </c>
      <c r="C44" t="s">
        <v>296</v>
      </c>
    </row>
    <row r="45" spans="1:3" x14ac:dyDescent="0.25">
      <c r="A45" t="s">
        <v>297</v>
      </c>
      <c r="B45" t="s">
        <v>298</v>
      </c>
      <c r="C45" t="s">
        <v>298</v>
      </c>
    </row>
    <row r="46" spans="1:3" x14ac:dyDescent="0.25">
      <c r="A46" t="s">
        <v>299</v>
      </c>
      <c r="B46" t="s">
        <v>300</v>
      </c>
      <c r="C46" t="s">
        <v>300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F1DC-DBD3-449F-AB58-B1272EB8A704}">
  <sheetPr>
    <tabColor theme="8" tint="0.59999389629810485"/>
    <outlinePr summaryBelow="0" summaryRight="0"/>
    <pageSetUpPr fitToPage="1"/>
  </sheetPr>
  <dimension ref="B1:V80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D57" sqref="D57"/>
    </sheetView>
  </sheetViews>
  <sheetFormatPr baseColWidth="10" defaultColWidth="9.85546875" defaultRowHeight="15" x14ac:dyDescent="0.25"/>
  <cols>
    <col min="1" max="1" width="3" style="3" customWidth="1"/>
    <col min="2" max="2" width="14" style="30" customWidth="1"/>
    <col min="3" max="3" width="30.5703125" style="9" customWidth="1"/>
    <col min="4" max="4" width="50" style="9" customWidth="1"/>
    <col min="5" max="5" width="24.42578125" style="9" customWidth="1"/>
    <col min="6" max="6" width="14.5703125" style="9" customWidth="1"/>
    <col min="7" max="7" width="10.140625" style="9" customWidth="1"/>
    <col min="8" max="8" width="9" style="9" customWidth="1"/>
    <col min="9" max="9" width="12" style="9" customWidth="1"/>
    <col min="10" max="10" width="25.85546875" style="3" customWidth="1"/>
    <col min="11" max="11" width="30.42578125" style="3" customWidth="1"/>
    <col min="12" max="12" width="30.28515625" style="3" customWidth="1"/>
    <col min="13" max="13" width="19" style="3" customWidth="1"/>
    <col min="14" max="16" width="16.5703125" style="3" customWidth="1"/>
    <col min="17" max="17" width="14.140625" style="3" customWidth="1"/>
    <col min="18" max="18" width="16.28515625" style="3" customWidth="1"/>
    <col min="19" max="19" width="16.85546875" style="3" customWidth="1"/>
    <col min="20" max="21" width="15.140625" style="3" customWidth="1"/>
    <col min="22" max="22" width="20.85546875" style="3" customWidth="1"/>
    <col min="23" max="23" width="2.42578125" style="3" customWidth="1"/>
    <col min="24" max="16384" width="9.85546875" style="3"/>
  </cols>
  <sheetData>
    <row r="1" spans="2:22" s="1" customFormat="1" ht="50.1" customHeight="1" x14ac:dyDescent="0.25">
      <c r="B1" s="29"/>
      <c r="C1" s="8"/>
      <c r="D1" s="8"/>
      <c r="E1" s="8"/>
      <c r="F1" s="8"/>
      <c r="G1" s="8"/>
      <c r="H1" s="8"/>
      <c r="I1" s="8"/>
    </row>
    <row r="2" spans="2:22" ht="20.100000000000001" customHeight="1" x14ac:dyDescent="0.25"/>
    <row r="3" spans="2:22" ht="27.6" customHeight="1" x14ac:dyDescent="0.25">
      <c r="J3" s="17" t="s">
        <v>54</v>
      </c>
      <c r="K3" s="18" t="s">
        <v>55</v>
      </c>
      <c r="L3" s="18"/>
      <c r="M3" s="18"/>
      <c r="N3" s="9"/>
      <c r="O3" s="9"/>
      <c r="P3" s="9"/>
      <c r="Q3" s="9"/>
      <c r="R3" s="9"/>
      <c r="S3" s="9"/>
      <c r="T3" s="9"/>
      <c r="U3" s="9"/>
      <c r="V3" s="9"/>
    </row>
    <row r="4" spans="2:22" ht="17.45" customHeight="1" x14ac:dyDescent="0.25">
      <c r="R4" s="9"/>
    </row>
    <row r="5" spans="2:22" ht="47.25" x14ac:dyDescent="0.25">
      <c r="B5" s="31" t="s">
        <v>9</v>
      </c>
      <c r="C5" s="19" t="s">
        <v>11</v>
      </c>
      <c r="D5" s="19" t="s">
        <v>13</v>
      </c>
      <c r="E5" s="19" t="s">
        <v>56</v>
      </c>
      <c r="F5" s="19" t="s">
        <v>57</v>
      </c>
      <c r="G5" s="19" t="s">
        <v>58</v>
      </c>
      <c r="H5" s="25" t="s">
        <v>16</v>
      </c>
      <c r="I5" s="25" t="s">
        <v>18</v>
      </c>
      <c r="J5" s="19" t="s">
        <v>20</v>
      </c>
      <c r="K5" s="19" t="s">
        <v>22</v>
      </c>
      <c r="L5" s="19" t="s">
        <v>24</v>
      </c>
      <c r="M5" s="19" t="s">
        <v>26</v>
      </c>
      <c r="N5" s="25" t="s">
        <v>28</v>
      </c>
      <c r="O5" s="25" t="s">
        <v>30</v>
      </c>
      <c r="P5" s="25" t="s">
        <v>32</v>
      </c>
      <c r="Q5" s="25" t="s">
        <v>34</v>
      </c>
      <c r="R5" s="25" t="s">
        <v>60</v>
      </c>
      <c r="S5" s="25" t="s">
        <v>38</v>
      </c>
      <c r="T5" s="25" t="s">
        <v>40</v>
      </c>
      <c r="U5" s="25" t="s">
        <v>42</v>
      </c>
      <c r="V5" s="25" t="s">
        <v>61</v>
      </c>
    </row>
    <row r="6" spans="2:22" x14ac:dyDescent="0.25">
      <c r="B6" s="32" t="s">
        <v>50</v>
      </c>
      <c r="C6" s="20" t="str">
        <f>INDEX(Delkontrakt[Beskrivelse],MATCH(B6,Delkontrakt[Delkontrakt],0))</f>
        <v>Flattøy og pasienttøy</v>
      </c>
      <c r="D6" s="20"/>
      <c r="E6" s="20"/>
      <c r="F6" s="20"/>
      <c r="G6" s="20"/>
      <c r="H6" s="20"/>
      <c r="I6" s="2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2:22" x14ac:dyDescent="0.25">
      <c r="B7" s="26"/>
      <c r="C7" s="26" t="s">
        <v>167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2:22" ht="75" x14ac:dyDescent="0.25">
      <c r="B8" s="59" t="s">
        <v>301</v>
      </c>
      <c r="C8" s="48" t="s">
        <v>302</v>
      </c>
      <c r="D8" s="22" t="s">
        <v>303</v>
      </c>
      <c r="E8" s="22" t="s">
        <v>65</v>
      </c>
      <c r="F8" s="22" t="s">
        <v>304</v>
      </c>
      <c r="G8" s="22">
        <v>24000</v>
      </c>
      <c r="H8" s="22" t="s">
        <v>67</v>
      </c>
      <c r="I8" s="22"/>
      <c r="J8" s="23"/>
      <c r="K8" s="23"/>
      <c r="L8" s="23"/>
      <c r="M8" s="23"/>
      <c r="N8" s="23"/>
      <c r="O8" s="23"/>
      <c r="P8" s="36"/>
      <c r="Q8" s="37">
        <f>IFERROR(P8/O8,0)</f>
        <v>0</v>
      </c>
      <c r="R8" s="37">
        <f>G8*Q8</f>
        <v>0</v>
      </c>
      <c r="S8" s="23"/>
      <c r="T8" s="23"/>
      <c r="U8" s="23"/>
      <c r="V8" s="23"/>
    </row>
    <row r="9" spans="2:22" ht="45" x14ac:dyDescent="0.25">
      <c r="B9" s="59" t="s">
        <v>305</v>
      </c>
      <c r="C9" s="48" t="s">
        <v>306</v>
      </c>
      <c r="D9" s="22" t="s">
        <v>307</v>
      </c>
      <c r="E9" s="22" t="s">
        <v>308</v>
      </c>
      <c r="F9" s="22" t="s">
        <v>304</v>
      </c>
      <c r="G9" s="22">
        <v>500</v>
      </c>
      <c r="H9" s="22" t="s">
        <v>67</v>
      </c>
      <c r="I9" s="22"/>
      <c r="J9" s="23"/>
      <c r="K9" s="23"/>
      <c r="L9" s="23"/>
      <c r="M9" s="23"/>
      <c r="N9" s="23"/>
      <c r="O9" s="23"/>
      <c r="P9" s="36"/>
      <c r="Q9" s="37">
        <f t="shared" ref="Q9:Q34" si="0">IFERROR(P9/O9,0)</f>
        <v>0</v>
      </c>
      <c r="R9" s="37">
        <f t="shared" ref="R9:R34" si="1">G9*Q9</f>
        <v>0</v>
      </c>
      <c r="S9" s="23"/>
      <c r="T9" s="23"/>
      <c r="U9" s="23"/>
      <c r="V9" s="23"/>
    </row>
    <row r="10" spans="2:22" ht="60" x14ac:dyDescent="0.25">
      <c r="B10" s="59" t="s">
        <v>309</v>
      </c>
      <c r="C10" s="48" t="s">
        <v>310</v>
      </c>
      <c r="D10" s="22" t="s">
        <v>311</v>
      </c>
      <c r="E10" s="22" t="s">
        <v>65</v>
      </c>
      <c r="F10" s="22" t="s">
        <v>312</v>
      </c>
      <c r="G10" s="22">
        <v>300</v>
      </c>
      <c r="H10" s="22" t="s">
        <v>67</v>
      </c>
      <c r="I10" s="22" t="s">
        <v>313</v>
      </c>
      <c r="J10" s="23"/>
      <c r="K10" s="23"/>
      <c r="L10" s="23"/>
      <c r="M10" s="23"/>
      <c r="N10" s="23"/>
      <c r="O10" s="23"/>
      <c r="P10" s="36"/>
      <c r="Q10" s="37">
        <f t="shared" si="0"/>
        <v>0</v>
      </c>
      <c r="R10" s="37">
        <f t="shared" si="1"/>
        <v>0</v>
      </c>
      <c r="S10" s="23"/>
      <c r="T10" s="23"/>
      <c r="U10" s="23"/>
      <c r="V10" s="23"/>
    </row>
    <row r="11" spans="2:22" ht="60" x14ac:dyDescent="0.25">
      <c r="B11" s="59" t="s">
        <v>314</v>
      </c>
      <c r="C11" s="48" t="s">
        <v>315</v>
      </c>
      <c r="D11" s="22" t="s">
        <v>316</v>
      </c>
      <c r="E11" s="22" t="s">
        <v>65</v>
      </c>
      <c r="F11" s="22" t="s">
        <v>317</v>
      </c>
      <c r="G11" s="22">
        <v>550</v>
      </c>
      <c r="H11" s="22" t="s">
        <v>67</v>
      </c>
      <c r="I11" s="22" t="s">
        <v>313</v>
      </c>
      <c r="J11" s="23"/>
      <c r="K11" s="23"/>
      <c r="L11" s="23"/>
      <c r="M11" s="23"/>
      <c r="N11" s="23"/>
      <c r="O11" s="23"/>
      <c r="P11" s="36"/>
      <c r="Q11" s="37">
        <f t="shared" si="0"/>
        <v>0</v>
      </c>
      <c r="R11" s="37">
        <f t="shared" si="1"/>
        <v>0</v>
      </c>
      <c r="S11" s="23"/>
      <c r="T11" s="23"/>
      <c r="U11" s="23"/>
      <c r="V11" s="23"/>
    </row>
    <row r="12" spans="2:22" ht="45" x14ac:dyDescent="0.25">
      <c r="B12" s="59" t="s">
        <v>318</v>
      </c>
      <c r="C12" s="48" t="s">
        <v>315</v>
      </c>
      <c r="D12" s="22" t="s">
        <v>319</v>
      </c>
      <c r="E12" s="22" t="s">
        <v>65</v>
      </c>
      <c r="F12" s="22" t="s">
        <v>320</v>
      </c>
      <c r="G12" s="22">
        <v>350</v>
      </c>
      <c r="H12" s="22" t="s">
        <v>67</v>
      </c>
      <c r="I12" s="22"/>
      <c r="J12" s="24"/>
      <c r="K12" s="23"/>
      <c r="L12" s="23"/>
      <c r="M12" s="23"/>
      <c r="N12" s="23"/>
      <c r="O12" s="23"/>
      <c r="P12" s="36"/>
      <c r="Q12" s="37">
        <f t="shared" si="0"/>
        <v>0</v>
      </c>
      <c r="R12" s="37">
        <f t="shared" si="1"/>
        <v>0</v>
      </c>
      <c r="S12" s="23"/>
      <c r="T12" s="23"/>
      <c r="U12" s="23"/>
      <c r="V12" s="23"/>
    </row>
    <row r="13" spans="2:22" ht="30" customHeight="1" x14ac:dyDescent="0.25">
      <c r="B13" s="59" t="s">
        <v>321</v>
      </c>
      <c r="C13" s="48" t="s">
        <v>322</v>
      </c>
      <c r="D13" s="22" t="s">
        <v>323</v>
      </c>
      <c r="E13" s="22" t="s">
        <v>65</v>
      </c>
      <c r="F13" s="22" t="s">
        <v>324</v>
      </c>
      <c r="G13" s="22">
        <v>27000</v>
      </c>
      <c r="H13" s="22" t="s">
        <v>67</v>
      </c>
      <c r="I13" s="22" t="s">
        <v>313</v>
      </c>
      <c r="J13" s="23"/>
      <c r="K13" s="23"/>
      <c r="L13" s="23"/>
      <c r="M13" s="23"/>
      <c r="N13" s="23"/>
      <c r="O13" s="23"/>
      <c r="P13" s="36"/>
      <c r="Q13" s="37">
        <f t="shared" si="0"/>
        <v>0</v>
      </c>
      <c r="R13" s="37">
        <f t="shared" si="1"/>
        <v>0</v>
      </c>
      <c r="S13" s="23"/>
      <c r="T13" s="23"/>
      <c r="U13" s="23"/>
      <c r="V13" s="23"/>
    </row>
    <row r="14" spans="2:22" ht="60" x14ac:dyDescent="0.25">
      <c r="B14" s="59" t="s">
        <v>325</v>
      </c>
      <c r="C14" s="48" t="s">
        <v>326</v>
      </c>
      <c r="D14" s="22" t="s">
        <v>327</v>
      </c>
      <c r="E14" s="22" t="s">
        <v>328</v>
      </c>
      <c r="F14" s="22" t="s">
        <v>329</v>
      </c>
      <c r="G14" s="22">
        <v>8700</v>
      </c>
      <c r="H14" s="22" t="s">
        <v>67</v>
      </c>
      <c r="I14" s="22" t="s">
        <v>330</v>
      </c>
      <c r="J14" s="23"/>
      <c r="K14" s="23"/>
      <c r="L14" s="23"/>
      <c r="M14" s="23"/>
      <c r="N14" s="23"/>
      <c r="O14" s="23"/>
      <c r="P14" s="36"/>
      <c r="Q14" s="37">
        <f t="shared" si="0"/>
        <v>0</v>
      </c>
      <c r="R14" s="37">
        <f t="shared" si="1"/>
        <v>0</v>
      </c>
      <c r="S14" s="23"/>
      <c r="T14" s="23"/>
      <c r="U14" s="23"/>
      <c r="V14" s="23"/>
    </row>
    <row r="15" spans="2:22" ht="60" x14ac:dyDescent="0.25">
      <c r="B15" s="59" t="s">
        <v>331</v>
      </c>
      <c r="C15" s="48" t="s">
        <v>332</v>
      </c>
      <c r="D15" s="22" t="s">
        <v>333</v>
      </c>
      <c r="E15" s="22" t="s">
        <v>334</v>
      </c>
      <c r="F15" s="22" t="s">
        <v>335</v>
      </c>
      <c r="G15" s="22">
        <v>1450</v>
      </c>
      <c r="H15" s="22" t="s">
        <v>67</v>
      </c>
      <c r="I15" s="22"/>
      <c r="J15" s="23"/>
      <c r="K15" s="23"/>
      <c r="L15" s="23"/>
      <c r="M15" s="23"/>
      <c r="N15" s="23"/>
      <c r="O15" s="23"/>
      <c r="P15" s="36"/>
      <c r="Q15" s="37">
        <f t="shared" si="0"/>
        <v>0</v>
      </c>
      <c r="R15" s="37">
        <f t="shared" si="1"/>
        <v>0</v>
      </c>
      <c r="S15" s="23"/>
      <c r="T15" s="23"/>
      <c r="U15" s="23"/>
      <c r="V15" s="23"/>
    </row>
    <row r="16" spans="2:22" ht="60" x14ac:dyDescent="0.25">
      <c r="B16" s="59" t="s">
        <v>336</v>
      </c>
      <c r="C16" s="48" t="s">
        <v>337</v>
      </c>
      <c r="D16" s="22" t="s">
        <v>333</v>
      </c>
      <c r="E16" s="22" t="s">
        <v>334</v>
      </c>
      <c r="F16" s="22" t="s">
        <v>338</v>
      </c>
      <c r="G16" s="22">
        <v>550</v>
      </c>
      <c r="H16" s="22" t="s">
        <v>67</v>
      </c>
      <c r="I16" s="22"/>
      <c r="J16" s="23"/>
      <c r="K16" s="23"/>
      <c r="L16" s="23"/>
      <c r="M16" s="23"/>
      <c r="N16" s="23"/>
      <c r="O16" s="23"/>
      <c r="P16" s="36"/>
      <c r="Q16" s="37">
        <f t="shared" si="0"/>
        <v>0</v>
      </c>
      <c r="R16" s="37">
        <f t="shared" si="1"/>
        <v>0</v>
      </c>
      <c r="S16" s="23"/>
      <c r="T16" s="23"/>
      <c r="U16" s="23"/>
      <c r="V16" s="23"/>
    </row>
    <row r="17" spans="2:22" ht="75" x14ac:dyDescent="0.25">
      <c r="B17" s="59" t="s">
        <v>339</v>
      </c>
      <c r="C17" s="48" t="s">
        <v>340</v>
      </c>
      <c r="D17" s="22" t="s">
        <v>341</v>
      </c>
      <c r="E17" s="22" t="s">
        <v>342</v>
      </c>
      <c r="F17" s="22" t="s">
        <v>329</v>
      </c>
      <c r="G17" s="22">
        <v>500</v>
      </c>
      <c r="H17" s="22" t="s">
        <v>67</v>
      </c>
      <c r="I17" s="22"/>
      <c r="J17" s="23"/>
      <c r="K17" s="23"/>
      <c r="L17" s="23"/>
      <c r="M17" s="23"/>
      <c r="N17" s="23"/>
      <c r="O17" s="23"/>
      <c r="P17" s="36"/>
      <c r="Q17" s="37">
        <f t="shared" si="0"/>
        <v>0</v>
      </c>
      <c r="R17" s="37">
        <f t="shared" si="1"/>
        <v>0</v>
      </c>
      <c r="S17" s="23"/>
      <c r="T17" s="23"/>
      <c r="U17" s="23"/>
      <c r="V17" s="23"/>
    </row>
    <row r="18" spans="2:22" ht="60" x14ac:dyDescent="0.25">
      <c r="B18" s="59" t="s">
        <v>343</v>
      </c>
      <c r="C18" s="48" t="s">
        <v>344</v>
      </c>
      <c r="D18" s="22" t="s">
        <v>345</v>
      </c>
      <c r="E18" s="22" t="s">
        <v>65</v>
      </c>
      <c r="F18" s="22" t="s">
        <v>346</v>
      </c>
      <c r="G18" s="48">
        <v>7000</v>
      </c>
      <c r="H18" s="22" t="s">
        <v>67</v>
      </c>
      <c r="I18" s="22"/>
      <c r="J18" s="23"/>
      <c r="K18" s="23"/>
      <c r="L18" s="23"/>
      <c r="M18" s="23"/>
      <c r="N18" s="23"/>
      <c r="O18" s="23"/>
      <c r="P18" s="36"/>
      <c r="Q18" s="37">
        <f t="shared" si="0"/>
        <v>0</v>
      </c>
      <c r="R18" s="37">
        <f t="shared" si="1"/>
        <v>0</v>
      </c>
      <c r="S18" s="23"/>
      <c r="T18" s="23"/>
      <c r="U18" s="23"/>
      <c r="V18" s="23"/>
    </row>
    <row r="19" spans="2:22" ht="60" x14ac:dyDescent="0.25">
      <c r="B19" s="59" t="s">
        <v>347</v>
      </c>
      <c r="C19" s="48" t="s">
        <v>344</v>
      </c>
      <c r="D19" s="22" t="s">
        <v>348</v>
      </c>
      <c r="E19" s="22" t="s">
        <v>65</v>
      </c>
      <c r="F19" s="22" t="s">
        <v>349</v>
      </c>
      <c r="G19" s="22">
        <v>22000</v>
      </c>
      <c r="H19" s="22" t="s">
        <v>67</v>
      </c>
      <c r="I19" s="22" t="s">
        <v>313</v>
      </c>
      <c r="J19" s="23"/>
      <c r="K19" s="23"/>
      <c r="L19" s="23"/>
      <c r="M19" s="23"/>
      <c r="N19" s="23"/>
      <c r="O19" s="23"/>
      <c r="P19" s="36"/>
      <c r="Q19" s="37">
        <f t="shared" si="0"/>
        <v>0</v>
      </c>
      <c r="R19" s="37">
        <f t="shared" si="1"/>
        <v>0</v>
      </c>
      <c r="S19" s="23"/>
      <c r="T19" s="23"/>
      <c r="U19" s="23"/>
      <c r="V19" s="23"/>
    </row>
    <row r="20" spans="2:22" ht="60" x14ac:dyDescent="0.25">
      <c r="B20" s="59" t="s">
        <v>350</v>
      </c>
      <c r="C20" s="48" t="s">
        <v>351</v>
      </c>
      <c r="D20" s="22" t="s">
        <v>352</v>
      </c>
      <c r="E20" s="22" t="s">
        <v>353</v>
      </c>
      <c r="F20" s="22" t="s">
        <v>354</v>
      </c>
      <c r="G20" s="22">
        <v>500</v>
      </c>
      <c r="H20" s="22" t="s">
        <v>67</v>
      </c>
      <c r="I20" s="22" t="s">
        <v>313</v>
      </c>
      <c r="J20" s="23"/>
      <c r="K20" s="23"/>
      <c r="L20" s="23"/>
      <c r="M20" s="23"/>
      <c r="N20" s="23"/>
      <c r="O20" s="23"/>
      <c r="P20" s="36"/>
      <c r="Q20" s="37">
        <f t="shared" si="0"/>
        <v>0</v>
      </c>
      <c r="R20" s="37">
        <f t="shared" si="1"/>
        <v>0</v>
      </c>
      <c r="S20" s="23"/>
      <c r="T20" s="23"/>
      <c r="U20" s="23"/>
      <c r="V20" s="23"/>
    </row>
    <row r="21" spans="2:22" ht="90" x14ac:dyDescent="0.25">
      <c r="B21" s="59" t="s">
        <v>355</v>
      </c>
      <c r="C21" s="48" t="s">
        <v>356</v>
      </c>
      <c r="D21" s="22" t="s">
        <v>357</v>
      </c>
      <c r="E21" s="22" t="s">
        <v>358</v>
      </c>
      <c r="F21" s="22" t="s">
        <v>359</v>
      </c>
      <c r="G21" s="22">
        <v>8000</v>
      </c>
      <c r="H21" s="22" t="s">
        <v>67</v>
      </c>
      <c r="I21" s="22" t="s">
        <v>313</v>
      </c>
      <c r="J21" s="23"/>
      <c r="K21" s="23"/>
      <c r="L21" s="23"/>
      <c r="M21" s="23"/>
      <c r="N21" s="23"/>
      <c r="O21" s="23"/>
      <c r="P21" s="36"/>
      <c r="Q21" s="37">
        <f t="shared" si="0"/>
        <v>0</v>
      </c>
      <c r="R21" s="37">
        <f t="shared" si="1"/>
        <v>0</v>
      </c>
      <c r="S21" s="23"/>
      <c r="T21" s="23"/>
      <c r="U21" s="23"/>
      <c r="V21" s="23"/>
    </row>
    <row r="22" spans="2:22" ht="60" x14ac:dyDescent="0.25">
      <c r="B22" s="59" t="s">
        <v>360</v>
      </c>
      <c r="C22" s="48" t="s">
        <v>361</v>
      </c>
      <c r="D22" s="46" t="s">
        <v>362</v>
      </c>
      <c r="E22" s="47" t="s">
        <v>363</v>
      </c>
      <c r="F22" s="22" t="s">
        <v>364</v>
      </c>
      <c r="G22" s="22">
        <v>10000</v>
      </c>
      <c r="H22" s="22" t="s">
        <v>67</v>
      </c>
      <c r="I22" s="22" t="s">
        <v>313</v>
      </c>
      <c r="J22" s="23"/>
      <c r="K22" s="23"/>
      <c r="L22" s="23"/>
      <c r="M22" s="23"/>
      <c r="N22" s="23"/>
      <c r="O22" s="23"/>
      <c r="P22" s="36"/>
      <c r="Q22" s="37">
        <f t="shared" si="0"/>
        <v>0</v>
      </c>
      <c r="R22" s="37">
        <f t="shared" si="1"/>
        <v>0</v>
      </c>
      <c r="S22" s="23"/>
      <c r="T22" s="23"/>
      <c r="U22" s="23"/>
      <c r="V22" s="23"/>
    </row>
    <row r="23" spans="2:22" ht="60" x14ac:dyDescent="0.25">
      <c r="B23" s="59" t="s">
        <v>365</v>
      </c>
      <c r="C23" s="48" t="s">
        <v>361</v>
      </c>
      <c r="D23" s="46" t="s">
        <v>362</v>
      </c>
      <c r="E23" s="49" t="s">
        <v>366</v>
      </c>
      <c r="F23" s="22" t="s">
        <v>364</v>
      </c>
      <c r="G23" s="22">
        <v>10000</v>
      </c>
      <c r="H23" s="22" t="s">
        <v>67</v>
      </c>
      <c r="I23" s="22" t="s">
        <v>313</v>
      </c>
      <c r="J23" s="23"/>
      <c r="K23" s="23"/>
      <c r="L23" s="23"/>
      <c r="M23" s="23"/>
      <c r="N23" s="23"/>
      <c r="O23" s="23"/>
      <c r="P23" s="36"/>
      <c r="Q23" s="37">
        <f t="shared" ref="Q23" si="2">IFERROR(P23/O23,0)</f>
        <v>0</v>
      </c>
      <c r="R23" s="37">
        <f t="shared" ref="R23" si="3">G23*Q23</f>
        <v>0</v>
      </c>
      <c r="S23" s="23"/>
      <c r="T23" s="23"/>
      <c r="U23" s="23"/>
      <c r="V23" s="23"/>
    </row>
    <row r="24" spans="2:22" ht="30" x14ac:dyDescent="0.25">
      <c r="B24" s="59" t="s">
        <v>367</v>
      </c>
      <c r="C24" s="48" t="s">
        <v>368</v>
      </c>
      <c r="D24" s="22" t="s">
        <v>369</v>
      </c>
      <c r="E24" s="22" t="s">
        <v>370</v>
      </c>
      <c r="F24" s="22" t="s">
        <v>371</v>
      </c>
      <c r="G24" s="22">
        <v>4800</v>
      </c>
      <c r="H24" s="22" t="s">
        <v>67</v>
      </c>
      <c r="I24" s="22"/>
      <c r="J24" s="23"/>
      <c r="K24" s="23"/>
      <c r="L24" s="23"/>
      <c r="M24" s="23"/>
      <c r="N24" s="23"/>
      <c r="O24" s="23"/>
      <c r="P24" s="36"/>
      <c r="Q24" s="37">
        <f t="shared" si="0"/>
        <v>0</v>
      </c>
      <c r="R24" s="37">
        <f t="shared" si="1"/>
        <v>0</v>
      </c>
      <c r="S24" s="23"/>
      <c r="T24" s="23"/>
      <c r="U24" s="23"/>
      <c r="V24" s="23"/>
    </row>
    <row r="25" spans="2:22" ht="30" x14ac:dyDescent="0.25">
      <c r="B25" s="59" t="s">
        <v>372</v>
      </c>
      <c r="C25" s="48" t="s">
        <v>373</v>
      </c>
      <c r="D25" s="22" t="s">
        <v>369</v>
      </c>
      <c r="E25" s="22" t="s">
        <v>370</v>
      </c>
      <c r="F25" s="22" t="s">
        <v>374</v>
      </c>
      <c r="G25" s="22">
        <v>4800</v>
      </c>
      <c r="H25" s="22" t="s">
        <v>67</v>
      </c>
      <c r="I25" s="22" t="s">
        <v>313</v>
      </c>
      <c r="J25" s="23"/>
      <c r="K25" s="23"/>
      <c r="L25" s="23"/>
      <c r="M25" s="23"/>
      <c r="N25" s="23"/>
      <c r="O25" s="23"/>
      <c r="P25" s="36"/>
      <c r="Q25" s="37">
        <f t="shared" ref="Q25" si="4">IFERROR(P25/O25,0)</f>
        <v>0</v>
      </c>
      <c r="R25" s="37">
        <f t="shared" ref="R25" si="5">G25*Q25</f>
        <v>0</v>
      </c>
      <c r="S25" s="23"/>
      <c r="T25" s="23"/>
      <c r="U25" s="23"/>
      <c r="V25" s="23"/>
    </row>
    <row r="26" spans="2:22" ht="45" x14ac:dyDescent="0.25">
      <c r="B26" s="59" t="s">
        <v>375</v>
      </c>
      <c r="C26" s="48" t="s">
        <v>376</v>
      </c>
      <c r="D26" s="22" t="s">
        <v>377</v>
      </c>
      <c r="E26" s="22" t="s">
        <v>370</v>
      </c>
      <c r="F26" s="22" t="s">
        <v>378</v>
      </c>
      <c r="G26" s="22">
        <v>350</v>
      </c>
      <c r="H26" s="22" t="s">
        <v>67</v>
      </c>
      <c r="I26" s="22" t="s">
        <v>313</v>
      </c>
      <c r="J26" s="23"/>
      <c r="K26" s="23"/>
      <c r="L26" s="23"/>
      <c r="M26" s="23"/>
      <c r="N26" s="23"/>
      <c r="O26" s="23"/>
      <c r="P26" s="36"/>
      <c r="Q26" s="37">
        <f t="shared" si="0"/>
        <v>0</v>
      </c>
      <c r="R26" s="37">
        <f t="shared" si="1"/>
        <v>0</v>
      </c>
      <c r="S26" s="23"/>
      <c r="T26" s="23"/>
      <c r="U26" s="23"/>
      <c r="V26" s="23"/>
    </row>
    <row r="27" spans="2:22" ht="45" x14ac:dyDescent="0.25">
      <c r="B27" s="59" t="s">
        <v>379</v>
      </c>
      <c r="C27" s="48" t="s">
        <v>380</v>
      </c>
      <c r="D27" s="22" t="s">
        <v>381</v>
      </c>
      <c r="E27" s="22" t="s">
        <v>382</v>
      </c>
      <c r="F27" s="22" t="s">
        <v>383</v>
      </c>
      <c r="G27" s="22">
        <v>5000</v>
      </c>
      <c r="H27" s="22" t="s">
        <v>67</v>
      </c>
      <c r="I27" s="22"/>
      <c r="J27" s="23"/>
      <c r="K27" s="23"/>
      <c r="L27" s="23"/>
      <c r="M27" s="23"/>
      <c r="N27" s="23"/>
      <c r="O27" s="23"/>
      <c r="P27" s="36"/>
      <c r="Q27" s="37">
        <f t="shared" si="0"/>
        <v>0</v>
      </c>
      <c r="R27" s="37">
        <f t="shared" si="1"/>
        <v>0</v>
      </c>
      <c r="S27" s="23"/>
      <c r="T27" s="23"/>
      <c r="U27" s="23"/>
      <c r="V27" s="23"/>
    </row>
    <row r="28" spans="2:22" ht="45" x14ac:dyDescent="0.25">
      <c r="B28" s="59" t="s">
        <v>384</v>
      </c>
      <c r="C28" s="48" t="s">
        <v>385</v>
      </c>
      <c r="D28" s="22" t="s">
        <v>386</v>
      </c>
      <c r="E28" s="22" t="s">
        <v>387</v>
      </c>
      <c r="F28" s="22" t="s">
        <v>388</v>
      </c>
      <c r="G28" s="22">
        <v>62500</v>
      </c>
      <c r="H28" s="22" t="s">
        <v>67</v>
      </c>
      <c r="I28" s="22" t="s">
        <v>313</v>
      </c>
      <c r="J28" s="23"/>
      <c r="K28" s="23"/>
      <c r="L28" s="23"/>
      <c r="M28" s="23"/>
      <c r="N28" s="23"/>
      <c r="O28" s="23"/>
      <c r="P28" s="36"/>
      <c r="Q28" s="37">
        <f t="shared" si="0"/>
        <v>0</v>
      </c>
      <c r="R28" s="37">
        <f t="shared" si="1"/>
        <v>0</v>
      </c>
      <c r="S28" s="23"/>
      <c r="T28" s="23"/>
      <c r="U28" s="23"/>
      <c r="V28" s="23"/>
    </row>
    <row r="29" spans="2:22" ht="45" x14ac:dyDescent="0.25">
      <c r="B29" s="59" t="s">
        <v>389</v>
      </c>
      <c r="C29" s="48" t="s">
        <v>390</v>
      </c>
      <c r="D29" s="22" t="s">
        <v>391</v>
      </c>
      <c r="E29" s="22" t="s">
        <v>65</v>
      </c>
      <c r="F29" s="22" t="s">
        <v>392</v>
      </c>
      <c r="G29" s="22">
        <v>2000</v>
      </c>
      <c r="H29" s="22" t="s">
        <v>67</v>
      </c>
      <c r="I29" s="22"/>
      <c r="J29" s="23"/>
      <c r="K29" s="23"/>
      <c r="L29" s="23"/>
      <c r="M29" s="23"/>
      <c r="N29" s="23"/>
      <c r="O29" s="23"/>
      <c r="P29" s="36"/>
      <c r="Q29" s="37">
        <f t="shared" si="0"/>
        <v>0</v>
      </c>
      <c r="R29" s="37">
        <f t="shared" si="1"/>
        <v>0</v>
      </c>
      <c r="S29" s="23"/>
      <c r="T29" s="23"/>
      <c r="U29" s="23"/>
      <c r="V29" s="23"/>
    </row>
    <row r="30" spans="2:22" ht="45" x14ac:dyDescent="0.25">
      <c r="B30" s="59" t="s">
        <v>393</v>
      </c>
      <c r="C30" s="48" t="s">
        <v>394</v>
      </c>
      <c r="D30" s="22" t="s">
        <v>395</v>
      </c>
      <c r="E30" s="22" t="s">
        <v>396</v>
      </c>
      <c r="F30" s="22" t="s">
        <v>397</v>
      </c>
      <c r="G30" s="22">
        <v>128000</v>
      </c>
      <c r="H30" s="22" t="s">
        <v>67</v>
      </c>
      <c r="I30" s="22"/>
      <c r="J30" s="23"/>
      <c r="K30" s="23"/>
      <c r="L30" s="23"/>
      <c r="M30" s="23"/>
      <c r="N30" s="23"/>
      <c r="O30" s="23"/>
      <c r="P30" s="36"/>
      <c r="Q30" s="37">
        <f t="shared" si="0"/>
        <v>0</v>
      </c>
      <c r="R30" s="37">
        <f t="shared" si="1"/>
        <v>0</v>
      </c>
      <c r="S30" s="23"/>
      <c r="T30" s="23"/>
      <c r="U30" s="23"/>
      <c r="V30" s="23"/>
    </row>
    <row r="31" spans="2:22" ht="45" x14ac:dyDescent="0.25">
      <c r="B31" s="59" t="s">
        <v>398</v>
      </c>
      <c r="C31" s="48" t="s">
        <v>399</v>
      </c>
      <c r="D31" s="22" t="s">
        <v>400</v>
      </c>
      <c r="E31" s="22" t="s">
        <v>401</v>
      </c>
      <c r="F31" s="22" t="s">
        <v>402</v>
      </c>
      <c r="G31" s="22">
        <v>11400</v>
      </c>
      <c r="H31" s="22" t="s">
        <v>67</v>
      </c>
      <c r="I31" s="22"/>
      <c r="J31" s="23"/>
      <c r="K31" s="23"/>
      <c r="L31" s="23"/>
      <c r="M31" s="23"/>
      <c r="N31" s="23"/>
      <c r="O31" s="23"/>
      <c r="P31" s="36"/>
      <c r="Q31" s="37">
        <f t="shared" ref="Q31" si="6">IFERROR(P31/O31,0)</f>
        <v>0</v>
      </c>
      <c r="R31" s="37">
        <f t="shared" ref="R31" si="7">G31*Q31</f>
        <v>0</v>
      </c>
      <c r="S31" s="23"/>
      <c r="T31" s="23"/>
      <c r="U31" s="23"/>
      <c r="V31" s="23"/>
    </row>
    <row r="32" spans="2:22" ht="30" x14ac:dyDescent="0.25">
      <c r="B32" s="59" t="s">
        <v>403</v>
      </c>
      <c r="C32" s="48" t="s">
        <v>404</v>
      </c>
      <c r="D32" s="22" t="s">
        <v>405</v>
      </c>
      <c r="E32" s="22" t="s">
        <v>396</v>
      </c>
      <c r="F32" s="22" t="s">
        <v>406</v>
      </c>
      <c r="G32" s="22">
        <v>500</v>
      </c>
      <c r="H32" s="22" t="s">
        <v>67</v>
      </c>
      <c r="I32" s="22"/>
      <c r="J32" s="23"/>
      <c r="K32" s="23"/>
      <c r="L32" s="23"/>
      <c r="M32" s="23"/>
      <c r="N32" s="23"/>
      <c r="O32" s="23"/>
      <c r="P32" s="36"/>
      <c r="Q32" s="37">
        <f t="shared" si="0"/>
        <v>0</v>
      </c>
      <c r="R32" s="37">
        <f t="shared" si="1"/>
        <v>0</v>
      </c>
      <c r="S32" s="23"/>
      <c r="T32" s="23"/>
      <c r="U32" s="23"/>
      <c r="V32" s="23"/>
    </row>
    <row r="33" spans="2:22" ht="30" x14ac:dyDescent="0.25">
      <c r="B33" s="59" t="s">
        <v>407</v>
      </c>
      <c r="C33" s="48" t="s">
        <v>408</v>
      </c>
      <c r="D33" s="22" t="s">
        <v>409</v>
      </c>
      <c r="E33" s="22" t="s">
        <v>410</v>
      </c>
      <c r="F33" s="22" t="s">
        <v>411</v>
      </c>
      <c r="G33" s="22">
        <v>1000</v>
      </c>
      <c r="H33" s="22" t="s">
        <v>67</v>
      </c>
      <c r="I33" s="22"/>
      <c r="J33" s="23"/>
      <c r="K33" s="23"/>
      <c r="L33" s="23"/>
      <c r="M33" s="23"/>
      <c r="N33" s="23"/>
      <c r="O33" s="23"/>
      <c r="P33" s="36"/>
      <c r="Q33" s="37">
        <f t="shared" si="0"/>
        <v>0</v>
      </c>
      <c r="R33" s="37">
        <f t="shared" si="1"/>
        <v>0</v>
      </c>
      <c r="S33" s="23"/>
      <c r="T33" s="23"/>
      <c r="U33" s="23"/>
      <c r="V33" s="23"/>
    </row>
    <row r="34" spans="2:22" ht="90" x14ac:dyDescent="0.25">
      <c r="B34" s="59" t="s">
        <v>412</v>
      </c>
      <c r="C34" s="48" t="s">
        <v>413</v>
      </c>
      <c r="D34" s="22" t="s">
        <v>414</v>
      </c>
      <c r="E34" s="22" t="s">
        <v>415</v>
      </c>
      <c r="F34" s="22" t="s">
        <v>416</v>
      </c>
      <c r="G34" s="22">
        <v>16000</v>
      </c>
      <c r="H34" s="22" t="s">
        <v>67</v>
      </c>
      <c r="I34" s="22"/>
      <c r="J34" s="23"/>
      <c r="K34" s="23"/>
      <c r="L34" s="23"/>
      <c r="M34" s="23"/>
      <c r="N34" s="23"/>
      <c r="O34" s="23"/>
      <c r="P34" s="36"/>
      <c r="Q34" s="37">
        <f t="shared" si="0"/>
        <v>0</v>
      </c>
      <c r="R34" s="37">
        <f t="shared" si="1"/>
        <v>0</v>
      </c>
      <c r="S34" s="23"/>
      <c r="T34" s="23"/>
      <c r="U34" s="23"/>
      <c r="V34" s="23"/>
    </row>
    <row r="35" spans="2:22" x14ac:dyDescent="0.25">
      <c r="B35" s="3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7" t="s">
        <v>417</v>
      </c>
      <c r="R35" s="38">
        <f>SUM(R8:R34)</f>
        <v>0</v>
      </c>
      <c r="S35" s="11"/>
      <c r="T35" s="11"/>
      <c r="U35" s="11"/>
      <c r="V35" s="11"/>
    </row>
    <row r="36" spans="2:22" x14ac:dyDescent="0.25">
      <c r="B36" s="28"/>
      <c r="C36" s="26" t="s">
        <v>168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2:22" ht="45" x14ac:dyDescent="0.25">
      <c r="B37" s="59" t="s">
        <v>418</v>
      </c>
      <c r="C37" s="48" t="s">
        <v>419</v>
      </c>
      <c r="D37" s="22" t="s">
        <v>420</v>
      </c>
      <c r="E37" s="22" t="s">
        <v>121</v>
      </c>
      <c r="F37" s="22" t="s">
        <v>421</v>
      </c>
      <c r="G37" s="22">
        <v>6000</v>
      </c>
      <c r="H37" s="22" t="s">
        <v>67</v>
      </c>
      <c r="I37" s="22"/>
      <c r="J37" s="23"/>
      <c r="K37" s="23"/>
      <c r="L37" s="23"/>
      <c r="M37" s="23"/>
      <c r="N37" s="23"/>
      <c r="O37" s="23"/>
      <c r="P37" s="36"/>
      <c r="Q37" s="37">
        <f>IFERROR(P37/O37,0)</f>
        <v>0</v>
      </c>
      <c r="R37" s="37">
        <f>G37*Q37</f>
        <v>0</v>
      </c>
      <c r="S37" s="23"/>
      <c r="T37" s="23"/>
      <c r="U37" s="23"/>
      <c r="V37" s="23"/>
    </row>
    <row r="38" spans="2:22" ht="45" x14ac:dyDescent="0.25">
      <c r="B38" s="59" t="s">
        <v>422</v>
      </c>
      <c r="C38" s="48" t="s">
        <v>423</v>
      </c>
      <c r="D38" s="22" t="s">
        <v>424</v>
      </c>
      <c r="E38" s="22" t="s">
        <v>121</v>
      </c>
      <c r="F38" s="22" t="s">
        <v>425</v>
      </c>
      <c r="G38" s="22">
        <v>500</v>
      </c>
      <c r="H38" s="22" t="s">
        <v>67</v>
      </c>
      <c r="I38" s="22"/>
      <c r="J38" s="23"/>
      <c r="K38" s="23"/>
      <c r="L38" s="23"/>
      <c r="M38" s="23"/>
      <c r="N38" s="23"/>
      <c r="O38" s="23"/>
      <c r="P38" s="36"/>
      <c r="Q38" s="37">
        <f t="shared" ref="Q38:Q40" si="8">IFERROR(P38/O38,0)</f>
        <v>0</v>
      </c>
      <c r="R38" s="37">
        <f t="shared" ref="R38:R40" si="9">G38*Q38</f>
        <v>0</v>
      </c>
      <c r="S38" s="23"/>
      <c r="T38" s="23"/>
      <c r="U38" s="23"/>
      <c r="V38" s="23"/>
    </row>
    <row r="39" spans="2:22" ht="60" x14ac:dyDescent="0.25">
      <c r="B39" s="59" t="s">
        <v>426</v>
      </c>
      <c r="C39" s="48" t="s">
        <v>427</v>
      </c>
      <c r="D39" s="22" t="s">
        <v>428</v>
      </c>
      <c r="E39" s="22" t="s">
        <v>121</v>
      </c>
      <c r="F39" s="22" t="s">
        <v>429</v>
      </c>
      <c r="G39" s="22">
        <v>500</v>
      </c>
      <c r="H39" s="22" t="s">
        <v>67</v>
      </c>
      <c r="I39" s="22"/>
      <c r="J39" s="23"/>
      <c r="K39" s="23"/>
      <c r="L39" s="23"/>
      <c r="M39" s="23"/>
      <c r="N39" s="23"/>
      <c r="O39" s="23"/>
      <c r="P39" s="36"/>
      <c r="Q39" s="37">
        <f t="shared" si="8"/>
        <v>0</v>
      </c>
      <c r="R39" s="37">
        <f t="shared" si="9"/>
        <v>0</v>
      </c>
      <c r="S39" s="23"/>
      <c r="T39" s="23"/>
      <c r="U39" s="23"/>
      <c r="V39" s="23"/>
    </row>
    <row r="40" spans="2:22" x14ac:dyDescent="0.25">
      <c r="B40" s="59" t="s">
        <v>430</v>
      </c>
      <c r="C40" s="48" t="s">
        <v>431</v>
      </c>
      <c r="D40" s="22" t="s">
        <v>432</v>
      </c>
      <c r="E40" s="22" t="s">
        <v>65</v>
      </c>
      <c r="F40" s="22" t="s">
        <v>113</v>
      </c>
      <c r="G40" s="22">
        <v>500</v>
      </c>
      <c r="H40" s="22" t="s">
        <v>67</v>
      </c>
      <c r="I40" s="22"/>
      <c r="J40" s="23"/>
      <c r="K40" s="23"/>
      <c r="L40" s="23"/>
      <c r="M40" s="23"/>
      <c r="N40" s="23"/>
      <c r="O40" s="23"/>
      <c r="P40" s="36"/>
      <c r="Q40" s="37">
        <f t="shared" si="8"/>
        <v>0</v>
      </c>
      <c r="R40" s="37">
        <f t="shared" si="9"/>
        <v>0</v>
      </c>
      <c r="S40" s="23"/>
      <c r="T40" s="23"/>
      <c r="U40" s="23"/>
      <c r="V40" s="23"/>
    </row>
    <row r="41" spans="2:22" x14ac:dyDescent="0.25">
      <c r="B41" s="34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7" t="s">
        <v>433</v>
      </c>
      <c r="R41" s="38">
        <f>SUM(R37:R40)</f>
        <v>0</v>
      </c>
      <c r="S41" s="11"/>
      <c r="T41" s="11"/>
      <c r="U41" s="11"/>
      <c r="V41" s="11"/>
    </row>
    <row r="42" spans="2:22" x14ac:dyDescent="0.25">
      <c r="B42" s="28"/>
      <c r="C42" s="26" t="s">
        <v>170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x14ac:dyDescent="0.25">
      <c r="B43" s="59" t="s">
        <v>434</v>
      </c>
      <c r="C43" s="48" t="s">
        <v>435</v>
      </c>
      <c r="D43" s="22" t="s">
        <v>436</v>
      </c>
      <c r="E43" s="22" t="s">
        <v>65</v>
      </c>
      <c r="F43" s="22" t="s">
        <v>437</v>
      </c>
      <c r="G43" s="22">
        <v>33500</v>
      </c>
      <c r="H43" s="22" t="s">
        <v>67</v>
      </c>
      <c r="I43" s="22"/>
      <c r="J43" s="23"/>
      <c r="K43" s="23"/>
      <c r="L43" s="23"/>
      <c r="M43" s="23"/>
      <c r="N43" s="23"/>
      <c r="O43" s="23"/>
      <c r="P43" s="36"/>
      <c r="Q43" s="37">
        <f>IFERROR(P43/O43,0)</f>
        <v>0</v>
      </c>
      <c r="R43" s="37">
        <f>G43*Q43</f>
        <v>0</v>
      </c>
      <c r="S43" s="23"/>
      <c r="T43" s="23"/>
      <c r="U43" s="23"/>
      <c r="V43" s="23"/>
    </row>
    <row r="44" spans="2:22" ht="30" x14ac:dyDescent="0.25">
      <c r="B44" s="59" t="s">
        <v>438</v>
      </c>
      <c r="C44" s="48" t="s">
        <v>439</v>
      </c>
      <c r="D44" s="22" t="s">
        <v>440</v>
      </c>
      <c r="E44" s="22" t="s">
        <v>441</v>
      </c>
      <c r="F44" s="22" t="s">
        <v>442</v>
      </c>
      <c r="G44" s="22">
        <v>9400</v>
      </c>
      <c r="H44" s="22" t="s">
        <v>67</v>
      </c>
      <c r="I44" s="22" t="s">
        <v>443</v>
      </c>
      <c r="J44" s="23"/>
      <c r="K44" s="23"/>
      <c r="L44" s="23"/>
      <c r="M44" s="23"/>
      <c r="N44" s="23"/>
      <c r="O44" s="23"/>
      <c r="P44" s="36"/>
      <c r="Q44" s="37">
        <f t="shared" ref="Q44:Q51" si="10">IFERROR(P44/O44,0)</f>
        <v>0</v>
      </c>
      <c r="R44" s="37">
        <f t="shared" ref="R44:R51" si="11">G44*Q44</f>
        <v>0</v>
      </c>
      <c r="S44" s="23"/>
      <c r="T44" s="23"/>
      <c r="U44" s="23"/>
      <c r="V44" s="23"/>
    </row>
    <row r="45" spans="2:22" ht="60" x14ac:dyDescent="0.25">
      <c r="B45" s="59" t="s">
        <v>444</v>
      </c>
      <c r="C45" s="48" t="s">
        <v>445</v>
      </c>
      <c r="D45" s="22" t="s">
        <v>446</v>
      </c>
      <c r="E45" s="22" t="s">
        <v>65</v>
      </c>
      <c r="F45" s="22" t="s">
        <v>447</v>
      </c>
      <c r="G45" s="22">
        <v>750</v>
      </c>
      <c r="H45" s="22" t="s">
        <v>67</v>
      </c>
      <c r="I45" s="22"/>
      <c r="J45" s="23"/>
      <c r="K45" s="23"/>
      <c r="L45" s="23"/>
      <c r="M45" s="23"/>
      <c r="N45" s="23"/>
      <c r="O45" s="23"/>
      <c r="P45" s="36"/>
      <c r="Q45" s="37">
        <f t="shared" si="10"/>
        <v>0</v>
      </c>
      <c r="R45" s="37">
        <f t="shared" si="11"/>
        <v>0</v>
      </c>
      <c r="S45" s="23"/>
      <c r="T45" s="23"/>
      <c r="U45" s="23"/>
      <c r="V45" s="23"/>
    </row>
    <row r="46" spans="2:22" ht="60" x14ac:dyDescent="0.25">
      <c r="B46" s="59" t="s">
        <v>448</v>
      </c>
      <c r="C46" s="48" t="s">
        <v>449</v>
      </c>
      <c r="D46" s="22" t="s">
        <v>450</v>
      </c>
      <c r="E46" s="22" t="s">
        <v>451</v>
      </c>
      <c r="F46" s="22" t="s">
        <v>452</v>
      </c>
      <c r="G46" s="22">
        <v>2350</v>
      </c>
      <c r="H46" s="22" t="s">
        <v>67</v>
      </c>
      <c r="I46" s="22"/>
      <c r="J46" s="23"/>
      <c r="K46" s="23"/>
      <c r="L46" s="23"/>
      <c r="M46" s="23"/>
      <c r="N46" s="23"/>
      <c r="O46" s="23"/>
      <c r="P46" s="36"/>
      <c r="Q46" s="37">
        <f t="shared" si="10"/>
        <v>0</v>
      </c>
      <c r="R46" s="37">
        <f t="shared" si="11"/>
        <v>0</v>
      </c>
      <c r="S46" s="23"/>
      <c r="T46" s="23"/>
      <c r="U46" s="23"/>
      <c r="V46" s="23"/>
    </row>
    <row r="47" spans="2:22" ht="60" x14ac:dyDescent="0.25">
      <c r="B47" s="59" t="s">
        <v>453</v>
      </c>
      <c r="C47" s="48" t="s">
        <v>454</v>
      </c>
      <c r="D47" s="22" t="s">
        <v>455</v>
      </c>
      <c r="E47" s="22" t="s">
        <v>451</v>
      </c>
      <c r="F47" s="22" t="s">
        <v>452</v>
      </c>
      <c r="G47" s="22">
        <v>36500</v>
      </c>
      <c r="H47" s="22" t="s">
        <v>67</v>
      </c>
      <c r="I47" s="22" t="s">
        <v>443</v>
      </c>
      <c r="J47" s="24"/>
      <c r="K47" s="23"/>
      <c r="L47" s="23"/>
      <c r="M47" s="23"/>
      <c r="N47" s="23"/>
      <c r="O47" s="23"/>
      <c r="P47" s="36"/>
      <c r="Q47" s="37">
        <f t="shared" si="10"/>
        <v>0</v>
      </c>
      <c r="R47" s="37">
        <f t="shared" si="11"/>
        <v>0</v>
      </c>
      <c r="S47" s="23"/>
      <c r="T47" s="23"/>
      <c r="U47" s="23"/>
      <c r="V47" s="23"/>
    </row>
    <row r="48" spans="2:22" ht="60" x14ac:dyDescent="0.25">
      <c r="B48" s="59" t="s">
        <v>456</v>
      </c>
      <c r="C48" s="48" t="s">
        <v>454</v>
      </c>
      <c r="D48" s="22" t="s">
        <v>457</v>
      </c>
      <c r="E48" s="22"/>
      <c r="F48" s="22" t="s">
        <v>458</v>
      </c>
      <c r="G48" s="48">
        <v>1000</v>
      </c>
      <c r="H48" s="22" t="s">
        <v>67</v>
      </c>
      <c r="I48" s="22"/>
      <c r="J48" s="24"/>
      <c r="K48" s="23"/>
      <c r="L48" s="23"/>
      <c r="M48" s="23"/>
      <c r="N48" s="23"/>
      <c r="O48" s="23"/>
      <c r="P48" s="36"/>
      <c r="Q48" s="37">
        <f t="shared" ref="Q48" si="12">IFERROR(P48/O48,0)</f>
        <v>0</v>
      </c>
      <c r="R48" s="37">
        <f>G48*Q48</f>
        <v>0</v>
      </c>
      <c r="S48" s="23"/>
      <c r="T48" s="23"/>
      <c r="U48" s="23"/>
      <c r="V48" s="23"/>
    </row>
    <row r="49" spans="2:22" ht="60" x14ac:dyDescent="0.25">
      <c r="B49" s="59" t="s">
        <v>459</v>
      </c>
      <c r="C49" s="48" t="s">
        <v>460</v>
      </c>
      <c r="D49" s="22" t="s">
        <v>461</v>
      </c>
      <c r="E49" s="22" t="s">
        <v>462</v>
      </c>
      <c r="F49" s="22" t="s">
        <v>463</v>
      </c>
      <c r="G49" s="22">
        <v>5500</v>
      </c>
      <c r="H49" s="22" t="s">
        <v>67</v>
      </c>
      <c r="I49" s="22"/>
      <c r="J49" s="24"/>
      <c r="K49" s="23"/>
      <c r="L49" s="23"/>
      <c r="M49" s="23"/>
      <c r="N49" s="23"/>
      <c r="O49" s="23"/>
      <c r="P49" s="36"/>
      <c r="Q49" s="37">
        <f t="shared" si="10"/>
        <v>0</v>
      </c>
      <c r="R49" s="37">
        <f t="shared" si="11"/>
        <v>0</v>
      </c>
      <c r="S49" s="23"/>
      <c r="T49" s="23"/>
      <c r="U49" s="23"/>
      <c r="V49" s="23"/>
    </row>
    <row r="50" spans="2:22" ht="45" x14ac:dyDescent="0.25">
      <c r="B50" s="59" t="s">
        <v>464</v>
      </c>
      <c r="C50" s="48" t="s">
        <v>465</v>
      </c>
      <c r="D50" s="22" t="s">
        <v>466</v>
      </c>
      <c r="E50" s="22"/>
      <c r="F50" s="22" t="s">
        <v>467</v>
      </c>
      <c r="G50" s="22">
        <v>2650</v>
      </c>
      <c r="H50" s="22" t="s">
        <v>67</v>
      </c>
      <c r="I50" s="22"/>
      <c r="J50" s="24"/>
      <c r="K50" s="23"/>
      <c r="L50" s="23"/>
      <c r="M50" s="23"/>
      <c r="N50" s="23"/>
      <c r="O50" s="23"/>
      <c r="P50" s="36"/>
      <c r="Q50" s="37">
        <f t="shared" si="10"/>
        <v>0</v>
      </c>
      <c r="R50" s="37">
        <f t="shared" si="11"/>
        <v>0</v>
      </c>
      <c r="S50" s="23"/>
      <c r="T50" s="23"/>
      <c r="U50" s="23"/>
      <c r="V50" s="23"/>
    </row>
    <row r="51" spans="2:22" ht="60" x14ac:dyDescent="0.25">
      <c r="B51" s="59" t="s">
        <v>468</v>
      </c>
      <c r="C51" s="48" t="s">
        <v>469</v>
      </c>
      <c r="D51" s="22" t="s">
        <v>466</v>
      </c>
      <c r="E51" s="22"/>
      <c r="F51" s="22" t="s">
        <v>470</v>
      </c>
      <c r="G51" s="22">
        <v>35000</v>
      </c>
      <c r="H51" s="22" t="s">
        <v>67</v>
      </c>
      <c r="I51" s="22"/>
      <c r="J51" s="24"/>
      <c r="K51" s="23"/>
      <c r="L51" s="23"/>
      <c r="M51" s="23"/>
      <c r="N51" s="23"/>
      <c r="O51" s="23"/>
      <c r="P51" s="36"/>
      <c r="Q51" s="37">
        <f t="shared" si="10"/>
        <v>0</v>
      </c>
      <c r="R51" s="37">
        <f t="shared" si="11"/>
        <v>0</v>
      </c>
      <c r="S51" s="23"/>
      <c r="T51" s="23"/>
      <c r="U51" s="23"/>
      <c r="V51" s="23"/>
    </row>
    <row r="52" spans="2:22" ht="45" x14ac:dyDescent="0.25">
      <c r="B52" s="59" t="s">
        <v>471</v>
      </c>
      <c r="C52" s="48" t="s">
        <v>469</v>
      </c>
      <c r="D52" s="22" t="s">
        <v>466</v>
      </c>
      <c r="E52" s="22"/>
      <c r="F52" s="22" t="s">
        <v>472</v>
      </c>
      <c r="G52" s="48">
        <v>700</v>
      </c>
      <c r="H52" s="22" t="s">
        <v>67</v>
      </c>
      <c r="I52" s="22"/>
      <c r="J52" s="24"/>
      <c r="K52" s="23"/>
      <c r="L52" s="23"/>
      <c r="M52" s="23"/>
      <c r="N52" s="23"/>
      <c r="O52" s="23"/>
      <c r="P52" s="36"/>
      <c r="Q52" s="37">
        <f t="shared" ref="Q52" si="13">IFERROR(P52/O52,0)</f>
        <v>0</v>
      </c>
      <c r="R52" s="37">
        <f t="shared" ref="R52:R58" si="14">G52*Q52</f>
        <v>0</v>
      </c>
      <c r="S52" s="23"/>
      <c r="T52" s="23"/>
      <c r="U52" s="23"/>
      <c r="V52" s="23"/>
    </row>
    <row r="53" spans="2:22" ht="60" x14ac:dyDescent="0.25">
      <c r="B53" s="59" t="s">
        <v>473</v>
      </c>
      <c r="C53" s="48" t="s">
        <v>474</v>
      </c>
      <c r="D53" s="46" t="s">
        <v>475</v>
      </c>
      <c r="E53" s="22"/>
      <c r="F53" s="22" t="s">
        <v>476</v>
      </c>
      <c r="G53" s="22">
        <v>1360</v>
      </c>
      <c r="H53" s="22" t="s">
        <v>67</v>
      </c>
      <c r="I53" s="22" t="s">
        <v>443</v>
      </c>
      <c r="J53" s="24"/>
      <c r="K53" s="23"/>
      <c r="L53" s="23"/>
      <c r="M53" s="23"/>
      <c r="N53" s="23"/>
      <c r="O53" s="23"/>
      <c r="P53" s="36"/>
      <c r="Q53" s="37">
        <f t="shared" ref="Q53:Q58" si="15">IFERROR(P53/O53,0)</f>
        <v>0</v>
      </c>
      <c r="R53" s="37">
        <f t="shared" ref="R53" si="16">G53*Q53</f>
        <v>0</v>
      </c>
      <c r="S53" s="23"/>
      <c r="T53" s="23"/>
      <c r="U53" s="23"/>
      <c r="V53" s="23"/>
    </row>
    <row r="54" spans="2:22" s="54" customFormat="1" ht="45" x14ac:dyDescent="0.25">
      <c r="B54" s="59" t="s">
        <v>477</v>
      </c>
      <c r="C54" s="49" t="s">
        <v>478</v>
      </c>
      <c r="D54" s="48" t="s">
        <v>479</v>
      </c>
      <c r="E54" s="48" t="s">
        <v>65</v>
      </c>
      <c r="F54" s="48" t="s">
        <v>480</v>
      </c>
      <c r="G54" s="48">
        <v>1500</v>
      </c>
      <c r="H54" s="48" t="s">
        <v>67</v>
      </c>
      <c r="I54" s="48"/>
      <c r="J54" s="51"/>
      <c r="K54" s="52"/>
      <c r="L54" s="52"/>
      <c r="M54" s="52"/>
      <c r="N54" s="52"/>
      <c r="O54" s="52"/>
      <c r="P54" s="53"/>
      <c r="Q54" s="37">
        <f t="shared" si="15"/>
        <v>0</v>
      </c>
      <c r="R54" s="37">
        <f t="shared" si="14"/>
        <v>0</v>
      </c>
      <c r="S54" s="52"/>
      <c r="T54" s="52"/>
      <c r="U54" s="52"/>
      <c r="V54" s="52"/>
    </row>
    <row r="55" spans="2:22" s="54" customFormat="1" ht="75" x14ac:dyDescent="0.25">
      <c r="B55" s="59" t="s">
        <v>481</v>
      </c>
      <c r="C55" s="49" t="s">
        <v>482</v>
      </c>
      <c r="D55" s="46" t="s">
        <v>483</v>
      </c>
      <c r="E55" s="48" t="s">
        <v>148</v>
      </c>
      <c r="F55" s="48" t="s">
        <v>484</v>
      </c>
      <c r="G55" s="48">
        <v>700</v>
      </c>
      <c r="H55" s="48" t="s">
        <v>67</v>
      </c>
      <c r="I55" s="48"/>
      <c r="J55" s="51"/>
      <c r="K55" s="52"/>
      <c r="L55" s="52"/>
      <c r="M55" s="52"/>
      <c r="N55" s="52"/>
      <c r="O55" s="52"/>
      <c r="P55" s="53"/>
      <c r="Q55" s="37">
        <f t="shared" si="15"/>
        <v>0</v>
      </c>
      <c r="R55" s="37">
        <f t="shared" si="14"/>
        <v>0</v>
      </c>
      <c r="S55" s="52"/>
      <c r="T55" s="52"/>
      <c r="U55" s="52"/>
      <c r="V55" s="52"/>
    </row>
    <row r="56" spans="2:22" s="54" customFormat="1" ht="60" x14ac:dyDescent="0.25">
      <c r="B56" s="59" t="s">
        <v>485</v>
      </c>
      <c r="C56" s="49" t="s">
        <v>486</v>
      </c>
      <c r="D56" s="50" t="s">
        <v>487</v>
      </c>
      <c r="E56" s="48" t="s">
        <v>488</v>
      </c>
      <c r="F56" s="48" t="s">
        <v>484</v>
      </c>
      <c r="G56" s="48">
        <v>700</v>
      </c>
      <c r="H56" s="48" t="s">
        <v>67</v>
      </c>
      <c r="I56" s="48"/>
      <c r="J56" s="51"/>
      <c r="K56" s="52"/>
      <c r="L56" s="52"/>
      <c r="M56" s="52"/>
      <c r="N56" s="52"/>
      <c r="O56" s="52"/>
      <c r="P56" s="53"/>
      <c r="Q56" s="37">
        <f t="shared" si="15"/>
        <v>0</v>
      </c>
      <c r="R56" s="37">
        <f t="shared" si="14"/>
        <v>0</v>
      </c>
      <c r="S56" s="52"/>
      <c r="T56" s="52"/>
      <c r="U56" s="52"/>
      <c r="V56" s="52"/>
    </row>
    <row r="57" spans="2:22" s="54" customFormat="1" ht="75" x14ac:dyDescent="0.25">
      <c r="B57" s="59" t="s">
        <v>489</v>
      </c>
      <c r="C57" s="49" t="s">
        <v>490</v>
      </c>
      <c r="D57" s="50" t="s">
        <v>491</v>
      </c>
      <c r="E57" s="48"/>
      <c r="F57" s="48" t="s">
        <v>492</v>
      </c>
      <c r="G57" s="48">
        <v>150</v>
      </c>
      <c r="H57" s="48" t="s">
        <v>67</v>
      </c>
      <c r="I57" s="48"/>
      <c r="J57" s="51"/>
      <c r="K57" s="52"/>
      <c r="L57" s="52"/>
      <c r="M57" s="52"/>
      <c r="N57" s="52"/>
      <c r="O57" s="52"/>
      <c r="P57" s="53"/>
      <c r="Q57" s="37">
        <f t="shared" si="15"/>
        <v>0</v>
      </c>
      <c r="R57" s="37">
        <f t="shared" si="14"/>
        <v>0</v>
      </c>
      <c r="S57" s="52"/>
      <c r="T57" s="52"/>
      <c r="U57" s="52"/>
      <c r="V57" s="52"/>
    </row>
    <row r="58" spans="2:22" s="54" customFormat="1" ht="30" x14ac:dyDescent="0.25">
      <c r="B58" s="59" t="s">
        <v>493</v>
      </c>
      <c r="C58" s="49" t="s">
        <v>494</v>
      </c>
      <c r="D58" s="50" t="s">
        <v>495</v>
      </c>
      <c r="E58" s="48"/>
      <c r="F58" s="48" t="s">
        <v>496</v>
      </c>
      <c r="G58" s="48">
        <v>50</v>
      </c>
      <c r="H58" s="48" t="s">
        <v>67</v>
      </c>
      <c r="I58" s="48"/>
      <c r="J58" s="51"/>
      <c r="K58" s="52"/>
      <c r="L58" s="52"/>
      <c r="M58" s="52"/>
      <c r="N58" s="52"/>
      <c r="O58" s="52"/>
      <c r="P58" s="53"/>
      <c r="Q58" s="37">
        <f t="shared" si="15"/>
        <v>0</v>
      </c>
      <c r="R58" s="37">
        <f t="shared" si="14"/>
        <v>0</v>
      </c>
      <c r="S58" s="52"/>
      <c r="T58" s="52"/>
      <c r="U58" s="52"/>
      <c r="V58" s="52"/>
    </row>
    <row r="59" spans="2:22" x14ac:dyDescent="0.25">
      <c r="B59" s="33"/>
      <c r="C59" s="21"/>
      <c r="D59" s="46"/>
      <c r="E59" s="22"/>
      <c r="F59" s="22"/>
      <c r="G59" s="22"/>
      <c r="H59" s="22"/>
      <c r="I59" s="22"/>
      <c r="J59" s="24"/>
      <c r="K59" s="23"/>
      <c r="L59" s="23"/>
      <c r="M59" s="23"/>
      <c r="N59" s="23"/>
      <c r="O59" s="23"/>
      <c r="P59" s="36"/>
      <c r="Q59" s="37"/>
      <c r="R59" s="37"/>
      <c r="S59" s="23"/>
      <c r="T59" s="23"/>
      <c r="U59" s="23"/>
      <c r="V59" s="23"/>
    </row>
    <row r="60" spans="2:22" x14ac:dyDescent="0.25">
      <c r="B60" s="34"/>
      <c r="C60" s="26" t="s">
        <v>497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7" t="s">
        <v>498</v>
      </c>
      <c r="R60" s="38">
        <f>SUM(R43:R59)</f>
        <v>0</v>
      </c>
      <c r="S60" s="11"/>
      <c r="T60" s="11"/>
      <c r="U60" s="11"/>
      <c r="V60" s="11"/>
    </row>
    <row r="61" spans="2:22" s="54" customFormat="1" ht="30" x14ac:dyDescent="0.25">
      <c r="B61" s="59" t="s">
        <v>493</v>
      </c>
      <c r="C61" s="49" t="s">
        <v>494</v>
      </c>
      <c r="D61" s="50" t="s">
        <v>495</v>
      </c>
      <c r="E61" s="48"/>
      <c r="F61" s="48" t="s">
        <v>496</v>
      </c>
      <c r="G61" s="48">
        <v>50</v>
      </c>
      <c r="H61" s="48" t="s">
        <v>67</v>
      </c>
      <c r="I61" s="48"/>
      <c r="J61" s="51"/>
      <c r="K61" s="52"/>
      <c r="L61" s="52"/>
      <c r="M61" s="52"/>
      <c r="N61" s="52"/>
      <c r="O61" s="52"/>
      <c r="P61" s="53"/>
      <c r="Q61" s="37">
        <f t="shared" ref="Q61" si="17">IFERROR(P61/O61,0)</f>
        <v>0</v>
      </c>
      <c r="R61" s="37">
        <f t="shared" ref="R61" si="18">G61*Q61</f>
        <v>0</v>
      </c>
      <c r="S61" s="52"/>
      <c r="T61" s="52"/>
      <c r="U61" s="52"/>
      <c r="V61" s="52"/>
    </row>
    <row r="62" spans="2:22" s="64" customFormat="1" ht="30" x14ac:dyDescent="0.25">
      <c r="B62" s="59" t="s">
        <v>499</v>
      </c>
      <c r="C62" s="49" t="s">
        <v>500</v>
      </c>
      <c r="D62" s="50" t="s">
        <v>501</v>
      </c>
      <c r="E62" s="48" t="s">
        <v>65</v>
      </c>
      <c r="F62" s="48" t="s">
        <v>502</v>
      </c>
      <c r="G62" s="48">
        <v>20</v>
      </c>
      <c r="H62" s="48" t="s">
        <v>67</v>
      </c>
      <c r="I62" s="57"/>
      <c r="J62" s="65"/>
      <c r="K62" s="61"/>
      <c r="L62" s="61"/>
      <c r="M62" s="61"/>
      <c r="N62" s="61"/>
      <c r="O62" s="61"/>
      <c r="P62" s="62"/>
      <c r="Q62" s="63">
        <f t="shared" ref="Q62" si="19">IFERROR(P62/O62,0)</f>
        <v>0</v>
      </c>
      <c r="R62" s="63">
        <f t="shared" ref="R62" si="20">G62*Q62</f>
        <v>0</v>
      </c>
      <c r="S62" s="61"/>
      <c r="T62" s="61"/>
      <c r="U62" s="61"/>
      <c r="V62" s="61"/>
    </row>
    <row r="63" spans="2:22" s="64" customFormat="1" ht="45" x14ac:dyDescent="0.25">
      <c r="B63" s="59" t="s">
        <v>503</v>
      </c>
      <c r="C63" s="49" t="s">
        <v>504</v>
      </c>
      <c r="D63" s="50" t="s">
        <v>505</v>
      </c>
      <c r="E63" s="48" t="s">
        <v>65</v>
      </c>
      <c r="F63" s="48" t="s">
        <v>506</v>
      </c>
      <c r="G63" s="48">
        <v>1000</v>
      </c>
      <c r="H63" s="48" t="s">
        <v>67</v>
      </c>
      <c r="I63" s="57"/>
      <c r="J63" s="65"/>
      <c r="K63" s="61"/>
      <c r="L63" s="61"/>
      <c r="M63" s="61"/>
      <c r="N63" s="61"/>
      <c r="O63" s="61"/>
      <c r="P63" s="62"/>
      <c r="Q63" s="63">
        <f t="shared" ref="Q63" si="21">IFERROR(P63/O63,0)</f>
        <v>0</v>
      </c>
      <c r="R63" s="63">
        <f t="shared" ref="R63" si="22">G63*Q63</f>
        <v>0</v>
      </c>
      <c r="S63" s="61"/>
      <c r="T63" s="61"/>
      <c r="U63" s="61"/>
      <c r="V63" s="61"/>
    </row>
    <row r="64" spans="2:22" x14ac:dyDescent="0.25">
      <c r="B64" s="28"/>
      <c r="C64" s="26" t="s">
        <v>157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2:22" ht="60" x14ac:dyDescent="0.25">
      <c r="B65" s="59" t="s">
        <v>507</v>
      </c>
      <c r="C65" s="48" t="s">
        <v>159</v>
      </c>
      <c r="D65" s="48" t="s">
        <v>508</v>
      </c>
      <c r="E65" s="22" t="s">
        <v>161</v>
      </c>
      <c r="F65" s="22" t="s">
        <v>509</v>
      </c>
      <c r="G65" s="22">
        <v>38000</v>
      </c>
      <c r="H65" s="22"/>
      <c r="I65" s="22" t="s">
        <v>67</v>
      </c>
      <c r="J65" s="23"/>
      <c r="K65" s="23"/>
      <c r="L65" s="23"/>
      <c r="M65" s="23"/>
      <c r="N65" s="23"/>
      <c r="O65" s="23"/>
      <c r="P65" s="36"/>
      <c r="Q65" s="37">
        <f>IFERROR(P65/O65,0)</f>
        <v>0</v>
      </c>
      <c r="R65" s="37">
        <f>G65*Q65</f>
        <v>0</v>
      </c>
      <c r="S65" s="23"/>
      <c r="T65" s="23"/>
      <c r="U65" s="23"/>
      <c r="V65" s="23"/>
    </row>
    <row r="66" spans="2:22" x14ac:dyDescent="0.25">
      <c r="B66" s="59" t="s">
        <v>510</v>
      </c>
      <c r="C66" s="48" t="s">
        <v>511</v>
      </c>
      <c r="D66" s="48" t="s">
        <v>512</v>
      </c>
      <c r="E66" s="22"/>
      <c r="F66" s="22"/>
      <c r="G66" s="22">
        <v>70000</v>
      </c>
      <c r="H66" s="22"/>
      <c r="I66" s="22" t="s">
        <v>67</v>
      </c>
      <c r="J66" s="23"/>
      <c r="K66" s="23"/>
      <c r="L66" s="23"/>
      <c r="M66" s="23"/>
      <c r="N66" s="23"/>
      <c r="O66" s="23"/>
      <c r="P66" s="36"/>
      <c r="Q66" s="37">
        <f t="shared" ref="Q66" si="23">IFERROR(P66/O66,0)</f>
        <v>0</v>
      </c>
      <c r="R66" s="37">
        <f t="shared" ref="R66" si="24">G66*Q66</f>
        <v>0</v>
      </c>
      <c r="S66" s="23"/>
      <c r="T66" s="23"/>
      <c r="U66" s="23"/>
      <c r="V66" s="23"/>
    </row>
    <row r="67" spans="2:22" x14ac:dyDescent="0.25">
      <c r="B67" s="34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7" t="s">
        <v>513</v>
      </c>
      <c r="R67" s="38">
        <f>SUM(R65:R66)</f>
        <v>0</v>
      </c>
      <c r="S67" s="11"/>
      <c r="T67" s="11"/>
      <c r="U67" s="11"/>
      <c r="V67" s="11"/>
    </row>
    <row r="69" spans="2:22" ht="18.75" x14ac:dyDescent="0.3">
      <c r="L69" s="66" t="s">
        <v>514</v>
      </c>
      <c r="M69" s="66"/>
      <c r="N69" s="66"/>
      <c r="O69" s="66"/>
      <c r="P69" s="66"/>
      <c r="Q69" s="66"/>
      <c r="R69" s="38">
        <f>R35+R41+R60+R67</f>
        <v>0</v>
      </c>
    </row>
    <row r="70" spans="2:22" ht="36.75" customHeight="1" x14ac:dyDescent="0.25">
      <c r="D70" s="60" t="s">
        <v>515</v>
      </c>
      <c r="E70" s="45"/>
      <c r="F70" s="3"/>
    </row>
    <row r="71" spans="2:22" x14ac:dyDescent="0.25">
      <c r="D71" s="40" t="s">
        <v>165</v>
      </c>
      <c r="E71" s="41" t="s">
        <v>166</v>
      </c>
      <c r="F71" s="3"/>
    </row>
    <row r="72" spans="2:22" ht="15" customHeight="1" x14ac:dyDescent="0.25">
      <c r="D72" s="43" t="s">
        <v>49</v>
      </c>
      <c r="E72" s="44"/>
      <c r="F72" s="3"/>
    </row>
    <row r="73" spans="2:22" ht="15" customHeight="1" x14ac:dyDescent="0.25">
      <c r="D73" s="43" t="s">
        <v>157</v>
      </c>
      <c r="E73" s="44"/>
      <c r="F73" s="3"/>
    </row>
    <row r="74" spans="2:22" ht="15" customHeight="1" x14ac:dyDescent="0.25"/>
    <row r="76" spans="2:22" x14ac:dyDescent="0.25">
      <c r="E76" s="3"/>
      <c r="F76" s="3"/>
    </row>
    <row r="77" spans="2:22" x14ac:dyDescent="0.25">
      <c r="E77" s="3"/>
      <c r="F77" s="3"/>
    </row>
    <row r="78" spans="2:22" x14ac:dyDescent="0.25">
      <c r="E78" s="3"/>
      <c r="F78" s="3"/>
    </row>
    <row r="79" spans="2:22" x14ac:dyDescent="0.25">
      <c r="E79" s="3"/>
      <c r="F79" s="3"/>
    </row>
    <row r="80" spans="2:22" x14ac:dyDescent="0.25">
      <c r="E80" s="3"/>
      <c r="F80" s="3"/>
    </row>
  </sheetData>
  <sheetProtection formatColumns="0" formatRows="0"/>
  <mergeCells count="1">
    <mergeCell ref="L69:Q69"/>
  </mergeCells>
  <phoneticPr fontId="13" type="noConversion"/>
  <dataValidations count="1">
    <dataValidation type="list" allowBlank="1" showInputMessage="1" showErrorMessage="1" sqref="J7:V7 J36:V36 J42:V42 J64:V64" xr:uid="{C1C3F5A9-E4F4-40C1-985A-1901D2BD6B24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0D677F-9F31-4A6C-B417-B5B5F16362B8}">
          <x14:formula1>
            <xm:f>Lister!$C$2:$C$46</xm:f>
          </x14:formula1>
          <xm:sqref>N65:N66 N37:N40 N43:N59 N61:N63 N8:N34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D856-40F3-48BD-B9BE-65D900E0B649}">
  <sheetPr>
    <tabColor theme="8" tint="0.59999389629810485"/>
    <outlinePr summaryBelow="0" summaryRight="0"/>
    <pageSetUpPr fitToPage="1"/>
  </sheetPr>
  <dimension ref="B1:V45"/>
  <sheetViews>
    <sheetView tabSelected="1" zoomScale="110" zoomScaleNormal="110" workbookViewId="0">
      <pane xSplit="3" ySplit="5" topLeftCell="D9" activePane="bottomRight" state="frozen"/>
      <selection pane="topRight" activeCell="B3" sqref="B3:C3"/>
      <selection pane="bottomLeft" activeCell="B3" sqref="B3:C3"/>
      <selection pane="bottomRight" activeCell="B29" sqref="B29"/>
    </sheetView>
  </sheetViews>
  <sheetFormatPr baseColWidth="10" defaultColWidth="9.85546875" defaultRowHeight="15" x14ac:dyDescent="0.25"/>
  <cols>
    <col min="1" max="1" width="3" style="3" customWidth="1"/>
    <col min="2" max="2" width="14" style="30" customWidth="1"/>
    <col min="3" max="3" width="36.85546875" style="9" customWidth="1"/>
    <col min="4" max="4" width="47.28515625" style="9" customWidth="1"/>
    <col min="5" max="5" width="20" style="9" customWidth="1"/>
    <col min="6" max="6" width="23" style="9" customWidth="1"/>
    <col min="7" max="7" width="11" style="9" customWidth="1"/>
    <col min="8" max="8" width="10.140625" style="9" customWidth="1"/>
    <col min="9" max="9" width="12" style="9" customWidth="1"/>
    <col min="10" max="10" width="31" style="3" customWidth="1"/>
    <col min="11" max="11" width="30.42578125" style="3" customWidth="1"/>
    <col min="12" max="12" width="30.28515625" style="3" customWidth="1"/>
    <col min="13" max="13" width="18.5703125" style="3" customWidth="1"/>
    <col min="14" max="16" width="16.5703125" style="3" customWidth="1"/>
    <col min="17" max="17" width="14.140625" style="3" customWidth="1"/>
    <col min="18" max="18" width="16.28515625" style="3" customWidth="1"/>
    <col min="19" max="19" width="16.85546875" style="3" customWidth="1"/>
    <col min="20" max="20" width="15.140625" style="3" customWidth="1"/>
    <col min="21" max="21" width="18.5703125" style="3" customWidth="1"/>
    <col min="22" max="22" width="20.85546875" style="3" customWidth="1"/>
    <col min="23" max="23" width="2.42578125" style="3" customWidth="1"/>
    <col min="24" max="16384" width="9.85546875" style="3"/>
  </cols>
  <sheetData>
    <row r="1" spans="2:22" s="1" customFormat="1" ht="50.1" customHeight="1" x14ac:dyDescent="0.25">
      <c r="B1" s="29"/>
      <c r="C1" s="8"/>
      <c r="D1" s="8"/>
      <c r="E1" s="8"/>
      <c r="F1" s="8"/>
      <c r="G1" s="8"/>
      <c r="H1" s="8"/>
      <c r="I1" s="8"/>
    </row>
    <row r="2" spans="2:22" ht="20.100000000000001" customHeight="1" x14ac:dyDescent="0.25"/>
    <row r="3" spans="2:22" ht="27.6" customHeight="1" x14ac:dyDescent="0.25">
      <c r="J3" s="17" t="s">
        <v>54</v>
      </c>
      <c r="K3" s="18" t="s">
        <v>55</v>
      </c>
      <c r="L3" s="18"/>
      <c r="M3" s="18"/>
      <c r="N3" s="9"/>
      <c r="O3" s="9"/>
      <c r="P3" s="9"/>
      <c r="Q3" s="9"/>
      <c r="R3" s="9"/>
      <c r="S3" s="9"/>
      <c r="T3" s="9"/>
      <c r="U3" s="9"/>
      <c r="V3" s="9"/>
    </row>
    <row r="4" spans="2:22" ht="17.45" customHeight="1" x14ac:dyDescent="0.25">
      <c r="R4" s="9"/>
    </row>
    <row r="5" spans="2:22" ht="47.25" x14ac:dyDescent="0.25">
      <c r="B5" s="31" t="s">
        <v>9</v>
      </c>
      <c r="C5" s="19" t="s">
        <v>11</v>
      </c>
      <c r="D5" s="19" t="s">
        <v>13</v>
      </c>
      <c r="E5" s="19" t="s">
        <v>56</v>
      </c>
      <c r="F5" s="19" t="s">
        <v>57</v>
      </c>
      <c r="G5" s="19" t="s">
        <v>58</v>
      </c>
      <c r="H5" s="25" t="s">
        <v>16</v>
      </c>
      <c r="I5" s="25" t="s">
        <v>18</v>
      </c>
      <c r="J5" s="19" t="s">
        <v>20</v>
      </c>
      <c r="K5" s="19" t="s">
        <v>22</v>
      </c>
      <c r="L5" s="19" t="s">
        <v>24</v>
      </c>
      <c r="M5" s="19" t="s">
        <v>26</v>
      </c>
      <c r="N5" s="25" t="s">
        <v>28</v>
      </c>
      <c r="O5" s="25" t="s">
        <v>30</v>
      </c>
      <c r="P5" s="25" t="s">
        <v>32</v>
      </c>
      <c r="Q5" s="25" t="s">
        <v>34</v>
      </c>
      <c r="R5" s="25" t="s">
        <v>60</v>
      </c>
      <c r="S5" s="25" t="s">
        <v>38</v>
      </c>
      <c r="T5" s="25" t="s">
        <v>40</v>
      </c>
      <c r="U5" s="25" t="s">
        <v>42</v>
      </c>
      <c r="V5" s="20" t="s">
        <v>61</v>
      </c>
    </row>
    <row r="6" spans="2:22" x14ac:dyDescent="0.25">
      <c r="B6" s="32" t="s">
        <v>52</v>
      </c>
      <c r="C6" s="20" t="str">
        <f>INDEX(Delkontrakt[Beskrivelse],MATCH(B6,Delkontrakt[Delkontrakt],0))</f>
        <v>Dyner og puter</v>
      </c>
      <c r="D6" s="20"/>
      <c r="E6" s="20"/>
      <c r="F6" s="20"/>
      <c r="G6" s="20"/>
      <c r="H6" s="20"/>
      <c r="I6" s="2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2:22" x14ac:dyDescent="0.25">
      <c r="B7" s="26"/>
      <c r="C7" s="26" t="s">
        <v>53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2:22" ht="105" x14ac:dyDescent="0.25">
      <c r="B8" s="59" t="s">
        <v>516</v>
      </c>
      <c r="C8" s="48" t="s">
        <v>517</v>
      </c>
      <c r="D8" s="22" t="s">
        <v>518</v>
      </c>
      <c r="E8" s="22"/>
      <c r="F8" s="22" t="s">
        <v>519</v>
      </c>
      <c r="G8" s="22">
        <v>850</v>
      </c>
      <c r="H8" s="22" t="s">
        <v>67</v>
      </c>
      <c r="I8" s="22"/>
      <c r="J8" s="23"/>
      <c r="K8" s="23"/>
      <c r="L8" s="23"/>
      <c r="M8" s="23"/>
      <c r="N8" s="23"/>
      <c r="O8" s="23"/>
      <c r="P8" s="36"/>
      <c r="Q8" s="37">
        <f>IFERROR(P8/O8,0)</f>
        <v>0</v>
      </c>
      <c r="R8" s="37">
        <f t="shared" ref="R8:R19" si="0">G8*Q8</f>
        <v>0</v>
      </c>
      <c r="S8" s="23"/>
      <c r="T8" s="23"/>
      <c r="U8" s="23"/>
      <c r="V8" s="23"/>
    </row>
    <row r="9" spans="2:22" ht="120" x14ac:dyDescent="0.25">
      <c r="B9" s="59" t="s">
        <v>520</v>
      </c>
      <c r="C9" s="48" t="s">
        <v>521</v>
      </c>
      <c r="D9" s="22" t="s">
        <v>522</v>
      </c>
      <c r="E9" s="22"/>
      <c r="F9" s="22" t="s">
        <v>519</v>
      </c>
      <c r="G9" s="22">
        <v>350</v>
      </c>
      <c r="H9" s="22" t="s">
        <v>67</v>
      </c>
      <c r="I9" s="22"/>
      <c r="J9" s="23"/>
      <c r="K9" s="23"/>
      <c r="L9" s="23"/>
      <c r="M9" s="23"/>
      <c r="N9" s="23"/>
      <c r="O9" s="23"/>
      <c r="P9" s="36"/>
      <c r="Q9" s="37">
        <f t="shared" ref="Q9:Q10" si="1">IFERROR(P9/O9,0)</f>
        <v>0</v>
      </c>
      <c r="R9" s="37">
        <f t="shared" si="0"/>
        <v>0</v>
      </c>
      <c r="S9" s="23"/>
      <c r="T9" s="23"/>
      <c r="U9" s="23"/>
      <c r="V9" s="23"/>
    </row>
    <row r="10" spans="2:22" ht="90" x14ac:dyDescent="0.25">
      <c r="B10" s="59" t="s">
        <v>523</v>
      </c>
      <c r="C10" s="48" t="s">
        <v>524</v>
      </c>
      <c r="D10" s="22" t="s">
        <v>525</v>
      </c>
      <c r="E10" s="22"/>
      <c r="F10" s="22" t="s">
        <v>526</v>
      </c>
      <c r="G10" s="22">
        <v>550</v>
      </c>
      <c r="H10" s="22" t="s">
        <v>67</v>
      </c>
      <c r="I10" s="22"/>
      <c r="J10" s="23"/>
      <c r="K10" s="23"/>
      <c r="L10" s="23"/>
      <c r="M10" s="23"/>
      <c r="N10" s="23"/>
      <c r="O10" s="23"/>
      <c r="P10" s="36"/>
      <c r="Q10" s="37">
        <f t="shared" si="1"/>
        <v>0</v>
      </c>
      <c r="R10" s="37">
        <f t="shared" si="0"/>
        <v>0</v>
      </c>
      <c r="S10" s="23"/>
      <c r="T10" s="23"/>
      <c r="U10" s="23"/>
      <c r="V10" s="23"/>
    </row>
    <row r="11" spans="2:22" ht="105" x14ac:dyDescent="0.25">
      <c r="B11" s="59" t="s">
        <v>527</v>
      </c>
      <c r="C11" s="48" t="s">
        <v>528</v>
      </c>
      <c r="D11" s="22" t="s">
        <v>518</v>
      </c>
      <c r="E11" s="22"/>
      <c r="F11" s="22" t="s">
        <v>529</v>
      </c>
      <c r="G11" s="22">
        <v>2250</v>
      </c>
      <c r="H11" s="22" t="s">
        <v>67</v>
      </c>
      <c r="I11" s="22" t="s">
        <v>530</v>
      </c>
      <c r="J11" s="23"/>
      <c r="K11" s="23"/>
      <c r="L11" s="23"/>
      <c r="M11" s="23"/>
      <c r="N11" s="23"/>
      <c r="O11" s="23"/>
      <c r="P11" s="36"/>
      <c r="Q11" s="37">
        <f t="shared" ref="Q11" si="2">IFERROR(P11/O11,0)</f>
        <v>0</v>
      </c>
      <c r="R11" s="37">
        <f t="shared" ref="R11" si="3">G11*Q11</f>
        <v>0</v>
      </c>
      <c r="S11" s="23"/>
      <c r="T11" s="23"/>
      <c r="U11" s="23"/>
      <c r="V11" s="23"/>
    </row>
    <row r="12" spans="2:22" ht="120" x14ac:dyDescent="0.25">
      <c r="B12" s="59" t="s">
        <v>531</v>
      </c>
      <c r="C12" s="48" t="s">
        <v>532</v>
      </c>
      <c r="D12" s="22" t="s">
        <v>522</v>
      </c>
      <c r="E12" s="22"/>
      <c r="F12" s="22" t="s">
        <v>529</v>
      </c>
      <c r="G12" s="22">
        <v>1300</v>
      </c>
      <c r="H12" s="22" t="s">
        <v>67</v>
      </c>
      <c r="I12" s="22"/>
      <c r="J12" s="23"/>
      <c r="K12" s="23"/>
      <c r="L12" s="23"/>
      <c r="M12" s="23"/>
      <c r="N12" s="23"/>
      <c r="O12" s="23"/>
      <c r="P12" s="36"/>
      <c r="Q12" s="37">
        <f t="shared" ref="Q12:Q19" si="4">IFERROR(P12/O12,0)</f>
        <v>0</v>
      </c>
      <c r="R12" s="37">
        <f t="shared" si="0"/>
        <v>0</v>
      </c>
      <c r="S12" s="23"/>
      <c r="T12" s="23"/>
      <c r="U12" s="23"/>
      <c r="V12" s="23"/>
    </row>
    <row r="13" spans="2:22" ht="105" x14ac:dyDescent="0.25">
      <c r="B13" s="59" t="s">
        <v>533</v>
      </c>
      <c r="C13" s="48" t="s">
        <v>534</v>
      </c>
      <c r="D13" s="22" t="s">
        <v>535</v>
      </c>
      <c r="E13" s="22"/>
      <c r="F13" s="22" t="s">
        <v>536</v>
      </c>
      <c r="G13" s="22">
        <v>550</v>
      </c>
      <c r="H13" s="22" t="s">
        <v>67</v>
      </c>
      <c r="I13" s="22"/>
      <c r="J13" s="23"/>
      <c r="K13" s="23"/>
      <c r="L13" s="23"/>
      <c r="M13" s="23"/>
      <c r="N13" s="23"/>
      <c r="O13" s="23"/>
      <c r="P13" s="36"/>
      <c r="Q13" s="37">
        <f t="shared" si="4"/>
        <v>0</v>
      </c>
      <c r="R13" s="37">
        <f t="shared" si="0"/>
        <v>0</v>
      </c>
      <c r="S13" s="23"/>
      <c r="T13" s="23"/>
      <c r="U13" s="23"/>
      <c r="V13" s="23"/>
    </row>
    <row r="14" spans="2:22" ht="95.25" customHeight="1" x14ac:dyDescent="0.25">
      <c r="B14" s="59" t="s">
        <v>537</v>
      </c>
      <c r="C14" s="48" t="s">
        <v>538</v>
      </c>
      <c r="D14" s="22" t="s">
        <v>539</v>
      </c>
      <c r="E14" s="22" t="s">
        <v>540</v>
      </c>
      <c r="F14" s="22" t="s">
        <v>541</v>
      </c>
      <c r="G14" s="22">
        <v>1300</v>
      </c>
      <c r="H14" s="22" t="s">
        <v>67</v>
      </c>
      <c r="I14" s="22" t="s">
        <v>530</v>
      </c>
      <c r="J14" s="24"/>
      <c r="K14" s="23"/>
      <c r="L14" s="23"/>
      <c r="M14" s="23"/>
      <c r="N14" s="23"/>
      <c r="O14" s="23"/>
      <c r="P14" s="36"/>
      <c r="Q14" s="37">
        <f t="shared" si="4"/>
        <v>0</v>
      </c>
      <c r="R14" s="37">
        <f t="shared" si="0"/>
        <v>0</v>
      </c>
      <c r="S14" s="23"/>
      <c r="T14" s="23"/>
      <c r="U14" s="23"/>
      <c r="V14" s="23"/>
    </row>
    <row r="15" spans="2:22" ht="104.25" customHeight="1" x14ac:dyDescent="0.25">
      <c r="B15" s="59" t="s">
        <v>542</v>
      </c>
      <c r="C15" s="48" t="s">
        <v>543</v>
      </c>
      <c r="D15" s="22" t="s">
        <v>544</v>
      </c>
      <c r="E15" s="22"/>
      <c r="F15" s="22" t="s">
        <v>545</v>
      </c>
      <c r="G15" s="22">
        <v>23000</v>
      </c>
      <c r="H15" s="22" t="s">
        <v>67</v>
      </c>
      <c r="I15" s="22" t="s">
        <v>530</v>
      </c>
      <c r="J15" s="23"/>
      <c r="K15" s="23"/>
      <c r="L15" s="23"/>
      <c r="M15" s="23"/>
      <c r="N15" s="23"/>
      <c r="O15" s="23"/>
      <c r="P15" s="36"/>
      <c r="Q15" s="37">
        <f t="shared" ref="Q15" si="5">IFERROR(P15/O15,0)</f>
        <v>0</v>
      </c>
      <c r="R15" s="37">
        <f t="shared" ref="R15" si="6">G15*Q15</f>
        <v>0</v>
      </c>
      <c r="S15" s="23"/>
      <c r="T15" s="23"/>
      <c r="U15" s="23"/>
      <c r="V15" s="23"/>
    </row>
    <row r="16" spans="2:22" ht="104.25" customHeight="1" x14ac:dyDescent="0.25">
      <c r="B16" s="59" t="s">
        <v>546</v>
      </c>
      <c r="C16" s="48" t="s">
        <v>547</v>
      </c>
      <c r="D16" s="22" t="s">
        <v>548</v>
      </c>
      <c r="E16" s="22"/>
      <c r="F16" s="22" t="s">
        <v>545</v>
      </c>
      <c r="G16" s="22">
        <v>3000</v>
      </c>
      <c r="H16" s="22" t="s">
        <v>67</v>
      </c>
      <c r="I16" s="22"/>
      <c r="J16" s="23"/>
      <c r="K16" s="23"/>
      <c r="L16" s="23"/>
      <c r="M16" s="23"/>
      <c r="N16" s="23"/>
      <c r="O16" s="23"/>
      <c r="P16" s="36"/>
      <c r="Q16" s="37">
        <f t="shared" si="4"/>
        <v>0</v>
      </c>
      <c r="R16" s="37">
        <f t="shared" si="0"/>
        <v>0</v>
      </c>
      <c r="S16" s="23"/>
      <c r="T16" s="23"/>
      <c r="U16" s="23"/>
      <c r="V16" s="23"/>
    </row>
    <row r="17" spans="2:22" ht="105" x14ac:dyDescent="0.25">
      <c r="B17" s="59" t="s">
        <v>549</v>
      </c>
      <c r="C17" s="48" t="s">
        <v>550</v>
      </c>
      <c r="D17" s="22" t="s">
        <v>544</v>
      </c>
      <c r="E17" s="22"/>
      <c r="F17" s="22" t="s">
        <v>551</v>
      </c>
      <c r="G17" s="22">
        <v>1800</v>
      </c>
      <c r="H17" s="22" t="s">
        <v>67</v>
      </c>
      <c r="I17" s="22" t="s">
        <v>530</v>
      </c>
      <c r="J17" s="23"/>
      <c r="K17" s="23"/>
      <c r="L17" s="23"/>
      <c r="M17" s="23"/>
      <c r="N17" s="23"/>
      <c r="O17" s="23"/>
      <c r="P17" s="36"/>
      <c r="Q17" s="37">
        <f t="shared" ref="Q17" si="7">IFERROR(P17/O17,0)</f>
        <v>0</v>
      </c>
      <c r="R17" s="37">
        <f t="shared" ref="R17" si="8">G17*Q17</f>
        <v>0</v>
      </c>
      <c r="S17" s="23"/>
      <c r="T17" s="23"/>
      <c r="U17" s="23"/>
      <c r="V17" s="23"/>
    </row>
    <row r="18" spans="2:22" ht="105" x14ac:dyDescent="0.25">
      <c r="B18" s="59" t="s">
        <v>552</v>
      </c>
      <c r="C18" s="48" t="s">
        <v>553</v>
      </c>
      <c r="D18" s="22" t="s">
        <v>548</v>
      </c>
      <c r="E18" s="22"/>
      <c r="F18" s="22" t="s">
        <v>551</v>
      </c>
      <c r="G18" s="22">
        <v>500</v>
      </c>
      <c r="H18" s="22" t="s">
        <v>67</v>
      </c>
      <c r="I18" s="22"/>
      <c r="J18" s="23"/>
      <c r="K18" s="23"/>
      <c r="L18" s="23"/>
      <c r="M18" s="23"/>
      <c r="N18" s="23"/>
      <c r="O18" s="23"/>
      <c r="P18" s="36"/>
      <c r="Q18" s="37">
        <f t="shared" si="4"/>
        <v>0</v>
      </c>
      <c r="R18" s="37">
        <f t="shared" si="0"/>
        <v>0</v>
      </c>
      <c r="S18" s="23"/>
      <c r="T18" s="23"/>
      <c r="U18" s="23"/>
      <c r="V18" s="23"/>
    </row>
    <row r="19" spans="2:22" ht="75" x14ac:dyDescent="0.25">
      <c r="B19" s="59" t="s">
        <v>554</v>
      </c>
      <c r="C19" s="48" t="s">
        <v>555</v>
      </c>
      <c r="D19" s="22" t="s">
        <v>556</v>
      </c>
      <c r="E19" s="22"/>
      <c r="F19" s="22" t="s">
        <v>557</v>
      </c>
      <c r="G19" s="22">
        <v>4000</v>
      </c>
      <c r="H19" s="22" t="s">
        <v>67</v>
      </c>
      <c r="I19" s="22"/>
      <c r="J19" s="23"/>
      <c r="K19" s="23"/>
      <c r="L19" s="23"/>
      <c r="M19" s="23"/>
      <c r="N19" s="23"/>
      <c r="O19" s="23"/>
      <c r="P19" s="36"/>
      <c r="Q19" s="37">
        <f t="shared" si="4"/>
        <v>0</v>
      </c>
      <c r="R19" s="37">
        <f t="shared" si="0"/>
        <v>0</v>
      </c>
      <c r="S19" s="23"/>
      <c r="T19" s="23"/>
      <c r="U19" s="23"/>
      <c r="V19" s="23"/>
    </row>
    <row r="20" spans="2:22" ht="75" x14ac:dyDescent="0.25">
      <c r="B20" s="59" t="s">
        <v>558</v>
      </c>
      <c r="C20" s="48" t="s">
        <v>559</v>
      </c>
      <c r="D20" s="55" t="s">
        <v>560</v>
      </c>
      <c r="E20" s="22"/>
      <c r="F20" s="22" t="s">
        <v>557</v>
      </c>
      <c r="G20" s="22">
        <v>550</v>
      </c>
      <c r="H20" s="22" t="s">
        <v>67</v>
      </c>
      <c r="I20" s="22"/>
      <c r="J20" s="23"/>
      <c r="K20" s="23"/>
      <c r="L20" s="23"/>
      <c r="M20" s="23"/>
      <c r="N20" s="23"/>
      <c r="O20" s="23"/>
      <c r="P20" s="36"/>
      <c r="Q20" s="37">
        <f t="shared" ref="Q20" si="9">IFERROR(P20/O20,0)</f>
        <v>0</v>
      </c>
      <c r="R20" s="37">
        <f t="shared" ref="R20" si="10">G20*Q20</f>
        <v>0</v>
      </c>
      <c r="S20" s="23"/>
      <c r="T20" s="23"/>
      <c r="U20" s="23"/>
      <c r="V20" s="23"/>
    </row>
    <row r="21" spans="2:22" ht="60" x14ac:dyDescent="0.25">
      <c r="B21" s="59" t="s">
        <v>558</v>
      </c>
      <c r="C21" s="48" t="s">
        <v>561</v>
      </c>
      <c r="D21" s="55" t="s">
        <v>562</v>
      </c>
      <c r="E21" s="22"/>
      <c r="F21" s="22" t="s">
        <v>557</v>
      </c>
      <c r="G21" s="22">
        <v>550</v>
      </c>
      <c r="H21" s="22" t="s">
        <v>67</v>
      </c>
      <c r="I21" s="22"/>
      <c r="J21" s="23"/>
      <c r="K21" s="23"/>
      <c r="L21" s="23"/>
      <c r="M21" s="23"/>
      <c r="N21" s="23"/>
      <c r="O21" s="23"/>
      <c r="P21" s="36"/>
      <c r="Q21" s="37">
        <f t="shared" ref="Q21:Q22" si="11">IFERROR(P21/O21,0)</f>
        <v>0</v>
      </c>
      <c r="R21" s="37">
        <f t="shared" ref="R21:R22" si="12">G21*Q21</f>
        <v>0</v>
      </c>
      <c r="S21" s="23"/>
      <c r="T21" s="23"/>
      <c r="U21" s="23"/>
      <c r="V21" s="23"/>
    </row>
    <row r="22" spans="2:22" ht="105" x14ac:dyDescent="0.25">
      <c r="B22" s="59" t="s">
        <v>563</v>
      </c>
      <c r="C22" s="48" t="s">
        <v>564</v>
      </c>
      <c r="D22" s="22" t="s">
        <v>544</v>
      </c>
      <c r="E22" s="22"/>
      <c r="F22" s="22" t="s">
        <v>565</v>
      </c>
      <c r="G22" s="22">
        <v>300</v>
      </c>
      <c r="H22" s="22" t="s">
        <v>67</v>
      </c>
      <c r="I22" s="22"/>
      <c r="J22" s="23"/>
      <c r="K22" s="23"/>
      <c r="L22" s="23"/>
      <c r="M22" s="23"/>
      <c r="N22" s="23"/>
      <c r="O22" s="23"/>
      <c r="P22" s="36"/>
      <c r="Q22" s="37">
        <f t="shared" si="11"/>
        <v>0</v>
      </c>
      <c r="R22" s="37">
        <f t="shared" si="12"/>
        <v>0</v>
      </c>
      <c r="S22" s="23"/>
      <c r="T22" s="23"/>
      <c r="U22" s="23"/>
      <c r="V22" s="23"/>
    </row>
    <row r="23" spans="2:22" x14ac:dyDescent="0.25">
      <c r="B23" s="3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7" t="s">
        <v>566</v>
      </c>
      <c r="R23" s="38">
        <f>SUM(R8:R19)</f>
        <v>0</v>
      </c>
      <c r="S23" s="11"/>
      <c r="T23" s="11"/>
      <c r="U23" s="11"/>
      <c r="V23" s="11"/>
    </row>
    <row r="24" spans="2:22" x14ac:dyDescent="0.25">
      <c r="B24" s="28"/>
      <c r="C24" s="26" t="s">
        <v>567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2:22" ht="60" x14ac:dyDescent="0.25">
      <c r="B25" s="59" t="s">
        <v>568</v>
      </c>
      <c r="C25" s="48" t="s">
        <v>569</v>
      </c>
      <c r="D25" s="22" t="s">
        <v>570</v>
      </c>
      <c r="E25" s="22" t="s">
        <v>571</v>
      </c>
      <c r="F25" s="22" t="s">
        <v>572</v>
      </c>
      <c r="G25" s="22">
        <v>2500</v>
      </c>
      <c r="H25" s="22" t="s">
        <v>67</v>
      </c>
      <c r="I25" s="22" t="s">
        <v>530</v>
      </c>
      <c r="J25" s="23"/>
      <c r="K25" s="23"/>
      <c r="L25" s="23"/>
      <c r="M25" s="23"/>
      <c r="N25" s="23"/>
      <c r="O25" s="23"/>
      <c r="P25" s="36"/>
      <c r="Q25" s="37">
        <f>IFERROR(P25/O25,0)</f>
        <v>0</v>
      </c>
      <c r="R25" s="37">
        <f>G25*Q25</f>
        <v>0</v>
      </c>
      <c r="S25" s="23"/>
      <c r="T25" s="23"/>
      <c r="U25" s="23"/>
      <c r="V25" s="23"/>
    </row>
    <row r="26" spans="2:22" ht="75" x14ac:dyDescent="0.25">
      <c r="B26" s="59" t="s">
        <v>573</v>
      </c>
      <c r="C26" s="48" t="s">
        <v>574</v>
      </c>
      <c r="D26" s="22" t="s">
        <v>575</v>
      </c>
      <c r="E26" s="22" t="s">
        <v>571</v>
      </c>
      <c r="F26" s="22" t="s">
        <v>576</v>
      </c>
      <c r="G26" s="22">
        <v>50</v>
      </c>
      <c r="H26" s="22" t="s">
        <v>67</v>
      </c>
      <c r="I26" s="22"/>
      <c r="J26" s="23"/>
      <c r="K26" s="23"/>
      <c r="L26" s="23"/>
      <c r="M26" s="23"/>
      <c r="N26" s="23"/>
      <c r="O26" s="23"/>
      <c r="P26" s="36"/>
      <c r="Q26" s="37">
        <f t="shared" ref="Q26" si="13">IFERROR(P26/O26,0)</f>
        <v>0</v>
      </c>
      <c r="R26" s="37">
        <f>G26*Q26</f>
        <v>0</v>
      </c>
      <c r="S26" s="23"/>
      <c r="T26" s="23"/>
      <c r="U26" s="23"/>
      <c r="V26" s="23"/>
    </row>
    <row r="27" spans="2:22" x14ac:dyDescent="0.25">
      <c r="B27" s="34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7" t="s">
        <v>577</v>
      </c>
      <c r="R27" s="38">
        <f>SUM(R25:R26)</f>
        <v>0</v>
      </c>
      <c r="S27" s="11"/>
      <c r="T27" s="11"/>
      <c r="U27" s="11"/>
      <c r="V27" s="11"/>
    </row>
    <row r="28" spans="2:22" x14ac:dyDescent="0.25">
      <c r="B28" s="28"/>
      <c r="C28" s="26" t="s">
        <v>157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x14ac:dyDescent="0.25">
      <c r="B29" s="59" t="s">
        <v>578</v>
      </c>
      <c r="C29" s="48" t="s">
        <v>159</v>
      </c>
      <c r="D29" s="22" t="s">
        <v>160</v>
      </c>
      <c r="E29" s="22" t="s">
        <v>579</v>
      </c>
      <c r="F29" s="22"/>
      <c r="G29" s="22">
        <v>10350</v>
      </c>
      <c r="H29" s="22" t="s">
        <v>67</v>
      </c>
      <c r="I29" s="22"/>
      <c r="J29" s="23"/>
      <c r="K29" s="23"/>
      <c r="L29" s="23"/>
      <c r="M29" s="23"/>
      <c r="N29" s="23"/>
      <c r="O29" s="23"/>
      <c r="P29" s="36"/>
      <c r="Q29" s="37">
        <f>IFERROR(P29/O29,0)</f>
        <v>0</v>
      </c>
      <c r="R29" s="37">
        <f>G29*Q29</f>
        <v>0</v>
      </c>
      <c r="S29" s="23"/>
      <c r="T29" s="23"/>
      <c r="U29" s="23"/>
      <c r="V29" s="23"/>
    </row>
    <row r="30" spans="2:22" x14ac:dyDescent="0.25">
      <c r="B30" s="3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7" t="s">
        <v>580</v>
      </c>
      <c r="R30" s="38">
        <f>SUM(R29:R29)</f>
        <v>0</v>
      </c>
      <c r="S30" s="11"/>
      <c r="T30" s="11"/>
      <c r="U30" s="11"/>
      <c r="V30" s="11"/>
    </row>
    <row r="32" spans="2:22" ht="18.75" x14ac:dyDescent="0.3">
      <c r="L32" s="66" t="s">
        <v>581</v>
      </c>
      <c r="M32" s="66"/>
      <c r="N32" s="66"/>
      <c r="O32" s="66"/>
      <c r="P32" s="66"/>
      <c r="Q32" s="66"/>
      <c r="R32" s="38">
        <f>R23+R27+R30</f>
        <v>0</v>
      </c>
    </row>
    <row r="33" spans="4:7" ht="36.75" customHeight="1" x14ac:dyDescent="0.25">
      <c r="D33" s="68" t="s">
        <v>582</v>
      </c>
      <c r="E33" s="68"/>
      <c r="F33" s="3"/>
    </row>
    <row r="34" spans="4:7" ht="38.25" customHeight="1" x14ac:dyDescent="0.25">
      <c r="D34" s="42" t="s">
        <v>165</v>
      </c>
      <c r="E34" s="42" t="s">
        <v>166</v>
      </c>
      <c r="F34" s="3"/>
      <c r="G34" s="3"/>
    </row>
    <row r="35" spans="4:7" x14ac:dyDescent="0.25">
      <c r="D35" s="43" t="s">
        <v>53</v>
      </c>
      <c r="E35" s="44"/>
      <c r="F35" s="3"/>
      <c r="G35" s="3"/>
    </row>
    <row r="36" spans="4:7" ht="15" customHeight="1" x14ac:dyDescent="0.25">
      <c r="D36" s="43" t="s">
        <v>567</v>
      </c>
      <c r="E36" s="44"/>
      <c r="F36" s="3"/>
      <c r="G36" s="3"/>
    </row>
    <row r="37" spans="4:7" ht="15" customHeight="1" x14ac:dyDescent="0.25">
      <c r="D37" s="43" t="s">
        <v>157</v>
      </c>
      <c r="E37" s="44"/>
      <c r="F37" s="3"/>
      <c r="G37" s="3"/>
    </row>
    <row r="38" spans="4:7" ht="15" customHeight="1" x14ac:dyDescent="0.25">
      <c r="D38" s="3"/>
      <c r="E38" s="3"/>
      <c r="F38" s="3"/>
      <c r="G38" s="3"/>
    </row>
    <row r="39" spans="4:7" ht="15" customHeight="1" x14ac:dyDescent="0.25">
      <c r="D39" s="3"/>
      <c r="E39" s="3"/>
      <c r="F39" s="3"/>
      <c r="G39" s="3"/>
    </row>
    <row r="40" spans="4:7" x14ac:dyDescent="0.25">
      <c r="D40" s="3"/>
      <c r="E40" s="3"/>
      <c r="F40" s="3"/>
      <c r="G40" s="3"/>
    </row>
    <row r="41" spans="4:7" x14ac:dyDescent="0.25">
      <c r="E41" s="3"/>
      <c r="F41" s="3"/>
    </row>
    <row r="42" spans="4:7" x14ac:dyDescent="0.25">
      <c r="E42" s="3"/>
      <c r="F42" s="3"/>
    </row>
    <row r="43" spans="4:7" x14ac:dyDescent="0.25">
      <c r="E43" s="3"/>
      <c r="F43" s="3"/>
    </row>
    <row r="44" spans="4:7" x14ac:dyDescent="0.25">
      <c r="E44" s="3"/>
      <c r="F44" s="3"/>
    </row>
    <row r="45" spans="4:7" x14ac:dyDescent="0.25">
      <c r="E45" s="3"/>
      <c r="F45" s="3"/>
    </row>
  </sheetData>
  <sheetProtection formatColumns="0" formatRows="0"/>
  <mergeCells count="2">
    <mergeCell ref="L32:Q32"/>
    <mergeCell ref="D33:E33"/>
  </mergeCells>
  <phoneticPr fontId="13" type="noConversion"/>
  <dataValidations count="1">
    <dataValidation type="list" allowBlank="1" showInputMessage="1" showErrorMessage="1" sqref="J28:V28 J24:V24 J7:V7" xr:uid="{296E1209-3E52-43C6-A2D2-588AC7E645E5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AE78F4-879A-44AA-AF73-BC787DCD8EC0}">
          <x14:formula1>
            <xm:f>Lister!$C$2:$C$46</xm:f>
          </x14:formula1>
          <xm:sqref>N29 N25:N26 N8:N22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D9AAF681C3F4DA36ECA551B73FCAE" ma:contentTypeVersion="3" ma:contentTypeDescription="Create a new document." ma:contentTypeScope="" ma:versionID="dc4070c0f8818a1a9a0bedf8e36e3bed">
  <xsd:schema xmlns:xsd="http://www.w3.org/2001/XMLSchema" xmlns:xs="http://www.w3.org/2001/XMLSchema" xmlns:p="http://schemas.microsoft.com/office/2006/metadata/properties" xmlns:ns2="a90512fe-4de1-4ea7-8f26-ffdbf02195f2" targetNamespace="http://schemas.microsoft.com/office/2006/metadata/properties" ma:root="true" ma:fieldsID="76a7e587c0d5a464583d939b6ab3f6c1" ns2:_="">
    <xsd:import namespace="a90512fe-4de1-4ea7-8f26-ffdbf02195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512fe-4de1-4ea7-8f26-ffdbf0219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5AB683-6DBE-4E90-BDD3-A61802F3C0C0}"/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purl.org/dc/dcmitype/"/>
    <ds:schemaRef ds:uri="http://purl.org/dc/elements/1.1/"/>
    <ds:schemaRef ds:uri="http://schemas.microsoft.com/office/2006/documentManagement/types"/>
    <ds:schemaRef ds:uri="a90512fe-4de1-4ea7-8f26-ffdbf02195f2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9</vt:i4>
      </vt:variant>
    </vt:vector>
  </HeadingPairs>
  <TitlesOfParts>
    <vt:vector size="16" baseType="lpstr">
      <vt:lpstr>Forside</vt:lpstr>
      <vt:lpstr>Veiledning</vt:lpstr>
      <vt:lpstr>Omfang</vt:lpstr>
      <vt:lpstr>Delkontrakt 1</vt:lpstr>
      <vt:lpstr>Lister</vt:lpstr>
      <vt:lpstr>Delkontrakt 2</vt:lpstr>
      <vt:lpstr>Delkontrakt 3</vt:lpstr>
      <vt:lpstr>'Delkontrakt 2'!Delkontrakt_1</vt:lpstr>
      <vt:lpstr>'Delkontrakt 3'!Delkontrakt_1</vt:lpstr>
      <vt:lpstr>Delkontrakt_1</vt:lpstr>
      <vt:lpstr>Forside!Utskriftsområde</vt:lpstr>
      <vt:lpstr>Omfang!Utskriftsområde</vt:lpstr>
      <vt:lpstr>Veiledning!Utskriftsområde</vt:lpstr>
      <vt:lpstr>'Delkontrakt 1'!Utskriftstitler</vt:lpstr>
      <vt:lpstr>'Delkontrakt 2'!Utskriftstitler</vt:lpstr>
      <vt:lpstr>'Delkontrakt 3'!Utskriftstitler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Marit Slungård</cp:lastModifiedBy>
  <cp:revision/>
  <dcterms:created xsi:type="dcterms:W3CDTF">2020-09-30T13:16:59Z</dcterms:created>
  <dcterms:modified xsi:type="dcterms:W3CDTF">2026-09-08T11:23:30Z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0x01010040FD9AAF681C3F4DA36ECA551B73FCAE</vt:lpwstr>
  </property>
  <property fmtid="{D5CDD505-2E9C-101B-9397-08002B2CF9AE}" pid="3" name="Order">
    <vt:r8>4137400</vt:r8>
  </property>
  <property fmtid="{D5CDD505-2E9C-101B-9397-08002B2CF9AE}" pid="4" name="c706b671796746379fc435e5ab8acaf9">
    <vt:lpwstr>Kladd|b4b6a614-00e1-4169-90bb-f9dbedae6a98</vt:lpwstr>
  </property>
  <property fmtid="{D5CDD505-2E9C-101B-9397-08002B2CF9AE}" pid="5" name="TaxCatchAll">
    <vt:lpwstr>1;#Kladd|b4b6a614-00e1-4169-90bb-f9dbedae6a98</vt:lpwstr>
  </property>
  <property fmtid="{D5CDD505-2E9C-101B-9397-08002B2CF9AE}" pid="6" name="SHICategory">
    <vt:lpwstr/>
  </property>
  <property fmtid="{D5CDD505-2E9C-101B-9397-08002B2CF9AE}" pid="7" name="SHIBusinessUnit">
    <vt:lpwstr/>
  </property>
  <property fmtid="{D5CDD505-2E9C-101B-9397-08002B2CF9AE}" pid="8" name="eddf1c2c1da842e2bc8d48adb607c365">
    <vt:lpwstr/>
  </property>
  <property fmtid="{D5CDD505-2E9C-101B-9397-08002B2CF9AE}" pid="9" name="mb0d347ee0664214bffb1328b3228b3b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  <property fmtid="{D5CDD505-2E9C-101B-9397-08002B2CF9AE}" pid="16" name="lda629c15bae4e91aa6c7e8cbbdfc8b6">
    <vt:lpwstr/>
  </property>
</Properties>
</file>