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defaultThemeVersion="124226"/>
  <mc:AlternateContent xmlns:mc="http://schemas.openxmlformats.org/markup-compatibility/2006">
    <mc:Choice Requires="x15">
      <x15ac:absPath xmlns:x15ac="http://schemas.microsoft.com/office/spreadsheetml/2010/11/ac" url="P:\2024\240129 Sanering Va ledning Ulvolden- Skansen\SHA-plan\"/>
    </mc:Choice>
  </mc:AlternateContent>
  <xr:revisionPtr revIDLastSave="0" documentId="13_ncr:1_{EBBA8213-B377-408B-8FF5-C0B7828DF8AE}" xr6:coauthVersionLast="47" xr6:coauthVersionMax="47" xr10:uidLastSave="{00000000-0000-0000-0000-000000000000}"/>
  <bookViews>
    <workbookView xWindow="-120" yWindow="-120" windowWidth="38640" windowHeight="21120" tabRatio="775" xr2:uid="{00000000-000D-0000-FFFF-FFFF00000000}"/>
  </bookViews>
  <sheets>
    <sheet name="Risk Register" sheetId="17" r:id="rId1"/>
    <sheet name="Relevante forskrifter" sheetId="18" r:id="rId2"/>
    <sheet name="Sjekkliste BHF" sheetId="15" r:id="rId3"/>
    <sheet name="Risikomatrise" sheetId="13" r:id="rId4"/>
  </sheets>
  <definedNames>
    <definedName name="_xlnm._FilterDatabase" localSheetId="0" hidden="1">'Risk Register'!$A$1:$I$1</definedName>
    <definedName name="_xlnm.Print_Area" localSheetId="3">Risikomatrise!$A$1:$G$1</definedName>
    <definedName name="_xlnm.Print_Area" localSheetId="0">'Risk Register'!$A$1:$I$19</definedName>
    <definedName name="_xlnm.Print_Titles" localSheetId="0">'Risk Register'!$1:$1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 i="17" l="1"/>
  <c r="K2" i="17"/>
  <c r="K8" i="17"/>
  <c r="K24" i="17"/>
  <c r="K23" i="17"/>
</calcChain>
</file>

<file path=xl/sharedStrings.xml><?xml version="1.0" encoding="utf-8"?>
<sst xmlns="http://schemas.openxmlformats.org/spreadsheetml/2006/main" count="257" uniqueCount="235">
  <si>
    <t>ID</t>
  </si>
  <si>
    <t>Aktivitet/ arbeidsoppgave</t>
  </si>
  <si>
    <t>Risikoområde (§8c ++)</t>
  </si>
  <si>
    <t>Risikobeskrivelse</t>
  </si>
  <si>
    <t>Mulig konsekvens</t>
  </si>
  <si>
    <t>Risiko før tiltak</t>
  </si>
  <si>
    <t>Byggherres krav til spesifikke tiltak</t>
  </si>
  <si>
    <t>Risiko etter tiltak</t>
  </si>
  <si>
    <t>Ansvarlig for gjennomføring</t>
  </si>
  <si>
    <t>Identifisert restrisiko</t>
  </si>
  <si>
    <t>Relevante forskrifter og krav</t>
  </si>
  <si>
    <t>1.3</t>
  </si>
  <si>
    <t>A:</t>
  </si>
  <si>
    <t>B:</t>
  </si>
  <si>
    <t>Risikofylte arbeidsoperasjoner som skal vies særlig oppmerksomhet og som skal følges opp med spesifikke tiltak</t>
  </si>
  <si>
    <t>Krav til Arbeidsgivere og enmannsbedrifter i AML med tilhørende forskrifter, som disse skal følge opp gjennom egen IK.</t>
  </si>
  <si>
    <t>1. Arbeid nær installasjoner i grunnen</t>
  </si>
  <si>
    <t>Arbeidsplassforskriften Kap. 6 Sikring av farlige arbeidsplasser og områder.
Linje eiers krav til kabelpåvisning.
Gravetillatelser fra kommunen.
Forskrift om utførelse av arbeid kap. 21 Gravearbeid</t>
  </si>
  <si>
    <t>2. Arbeid nær høyspentledninger og elektriske installasjoner</t>
  </si>
  <si>
    <t>Arbeidsplassforskriften Kap. 6 Sikring av farlige arbeidsplasser og områder.
Linje eiers krav til varsling og tiltak.</t>
  </si>
  <si>
    <t>3. Arbeid på steder med passerende trafikk</t>
  </si>
  <si>
    <t>Arbeidsplassforskriften Kap. 6 Sikring av farlige arbeidsplasser og områder, § 6-4 Sikring av arbeid på eller nær vei.
Forskrift om utførelse av arbeid Kap. 22 Sikkerhetsskilting, signalgivning og kommunikasjon</t>
  </si>
  <si>
    <t>4. Arbeid hvor arbeidstakere kan bli utsatt for ras eller synke i gjørme</t>
  </si>
  <si>
    <t>Arbeidsplassforskriften Kap. 6 Sikring av farlige arbeidsplasser og områder.
Forskrift om utførelse av arbeid Kap. 21 Gravearbeider</t>
  </si>
  <si>
    <t>5. Arbeid som innebærer bruk av sprengstoff belastninger</t>
  </si>
  <si>
    <t>Forskrift om utførelse av arbeid Kap. 27 Bergarbeid.
Forskrift om håndtering av eksplosjonsfarlig stoff. (Eksplosivforskriften)</t>
  </si>
  <si>
    <t>6. Arbeid i sjakter, underjordisk masseforflytning og arbeid i tunneler</t>
  </si>
  <si>
    <t>Forskrift om utførelse av arbeid Kap. 27 Bergarbeid</t>
  </si>
  <si>
    <t>7. Arbeid som innebærer fare for drukning</t>
  </si>
  <si>
    <t>Arbeidsplassforskriften Kap. 6 Sikring av farlige arbeidsplasser og områder.
Forskrift om utførelse av arbeid Kap. 26 Om sikkerhet og helse ved arbeid under vann eller økt omgivende trykk</t>
  </si>
  <si>
    <t>8. Arbeid i senkekasser der luften er komprimert (mangel på luft)</t>
  </si>
  <si>
    <t>Forskrift om utførelse av arbeid Kap. 29 Arbeid i eller på tanker, rørledninger, rom o.l. hvor det kan være brannfare eller helsefarlig stoff</t>
  </si>
  <si>
    <t>9. Arbeid som innebærer bruk av dykkerutstyr</t>
  </si>
  <si>
    <t>Forskrift om utførelse av arbeid Kap. 26 Om sikkerhet og helse ved arbeid under vann eller økt omgivende trykk</t>
  </si>
  <si>
    <t>10. Arbeid som innebærer at personer kan bli skadet ved fall eller av fallende gjenstander</t>
  </si>
  <si>
    <t>Forskrift om utførelse av arbeid Kap. 17 Arbeid i høyden.
Forskrift om utførelse av arbeid Kap. 18 Arbeid med løfteutstyr</t>
  </si>
  <si>
    <t>11. Arbeid som innebærer riving av bærende konstruksjoner</t>
  </si>
  <si>
    <t>Krav til midlertidige konstruksjoner er i prinsippet likt krav til permanente konstruksjoner i Byggteknisk forskrifter (TEK17)</t>
  </si>
  <si>
    <t>12. Arbeid med montering og demontering av tunge elementer</t>
  </si>
  <si>
    <t>Forskrift om utførelse av arbeid Kap. 18 Arbeid med løfteutstyr.
Forskrift om utførelse av arbeid Kap. 22 Sikkerhetsskilting, signalgivning og kommunikasjon Forskrift om utførelse av arbeid</t>
  </si>
  <si>
    <t>13. Arbeid som innebærer fare for helseskadelig eksponering for støv, gass, støy eller vibrasjoner</t>
  </si>
  <si>
    <t>Arbeidsplassforskriften Kap. 7 Kjemikalier og forurensning i arbeidsatmosfæren.
Forskrift om utførelse av arbeid Kap. 3 Arbeid hvor kjemikalier kan utgjøre en fare for arbeidstakeres sikkerhet og helse.
Forskrift om utførelse av arbeid Kap. 14 Arbeid som kan medføre eksponering for støy eller mekaniske vibrasjoner.</t>
  </si>
  <si>
    <t>14. Arbeid som utsetter personer for kjemiske eller biologiske stoffer som kan medføre en belastning for sikkerhet, helse og arbeidsmiljø, eller som innebærer et lov- eller forskriftsfestet krav til helsekontroll</t>
  </si>
  <si>
    <t>Arbeidsplassforskriften Kap. 8 Arbeid i omgivelser som kan medføre eksponering for biologiske faktorer.
Forskrift om utførelse av arbeid Kap. 3 Arbeid hvor kjemikalier kan utgjøre en fare for arbeidstakeres sikkerhet og helse.
Forskrift om utførelse av arbeid Kap. 4 Asbest.
Forskrift om utførelse av arbeid Kap. 6 Biologiske faktorer.
Forskrift om utførelse av arbeid Kap. 8 Avløpsanlegg</t>
  </si>
  <si>
    <t>15. Arbeid med ioniserende stråling som krever at det utpekes kontrollerte eller overvåkede soner</t>
  </si>
  <si>
    <t>Forskrift om utførelse av arbeid Kap. 15 Ioniserende stråling.
Forskrift om strålevern og bruk av stråling (strålevernforskriften)</t>
  </si>
  <si>
    <t>16. Arbeid som innebærer brann- og eksplosjonsfare.</t>
  </si>
  <si>
    <t>Forskrift om utførelse av arbeid Kap. 5 Varmt arbeid.
Forskrift om håndtering av eksplosjonsfarlig stoff</t>
  </si>
  <si>
    <t>17. Arbeid som innebærer fare for helseskadelig ergonomiske</t>
  </si>
  <si>
    <t>Arbeidsplassforskriften Kap. 2 Krav til arbeidsplasser og arbeidslokaler.
Forskrift om organisering, ledelse og medvirkning. Kap. 10-2 Forebygging av skader ved ergonomisk belastende arbeid</t>
  </si>
  <si>
    <t>18. Arbeid som innebærer smitterisiko av virus/bakterier</t>
  </si>
  <si>
    <t>Smittevernloven og lokale forskrifter</t>
  </si>
  <si>
    <t>19. Arbeid som krever språkkoordinering ifm evakuering eller ulykker/katastrofer</t>
  </si>
  <si>
    <t>Arbeidsplassforskriften Kap. 2 Krav til arbeidsplasser og arbeidslokaler.
Forskrift om organisering, ledelse og medvirkning.</t>
  </si>
  <si>
    <t>Fareidentifikasjon ihht. Byggherreforskriften</t>
  </si>
  <si>
    <t>BHF §8</t>
  </si>
  <si>
    <t>Forkortelse BHF= Byggherreforskriften</t>
  </si>
  <si>
    <t>JA/NEI - beskriv</t>
  </si>
  <si>
    <r>
      <t>1.</t>
    </r>
    <r>
      <rPr>
        <sz val="7"/>
        <color theme="1"/>
        <rFont val="Times New Roman"/>
        <family val="1"/>
      </rPr>
      <t xml:space="preserve">     </t>
    </r>
    <r>
      <rPr>
        <sz val="10"/>
        <color theme="1"/>
        <rFont val="Arial"/>
        <family val="2"/>
      </rPr>
      <t> </t>
    </r>
  </si>
  <si>
    <t>Er det satt av tilstrekkelig tid til utførelse av de forskjellige arbeidsoperasjonene? Sjekk samtidighet og rekkefølge.</t>
  </si>
  <si>
    <r>
      <t>2.</t>
    </r>
    <r>
      <rPr>
        <sz val="7"/>
        <color theme="1"/>
        <rFont val="Times New Roman"/>
        <family val="1"/>
      </rPr>
      <t xml:space="preserve">     </t>
    </r>
    <r>
      <rPr>
        <sz val="10"/>
        <color theme="1"/>
        <rFont val="Arial"/>
        <family val="2"/>
      </rPr>
      <t> </t>
    </r>
  </si>
  <si>
    <t>Kan uvedkommende få atkomst til byggeplassen?</t>
  </si>
  <si>
    <r>
      <t>3.</t>
    </r>
    <r>
      <rPr>
        <sz val="7"/>
        <color theme="1"/>
        <rFont val="Times New Roman"/>
        <family val="1"/>
      </rPr>
      <t xml:space="preserve">     </t>
    </r>
    <r>
      <rPr>
        <sz val="10"/>
        <color theme="1"/>
        <rFont val="Arial"/>
        <family val="2"/>
      </rPr>
      <t> </t>
    </r>
  </si>
  <si>
    <t>Foregår det annen virksomhet på eller i nærheten av bygge- eller anleggsplassen som det må tas hensyn til? Arbeid nær installasjoner i drift?</t>
  </si>
  <si>
    <r>
      <t>4.</t>
    </r>
    <r>
      <rPr>
        <sz val="7"/>
        <color theme="1"/>
        <rFont val="Times New Roman"/>
        <family val="1"/>
      </rPr>
      <t xml:space="preserve">     </t>
    </r>
    <r>
      <rPr>
        <sz val="10"/>
        <color theme="1"/>
        <rFont val="Arial"/>
        <family val="2"/>
      </rPr>
      <t> </t>
    </r>
  </si>
  <si>
    <t>Er det sikker atkomst til arbeidsplassene og sikre ferdselsveier?</t>
  </si>
  <si>
    <t>5.</t>
  </si>
  <si>
    <t>Er det behov for temporære konstruksjoner (sikkerhetstunnel, ramper, vei, sikringsgjerder, brakker etc)?</t>
  </si>
  <si>
    <t>6.</t>
  </si>
  <si>
    <t>Er det satt av plass til riggområde med parkering og mellomlagring av material, maskiner og utstyr? Samt plass til lasting og lossing og at kjøretøy kan komme til og snu?</t>
  </si>
  <si>
    <t>7.</t>
  </si>
  <si>
    <t>8.</t>
  </si>
  <si>
    <t xml:space="preserve">Arbeid nær høyspentledninger eller elektriske installasjoner </t>
  </si>
  <si>
    <t>9.</t>
  </si>
  <si>
    <t>10.</t>
  </si>
  <si>
    <t>11.</t>
  </si>
  <si>
    <t>Arbeid som innebærer bruk av sprengstoff</t>
  </si>
  <si>
    <t>12.</t>
  </si>
  <si>
    <t>Arbeid i sjakter, underjordisk masseforflytting og arbeid i tunneler</t>
  </si>
  <si>
    <t>13.</t>
  </si>
  <si>
    <t>14.</t>
  </si>
  <si>
    <t>Arbeid i senkekasser der luften er komprimert</t>
  </si>
  <si>
    <t>15.</t>
  </si>
  <si>
    <t>Arbeid som innebærer bruk av dykkerutstyr</t>
  </si>
  <si>
    <t>16.</t>
  </si>
  <si>
    <t>Arbeid som innebærer at personer kan bli skadet ved fall eller av fallende gjenstander</t>
  </si>
  <si>
    <t>17.</t>
  </si>
  <si>
    <t>Arbeid som innebærer riving av bærende konstruksjoner</t>
  </si>
  <si>
    <t>18.</t>
  </si>
  <si>
    <t>19.</t>
  </si>
  <si>
    <t>20.</t>
  </si>
  <si>
    <t>21.</t>
  </si>
  <si>
    <t>Arbeid med ioniserende stråling som krever at det utpekes kontrollerte eller overvåkede soner</t>
  </si>
  <si>
    <t>22.</t>
  </si>
  <si>
    <t>Arbeid som innebærer brann- eller eksplosjonsfare</t>
  </si>
  <si>
    <t>23.</t>
  </si>
  <si>
    <t>Arbeid som innebærer bruk av farlig utstyr (motorsag, kjerneboring, etc)?</t>
  </si>
  <si>
    <t>24.</t>
  </si>
  <si>
    <t>25.</t>
  </si>
  <si>
    <t>26.</t>
  </si>
  <si>
    <t>Annet risikofylt arbeid i anleggs/byggefasen?</t>
  </si>
  <si>
    <t>Risikomatrise</t>
  </si>
  <si>
    <t xml:space="preserve"> Sannsynlighet (S)</t>
  </si>
  <si>
    <t>Verdi</t>
  </si>
  <si>
    <t xml:space="preserve">Beskrivelse </t>
  </si>
  <si>
    <t>Forklaring</t>
  </si>
  <si>
    <t>Usannsynlig</t>
  </si>
  <si>
    <t xml:space="preserve">Mindre en 1 gang pr 50 år  </t>
  </si>
  <si>
    <t>Uvanlig</t>
  </si>
  <si>
    <t>1gang pr 10– 50år</t>
  </si>
  <si>
    <t>Sjelden</t>
  </si>
  <si>
    <t>1gang pr 1 - 10 år</t>
  </si>
  <si>
    <t>Sannsynlig</t>
  </si>
  <si>
    <t>1gang pr 0.1-1år</t>
  </si>
  <si>
    <t>Ofte</t>
  </si>
  <si>
    <t>&gt; 1 mnd.</t>
  </si>
  <si>
    <t>Konsekvens (K):</t>
  </si>
  <si>
    <t>Beskrivelse</t>
  </si>
  <si>
    <t>For personer (A)</t>
  </si>
  <si>
    <t>For miljø (B)</t>
  </si>
  <si>
    <t>Materiell (C)</t>
  </si>
  <si>
    <t>Ubetydelig</t>
  </si>
  <si>
    <t>Førstehjelp på stedet</t>
  </si>
  <si>
    <t>Ubetydelig skade</t>
  </si>
  <si>
    <t>&gt; 100’</t>
  </si>
  <si>
    <t>Moderat</t>
  </si>
  <si>
    <t>Sykemelding</t>
  </si>
  <si>
    <t>Mindre skader</t>
  </si>
  <si>
    <t>&gt; 500’</t>
  </si>
  <si>
    <t>Alvorlig</t>
  </si>
  <si>
    <t xml:space="preserve">Alvorlig skade </t>
  </si>
  <si>
    <t>Betydelig skade</t>
  </si>
  <si>
    <t>&gt; 1 mill.</t>
  </si>
  <si>
    <t>Kritisk</t>
  </si>
  <si>
    <t>Invaliditet</t>
  </si>
  <si>
    <t>Alvorlig varig skade</t>
  </si>
  <si>
    <t>&gt;10 mill.</t>
  </si>
  <si>
    <t>Katastrofal</t>
  </si>
  <si>
    <t>Dødsfall</t>
  </si>
  <si>
    <t>Uopprettelig skade</t>
  </si>
  <si>
    <t>&gt;100 mill.</t>
  </si>
  <si>
    <r>
      <t xml:space="preserve">Ut fra dette resultatet framkommer en </t>
    </r>
    <r>
      <rPr>
        <b/>
        <sz val="10"/>
        <rFont val="Calibri"/>
        <family val="2"/>
      </rPr>
      <t>Vurdert Risiko (VR)</t>
    </r>
    <r>
      <rPr>
        <sz val="10"/>
        <rFont val="Calibri"/>
        <family val="2"/>
      </rPr>
      <t xml:space="preserve"> med følgende inndeling: der graderingen av </t>
    </r>
    <r>
      <rPr>
        <u/>
        <sz val="10"/>
        <rFont val="Calibri"/>
        <family val="2"/>
      </rPr>
      <t>VR</t>
    </r>
    <r>
      <rPr>
        <sz val="10"/>
        <rFont val="Calibri"/>
        <family val="2"/>
      </rPr>
      <t xml:space="preserve"> har denne betydningen med påfølgende konsekvenser for utarbeidelse av SJA eller ikke, og tilsvarende VR for miljø og materiell: krever utarbeidelse av arbeidsbeskrivelse og sjekklister.</t>
    </r>
  </si>
  <si>
    <t>RISIKO = SANNSYNLIGHET * KONSEKVENS</t>
  </si>
  <si>
    <t>S * K</t>
  </si>
  <si>
    <t>VR</t>
  </si>
  <si>
    <t xml:space="preserve"> </t>
  </si>
  <si>
    <t>1- 6</t>
  </si>
  <si>
    <t>Ubetydelig, akseptabel risiko</t>
  </si>
  <si>
    <t>8 - 12</t>
  </si>
  <si>
    <t xml:space="preserve">En viss risiko:  Ytterligere tiltak bør vurderes </t>
  </si>
  <si>
    <t>15--25</t>
  </si>
  <si>
    <t>Kritisk alvorlig risiko:
Ytterligere tiltak påkrevd</t>
  </si>
  <si>
    <t>Annen løsning må vurderes</t>
  </si>
  <si>
    <t xml:space="preserve"> Konsekvens (personer, miljø, materiell)</t>
  </si>
  <si>
    <t>Sannsynlighet</t>
  </si>
  <si>
    <r>
      <t>1</t>
    </r>
    <r>
      <rPr>
        <sz val="10"/>
        <rFont val="Calibri"/>
        <family val="2"/>
      </rPr>
      <t>. Ubetydelig</t>
    </r>
  </si>
  <si>
    <r>
      <t>2</t>
    </r>
    <r>
      <rPr>
        <sz val="10"/>
        <rFont val="Calibri"/>
        <family val="2"/>
      </rPr>
      <t>. Moderat</t>
    </r>
  </si>
  <si>
    <r>
      <t>3</t>
    </r>
    <r>
      <rPr>
        <sz val="10"/>
        <rFont val="Calibri"/>
        <family val="2"/>
      </rPr>
      <t>. Alvorlig</t>
    </r>
  </si>
  <si>
    <r>
      <t>4</t>
    </r>
    <r>
      <rPr>
        <sz val="10"/>
        <rFont val="Calibri"/>
        <family val="2"/>
      </rPr>
      <t>. Kritisk</t>
    </r>
  </si>
  <si>
    <r>
      <t>5</t>
    </r>
    <r>
      <rPr>
        <sz val="10"/>
        <rFont val="Calibri"/>
        <family val="2"/>
      </rPr>
      <t>. Katastrofal</t>
    </r>
  </si>
  <si>
    <t>5. Ofte</t>
  </si>
  <si>
    <t>4. Sannsynlig</t>
  </si>
  <si>
    <t>3. Sjelden</t>
  </si>
  <si>
    <t>2. Uvanlig</t>
  </si>
  <si>
    <t>1. Usannsynlig</t>
  </si>
  <si>
    <t>1.1</t>
  </si>
  <si>
    <t>Dyp byggegrop med fare for ras, utglidning og fall til lavere nivå</t>
  </si>
  <si>
    <t>Arbeid nær Lågen</t>
  </si>
  <si>
    <t>Flom, vanninntrenging, erosjon og hurtig vannstandsstigning</t>
  </si>
  <si>
    <t>Overløpsledning til Lågen</t>
  </si>
  <si>
    <t>Spuntarbeider</t>
  </si>
  <si>
    <t>Løft av kummer, PST og pumper</t>
  </si>
  <si>
    <t>Tilkobling til eksisterende VA-anlegg</t>
  </si>
  <si>
    <t>Vinterarbeider</t>
  </si>
  <si>
    <t>Nr. 24 Klima- og værforhold (sjekklisten)</t>
  </si>
  <si>
    <t>Is, snø, frost, redusert sikt og påvirkning på byggegrop</t>
  </si>
  <si>
    <t>Klemskader, fallende elementer og ustabilitet ved installasjon</t>
  </si>
  <si>
    <t>Fallende last og klemskader</t>
  </si>
  <si>
    <t>Arbeid nær vannkant og strømførende vannmasser</t>
  </si>
  <si>
    <t>JA</t>
  </si>
  <si>
    <t>NEI</t>
  </si>
  <si>
    <t>Alvorlig personskade eller dødsfall ved ras, utglidning eller fall i byggegrop</t>
  </si>
  <si>
    <t>Personskade, drukning, innestenging i byggegrop ved rask vannstandsstigning</t>
  </si>
  <si>
    <t>Fall i vann, vanskelig redning, personskade</t>
  </si>
  <si>
    <t>Fallende last, klemskader, dødsfall</t>
  </si>
  <si>
    <t>Fallulykker, redusert sikkerhet, påvirkning av byggegropsstabilitet</t>
  </si>
  <si>
    <t>1.2</t>
  </si>
  <si>
    <t>1.4</t>
  </si>
  <si>
    <t>1.5</t>
  </si>
  <si>
    <t>1.6</t>
  </si>
  <si>
    <t>1.7</t>
  </si>
  <si>
    <t>1.8</t>
  </si>
  <si>
    <t>Byggegrop skal sikres med prosjektert spunt eller annen dokumentert gravegropstabilisering. Sikker adkomst til byggegrop skal etableres. Området rundt byggegrop skal sperres fysisk av. Daglig kontroll av spunt og gravegrop skal gjennomføres.</t>
  </si>
  <si>
    <t>Arbeidsområdet mot vassdrag skal sikres og avgrenses. Tilkomst og arbeidsmetode skal planlegges slik at opphold nær vann begrenses. Redningsutstyr skal være tilgjengelig ved arbeid nær vann.</t>
  </si>
  <si>
    <t>Spuntarbeider skal utføres iht. prosjektert løsning. Det skal etableres sikkerhetssone rundt spuntarbeidene. Stabilitet og avstivning skal kontrolleres fortløpende under utførelse.</t>
  </si>
  <si>
    <t>Det skal etableres sperresoner rundt løfteoperasjoner. Kranoppstilling skal utføres på dokumentert bæredyktig underlag. Løfteoperasjoner skal planlegges før utførelse.</t>
  </si>
  <si>
    <t>Rømningsveier, adkomstveier og arbeidsområder skal holdes fri for snø og is. Grøfter, spunt og byggegrop skal inspiseres etter frost- og tineperioder. Tilstrekkelig belysning skal etableres ved redusert dagslys.</t>
  </si>
  <si>
    <t>Dyp byggegrop ved pumpestasjon</t>
  </si>
  <si>
    <t>Forskrift om utførelse av arbeid kap. 18 Arbeid med løfteutstyr
Arbeidsplassforskriften kap. 6</t>
  </si>
  <si>
    <t xml:space="preserve">Byggherreforskriften § 8 bokstav c nr. 7
Arbeidsplassforskriften kapittel 6
Forskrift om utførelse av arbeid kapittel 21 </t>
  </si>
  <si>
    <t>Forskrift om utførelse av arbeid kap. 8 Avløpsanlegg</t>
  </si>
  <si>
    <t>Arbeidsplassforskriften kapittel 2
Arbeidsplassforskriften § 2-14
Forskrift om organisering, ledelse og medvirkning</t>
  </si>
  <si>
    <t>Arbeid nær installasjoner i grunnen (ledninger, kabler, tanker osv.) Eksisterende VA-ledninger og kabler</t>
  </si>
  <si>
    <t>Arbeid på steder med passerende trafikk (kjøretøy, personer) Anleggstrafikk og vareleveranser</t>
  </si>
  <si>
    <t>Arbeid hvor personer kan bli utsatt for ras, synke i gjørme. Dyp byggegrop ved pumpestasjon</t>
  </si>
  <si>
    <t>Arbeid som innebærer fare for drukning. Arbeid nær Lågen</t>
  </si>
  <si>
    <t>Arbeid med montering eller demontering av tunge elementer. Pumpestasjon, betongkummer og spunt</t>
  </si>
  <si>
    <t>Arbeid som innebærer fare for helseskadelig eksponering for støv, støy eller vibrasjoner. Gravearbeid og spuntarbeid</t>
  </si>
  <si>
    <t>Arbeid som utsetter personer for kjemisk eller biologiske stoffer som kan medføre en belastning for sikkerhet, helse og arbeidsmiljø, eller som innebærer et lov/forskriftskrav til helsekontroll. Arbeid på eksisterende avløpsanlegg</t>
  </si>
  <si>
    <t>Er det risiko knyttet til klima og værforhold (vindforhold, nedbør, kulde, varme og lysforhold)? Vinterarbeider</t>
  </si>
  <si>
    <t>Er det risiko knyttet til skade på 3. person (anleggstrafikk, barnehager/skoler etc?) Tredjeperson og anleggstrafikk</t>
  </si>
  <si>
    <t>Graving i og langs veg i industriområde og boligområde</t>
  </si>
  <si>
    <t>Påkjørsel av arbeidstaker, trafikkskade eller skade på tredjeperson.</t>
  </si>
  <si>
    <t>Anleggstrafikk og passerende kjøretøy kommer tett på arbeidsområdet.</t>
  </si>
  <si>
    <t>Godkjent arbeidsvarslingsplan skal foreligge før oppstart.
Arbeidsområdet skal fysisk avgrenses mot trafikk.
Midlertidig skilting skal etableres.
Trafikkavvikling skal planlegges før oppstart av arbeidene.</t>
  </si>
  <si>
    <t>Uforutsett trafikkadferd.</t>
  </si>
  <si>
    <t>Flom eller hurtige vannstandsendringer.</t>
  </si>
  <si>
    <t>Arbeid nær vannkant.</t>
  </si>
  <si>
    <t>Montering og demontering av spunt.</t>
  </si>
  <si>
    <t>Alle løfteoperasjoner.</t>
  </si>
  <si>
    <t>Feil på eksisterende anlegg eller ventiler.</t>
  </si>
  <si>
    <t>Is, isgang, snø og frostforhold.</t>
  </si>
  <si>
    <t>1.9</t>
  </si>
  <si>
    <t>20. Annet prosjektspesifikt forhold</t>
  </si>
  <si>
    <t>Beboere, barn, syklister og gående passerer arbeidsområdet</t>
  </si>
  <si>
    <t>Personskade på tredjeperson.</t>
  </si>
  <si>
    <t>Grøfter skal sikres i og utenom arbeidstid.
Adkomst til boliger skal opprettholdes.
Midlertidige gangforbindelser skal etableres ved behov.
Berørte beboere skal varsles om arbeider og omlegginger.</t>
  </si>
  <si>
    <t>Ferdsel fra beboere, gående og syklende gjennom eller nær arbeidsområdet.</t>
  </si>
  <si>
    <t>Byggegrop og grøfter skal dimensjoneres og utføres slik at vanninntrenging kan håndteres. Evakueringsvei fra grøfter og byggegrop skal opprettholdes til enhver tid. Beredskap for lensing skal etableres. Arbeid skal stanses ved varslet flom eller vesentlig vannstandsstigning.</t>
  </si>
  <si>
    <t>Arbeid på eksisterende ledninger og trykksatte anlegg. Eksponering for avløpsgasser, bakterier og oksygenfattig atmosfære</t>
  </si>
  <si>
    <t>Oversvømmelse, ukontrollert vanninntrenging, personskade, forurensing</t>
  </si>
  <si>
    <t>Det skal utarbeides stengeplan før arbeid på eksisterende anlegg. Midlertidig vannforsyning og avløpshåndtering skal etableres ved behov. Omkoblinger skal koordineres med kommunens driftsavdeling. Gassmåling før adgang.
Ingen alenearbeid.
Redningsutstyr tilgjengelig.</t>
  </si>
  <si>
    <t>Klemskader, fallende elementer, Personskade, dødsfall, sammenbrudd i byggegropsikring</t>
  </si>
  <si>
    <t>Forskrift om utførelse av arbeid kap. 18. Arbeidsplassforskriften kap. 6.</t>
  </si>
  <si>
    <t xml:space="preserve">Uforutsette grunnforhold og vanninntrenging.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</si>
</sst>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font>
    <font>
      <sz val="10"/>
      <name val="Arial"/>
      <family val="2"/>
    </font>
    <font>
      <b/>
      <sz val="10"/>
      <name val="Arial"/>
      <family val="2"/>
    </font>
    <font>
      <sz val="10"/>
      <name val="Arial"/>
      <family val="2"/>
    </font>
    <font>
      <b/>
      <sz val="10"/>
      <color indexed="12"/>
      <name val="Arial"/>
      <family val="2"/>
    </font>
    <font>
      <b/>
      <sz val="9"/>
      <name val="Arial"/>
      <family val="2"/>
    </font>
    <font>
      <b/>
      <sz val="16"/>
      <name val="Arial"/>
      <family val="2"/>
    </font>
    <font>
      <sz val="9"/>
      <name val="Arial"/>
      <family val="2"/>
    </font>
    <font>
      <sz val="10"/>
      <name val="Calibri"/>
      <family val="2"/>
    </font>
    <font>
      <b/>
      <sz val="10"/>
      <name val="Calibri"/>
      <family val="2"/>
    </font>
    <font>
      <u/>
      <sz val="10"/>
      <name val="Calibri"/>
      <family val="2"/>
    </font>
    <font>
      <b/>
      <sz val="10"/>
      <color rgb="FFFF0000"/>
      <name val="Calibri"/>
      <family val="2"/>
    </font>
    <font>
      <b/>
      <sz val="10"/>
      <color rgb="FF0000FF"/>
      <name val="Calibri"/>
      <family val="2"/>
    </font>
    <font>
      <b/>
      <sz val="11"/>
      <color theme="1"/>
      <name val="Calibri"/>
      <family val="2"/>
      <scheme val="minor"/>
    </font>
    <font>
      <sz val="10"/>
      <color theme="1"/>
      <name val="Arial"/>
      <family val="2"/>
    </font>
    <font>
      <b/>
      <sz val="14"/>
      <color theme="1"/>
      <name val="Calibri"/>
      <family val="2"/>
      <scheme val="minor"/>
    </font>
    <font>
      <sz val="10"/>
      <color theme="1"/>
      <name val="Calibri"/>
      <family val="2"/>
      <scheme val="minor"/>
    </font>
    <font>
      <sz val="7"/>
      <color theme="1"/>
      <name val="Times New Roman"/>
      <family val="1"/>
    </font>
    <font>
      <sz val="8"/>
      <name val="Arial"/>
      <family val="2"/>
    </font>
    <font>
      <sz val="11"/>
      <name val="Aptos"/>
      <family val="2"/>
    </font>
    <font>
      <b/>
      <sz val="11"/>
      <name val="Aptos"/>
      <family val="2"/>
    </font>
  </fonts>
  <fills count="11">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E6E6E6"/>
        <bgColor indexed="64"/>
      </patternFill>
    </fill>
    <fill>
      <patternFill patternType="solid">
        <fgColor rgb="FFF2F2F2"/>
        <bgColor indexed="64"/>
      </patternFill>
    </fill>
    <fill>
      <patternFill patternType="solid">
        <fgColor rgb="FFDBE5F1"/>
        <bgColor indexed="64"/>
      </patternFill>
    </fill>
    <fill>
      <patternFill patternType="solid">
        <fgColor theme="4" tint="0.79998168889431442"/>
        <bgColor indexed="64"/>
      </patternFill>
    </fill>
    <fill>
      <patternFill patternType="solid">
        <fgColor them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s>
  <cellStyleXfs count="1">
    <xf numFmtId="0" fontId="0" fillId="0" borderId="0"/>
  </cellStyleXfs>
  <cellXfs count="108">
    <xf numFmtId="0" fontId="0" fillId="0" borderId="0" xfId="0"/>
    <xf numFmtId="0" fontId="6" fillId="0" borderId="0" xfId="0" applyFont="1"/>
    <xf numFmtId="0" fontId="8" fillId="0" borderId="0" xfId="0" applyFont="1" applyAlignment="1">
      <alignment vertical="center"/>
    </xf>
    <xf numFmtId="0" fontId="9"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vertical="center" wrapText="1"/>
    </xf>
    <xf numFmtId="0" fontId="8" fillId="0" borderId="5" xfId="0" applyFont="1" applyBorder="1" applyAlignment="1">
      <alignment horizontal="center" vertical="center" wrapText="1"/>
    </xf>
    <xf numFmtId="0" fontId="8" fillId="0" borderId="6" xfId="0" applyFont="1" applyBorder="1" applyAlignment="1">
      <alignment vertical="center" wrapText="1"/>
    </xf>
    <xf numFmtId="0" fontId="9" fillId="6" borderId="4" xfId="0" applyFont="1" applyFill="1" applyBorder="1" applyAlignment="1">
      <alignment vertical="center" wrapText="1"/>
    </xf>
    <xf numFmtId="0" fontId="9" fillId="7" borderId="5"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9" fillId="7" borderId="6" xfId="0" applyFont="1" applyFill="1" applyBorder="1" applyAlignment="1">
      <alignment vertical="center" wrapText="1"/>
    </xf>
    <xf numFmtId="49" fontId="9" fillId="4" borderId="5" xfId="0"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6" xfId="0" applyFont="1" applyFill="1" applyBorder="1" applyAlignment="1">
      <alignment vertical="center" wrapText="1"/>
    </xf>
    <xf numFmtId="49" fontId="9" fillId="3" borderId="5" xfId="0" applyNumberFormat="1"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6" xfId="0" applyFont="1" applyFill="1" applyBorder="1" applyAlignment="1">
      <alignment vertical="center" wrapText="1"/>
    </xf>
    <xf numFmtId="0" fontId="9" fillId="2" borderId="13" xfId="0" applyFont="1" applyFill="1" applyBorder="1" applyAlignment="1">
      <alignment vertical="center" wrapText="1"/>
    </xf>
    <xf numFmtId="0" fontId="9" fillId="2" borderId="6" xfId="0" applyFont="1" applyFill="1" applyBorder="1" applyAlignment="1">
      <alignment vertical="center" wrapText="1"/>
    </xf>
    <xf numFmtId="0" fontId="9" fillId="6" borderId="3" xfId="0" applyFont="1" applyFill="1" applyBorder="1" applyAlignment="1">
      <alignment vertical="center" wrapText="1"/>
    </xf>
    <xf numFmtId="0" fontId="9" fillId="6" borderId="5" xfId="0" applyFont="1" applyFill="1" applyBorder="1" applyAlignment="1">
      <alignment vertical="center" wrapText="1"/>
    </xf>
    <xf numFmtId="0" fontId="9" fillId="6" borderId="6" xfId="0" applyFont="1" applyFill="1" applyBorder="1" applyAlignment="1">
      <alignment vertical="center" wrapText="1"/>
    </xf>
    <xf numFmtId="0" fontId="8" fillId="6" borderId="5" xfId="0" applyFont="1" applyFill="1" applyBorder="1" applyAlignment="1">
      <alignment vertical="center" wrapText="1"/>
    </xf>
    <xf numFmtId="0" fontId="8" fillId="4" borderId="6"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0" fillId="0" borderId="0" xfId="0" applyAlignment="1">
      <alignment wrapText="1"/>
    </xf>
    <xf numFmtId="0" fontId="15" fillId="0" borderId="0" xfId="0" applyFont="1" applyAlignment="1">
      <alignment wrapText="1"/>
    </xf>
    <xf numFmtId="0" fontId="13" fillId="0" borderId="0" xfId="0" applyFont="1" applyAlignment="1">
      <alignment horizontal="center" wrapText="1"/>
    </xf>
    <xf numFmtId="0" fontId="16" fillId="0" borderId="0" xfId="0" applyFont="1" applyAlignment="1">
      <alignment wrapText="1"/>
    </xf>
    <xf numFmtId="0" fontId="14" fillId="0" borderId="1" xfId="0" applyFont="1" applyBorder="1" applyAlignment="1">
      <alignment horizontal="left" vertical="top" wrapText="1"/>
    </xf>
    <xf numFmtId="0" fontId="14" fillId="0" borderId="1" xfId="0" applyFont="1" applyBorder="1" applyAlignment="1">
      <alignment vertical="top" wrapText="1"/>
    </xf>
    <xf numFmtId="0" fontId="14" fillId="0" borderId="1" xfId="0" applyFont="1" applyBorder="1" applyAlignment="1">
      <alignment horizontal="center" vertical="top" wrapText="1"/>
    </xf>
    <xf numFmtId="0" fontId="14" fillId="8" borderId="1" xfId="0" applyFont="1" applyFill="1" applyBorder="1" applyAlignment="1">
      <alignment horizontal="left" vertical="top" wrapText="1"/>
    </xf>
    <xf numFmtId="0" fontId="14" fillId="8" borderId="1" xfId="0" applyFont="1" applyFill="1" applyBorder="1" applyAlignment="1">
      <alignment vertical="top" wrapText="1"/>
    </xf>
    <xf numFmtId="0" fontId="14" fillId="8" borderId="1" xfId="0" applyFont="1" applyFill="1" applyBorder="1" applyAlignment="1">
      <alignment horizontal="center" vertical="top" wrapText="1"/>
    </xf>
    <xf numFmtId="0" fontId="14" fillId="5" borderId="1" xfId="0" applyFont="1" applyFill="1" applyBorder="1" applyAlignment="1">
      <alignment vertical="top" wrapText="1"/>
    </xf>
    <xf numFmtId="0" fontId="14" fillId="5" borderId="1" xfId="0" applyFont="1" applyFill="1" applyBorder="1" applyAlignment="1">
      <alignment horizontal="center" vertical="top" wrapText="1"/>
    </xf>
    <xf numFmtId="0" fontId="14" fillId="5" borderId="1" xfId="0" applyFont="1" applyFill="1" applyBorder="1" applyAlignment="1">
      <alignment horizontal="left" vertical="top" wrapText="1"/>
    </xf>
    <xf numFmtId="0" fontId="14" fillId="9" borderId="1" xfId="0" applyFont="1" applyFill="1" applyBorder="1" applyAlignment="1">
      <alignment vertical="top" wrapText="1"/>
    </xf>
    <xf numFmtId="0" fontId="14" fillId="9" borderId="1" xfId="0" applyFont="1" applyFill="1" applyBorder="1" applyAlignment="1">
      <alignment horizontal="center" vertical="top" wrapText="1"/>
    </xf>
    <xf numFmtId="0" fontId="14" fillId="9" borderId="1" xfId="0" applyFont="1" applyFill="1" applyBorder="1" applyAlignment="1">
      <alignment horizontal="left" vertical="top" wrapText="1"/>
    </xf>
    <xf numFmtId="0" fontId="0" fillId="0" borderId="0" xfId="0" applyAlignment="1">
      <alignment wrapText="1" shrinkToFit="1"/>
    </xf>
    <xf numFmtId="0" fontId="0" fillId="0" borderId="1" xfId="0" applyBorder="1" applyAlignment="1">
      <alignment horizontal="left" vertical="center" wrapText="1" shrinkToFit="1"/>
    </xf>
    <xf numFmtId="0" fontId="1" fillId="0" borderId="1" xfId="0" applyFont="1" applyBorder="1" applyAlignment="1">
      <alignment horizontal="left" vertical="center" wrapText="1" shrinkToFit="1"/>
    </xf>
    <xf numFmtId="0" fontId="2" fillId="0" borderId="0" xfId="0" applyFont="1" applyAlignment="1">
      <alignment wrapText="1" shrinkToFit="1"/>
    </xf>
    <xf numFmtId="0" fontId="0" fillId="0" borderId="1" xfId="0" applyBorder="1" applyAlignment="1">
      <alignment wrapText="1" shrinkToFit="1"/>
    </xf>
    <xf numFmtId="0" fontId="1" fillId="0" borderId="1" xfId="0" applyFont="1" applyBorder="1" applyAlignment="1">
      <alignment wrapText="1" shrinkToFit="1"/>
    </xf>
    <xf numFmtId="0" fontId="2" fillId="10" borderId="19" xfId="0" applyFont="1" applyFill="1" applyBorder="1" applyAlignment="1" applyProtection="1">
      <alignment horizontal="center" vertical="center" wrapText="1"/>
      <protection locked="0"/>
    </xf>
    <xf numFmtId="0" fontId="2" fillId="10" borderId="20" xfId="0" applyFont="1" applyFill="1" applyBorder="1" applyAlignment="1" applyProtection="1">
      <alignment horizontal="center" vertical="center" wrapText="1"/>
      <protection locked="0"/>
    </xf>
    <xf numFmtId="0" fontId="2" fillId="10" borderId="20" xfId="0" applyFont="1" applyFill="1" applyBorder="1" applyAlignment="1" applyProtection="1">
      <alignment vertical="center" wrapText="1"/>
      <protection locked="0"/>
    </xf>
    <xf numFmtId="49" fontId="2" fillId="10" borderId="21" xfId="0" applyNumberFormat="1" applyFont="1" applyFill="1" applyBorder="1" applyAlignment="1" applyProtection="1">
      <alignment vertical="center" wrapText="1"/>
      <protection locked="0"/>
    </xf>
    <xf numFmtId="49" fontId="2" fillId="0" borderId="0" xfId="0" applyNumberFormat="1" applyFont="1" applyAlignment="1" applyProtection="1">
      <alignment vertical="center" wrapText="1"/>
      <protection locked="0"/>
    </xf>
    <xf numFmtId="0" fontId="0" fillId="0" borderId="0" xfId="0" applyAlignment="1" applyProtection="1">
      <alignment vertical="top"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vertical="top" wrapText="1"/>
      <protection locked="0"/>
    </xf>
    <xf numFmtId="0" fontId="2" fillId="0" borderId="0" xfId="0" applyFont="1" applyAlignment="1" applyProtection="1">
      <alignment vertical="top" wrapText="1"/>
      <protection locked="0"/>
    </xf>
    <xf numFmtId="0" fontId="2"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0" fontId="4" fillId="0" borderId="0" xfId="0" applyFont="1" applyAlignment="1" applyProtection="1">
      <alignment horizontal="center" vertical="top" wrapText="1"/>
      <protection locked="0"/>
    </xf>
    <xf numFmtId="0" fontId="3" fillId="0" borderId="0" xfId="0" applyFont="1" applyAlignment="1" applyProtection="1">
      <alignment vertical="top" wrapText="1"/>
      <protection locked="0"/>
    </xf>
    <xf numFmtId="0" fontId="2" fillId="0" borderId="0" xfId="0" applyFont="1" applyAlignment="1">
      <alignment horizontal="center" vertical="top" wrapText="1"/>
    </xf>
    <xf numFmtId="0" fontId="0" fillId="0" borderId="0" xfId="0" applyAlignment="1">
      <alignment horizontal="center"/>
    </xf>
    <xf numFmtId="0" fontId="1" fillId="0" borderId="0" xfId="0" applyFont="1" applyAlignment="1" applyProtection="1">
      <alignment vertical="top" wrapText="1"/>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6" xfId="0" applyFont="1" applyBorder="1" applyAlignment="1">
      <alignment horizontal="center" vertical="center" wrapText="1"/>
    </xf>
    <xf numFmtId="49" fontId="9" fillId="2" borderId="12"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6" borderId="14" xfId="0" applyFont="1" applyFill="1" applyBorder="1" applyAlignment="1">
      <alignment vertical="center" wrapText="1"/>
    </xf>
    <xf numFmtId="0" fontId="9" fillId="6" borderId="15" xfId="0" applyFont="1" applyFill="1" applyBorder="1" applyAlignment="1">
      <alignment vertical="center" wrapText="1"/>
    </xf>
    <xf numFmtId="0" fontId="9" fillId="6" borderId="4" xfId="0" applyFont="1" applyFill="1" applyBorder="1" applyAlignment="1">
      <alignment vertical="center" wrapText="1"/>
    </xf>
    <xf numFmtId="49" fontId="2" fillId="10" borderId="22" xfId="0" applyNumberFormat="1" applyFont="1" applyFill="1" applyBorder="1" applyAlignment="1" applyProtection="1">
      <alignment horizontal="left" vertical="center" wrapText="1"/>
      <protection locked="0"/>
    </xf>
    <xf numFmtId="49" fontId="2" fillId="0" borderId="25" xfId="0" applyNumberFormat="1" applyFont="1" applyFill="1" applyBorder="1" applyAlignment="1" applyProtection="1">
      <alignment horizontal="center" vertical="center" wrapText="1"/>
      <protection locked="0"/>
    </xf>
    <xf numFmtId="49" fontId="2" fillId="0" borderId="23" xfId="0" applyNumberFormat="1" applyFont="1" applyFill="1" applyBorder="1" applyAlignment="1" applyProtection="1">
      <alignment horizontal="center" vertical="center" wrapText="1"/>
      <protection locked="0"/>
    </xf>
    <xf numFmtId="49" fontId="2" fillId="0" borderId="26" xfId="0" applyNumberFormat="1" applyFont="1" applyFill="1" applyBorder="1" applyAlignment="1" applyProtection="1">
      <alignment horizontal="center" vertical="center" wrapText="1"/>
      <protection locked="0"/>
    </xf>
    <xf numFmtId="0" fontId="19" fillId="0" borderId="18" xfId="0" applyFont="1" applyBorder="1" applyAlignment="1" applyProtection="1">
      <alignment horizontal="left" vertical="center" wrapText="1"/>
      <protection locked="0"/>
    </xf>
    <xf numFmtId="0" fontId="19" fillId="0" borderId="2" xfId="0" applyFont="1" applyBorder="1" applyAlignment="1" applyProtection="1">
      <alignment horizontal="left" vertical="center" wrapText="1"/>
      <protection locked="0"/>
    </xf>
    <xf numFmtId="0" fontId="19" fillId="0" borderId="16" xfId="0" applyFont="1" applyBorder="1" applyAlignment="1" applyProtection="1">
      <alignment horizontal="left" vertical="center" wrapText="1"/>
      <protection locked="0"/>
    </xf>
    <xf numFmtId="0" fontId="19" fillId="0" borderId="17" xfId="0" applyFont="1" applyBorder="1" applyAlignment="1" applyProtection="1">
      <alignment horizontal="left" vertical="center" wrapText="1"/>
      <protection locked="0"/>
    </xf>
    <xf numFmtId="0" fontId="19" fillId="0" borderId="1" xfId="0" applyFont="1" applyBorder="1" applyAlignment="1" applyProtection="1">
      <alignment horizontal="left" vertical="center" wrapText="1"/>
      <protection locked="0"/>
    </xf>
    <xf numFmtId="0" fontId="19" fillId="0" borderId="24" xfId="0" applyFont="1" applyFill="1" applyBorder="1" applyAlignment="1" applyProtection="1">
      <alignment horizontal="center" vertical="center" wrapText="1"/>
      <protection locked="0"/>
    </xf>
    <xf numFmtId="0" fontId="19" fillId="0" borderId="2" xfId="0" applyFont="1" applyBorder="1" applyAlignment="1" applyProtection="1">
      <alignment horizontal="center" vertical="center" wrapText="1"/>
      <protection locked="0"/>
    </xf>
    <xf numFmtId="0" fontId="19" fillId="0" borderId="24" xfId="0" applyFont="1" applyFill="1" applyBorder="1" applyAlignment="1" applyProtection="1">
      <alignment horizontal="left" vertical="center" wrapText="1"/>
      <protection locked="0"/>
    </xf>
    <xf numFmtId="49" fontId="20" fillId="0" borderId="24" xfId="0" applyNumberFormat="1" applyFont="1" applyFill="1" applyBorder="1" applyAlignment="1" applyProtection="1">
      <alignment horizontal="center" vertical="center" wrapText="1"/>
      <protection locked="0"/>
    </xf>
    <xf numFmtId="49" fontId="19" fillId="0" borderId="24" xfId="0" applyNumberFormat="1" applyFont="1" applyFill="1" applyBorder="1" applyAlignment="1" applyProtection="1">
      <alignment horizontal="center" vertical="center" wrapText="1"/>
      <protection locked="0"/>
    </xf>
    <xf numFmtId="0" fontId="19" fillId="0" borderId="16" xfId="0" applyFont="1" applyFill="1" applyBorder="1" applyAlignment="1" applyProtection="1">
      <alignment horizontal="center" vertical="center" wrapText="1"/>
      <protection locked="0"/>
    </xf>
    <xf numFmtId="0" fontId="19" fillId="0" borderId="16" xfId="0" applyFont="1" applyBorder="1" applyAlignment="1" applyProtection="1">
      <alignment horizontal="center" vertical="center" wrapText="1"/>
      <protection locked="0"/>
    </xf>
    <xf numFmtId="0" fontId="19" fillId="0" borderId="16" xfId="0" applyFont="1" applyFill="1" applyBorder="1" applyAlignment="1" applyProtection="1">
      <alignment horizontal="left" vertical="center" wrapText="1"/>
      <protection locked="0"/>
    </xf>
    <xf numFmtId="49" fontId="20" fillId="0" borderId="16" xfId="0" applyNumberFormat="1" applyFont="1" applyFill="1" applyBorder="1" applyAlignment="1" applyProtection="1">
      <alignment horizontal="center" vertical="center" wrapText="1"/>
      <protection locked="0"/>
    </xf>
    <xf numFmtId="49" fontId="19" fillId="0" borderId="16" xfId="0" applyNumberFormat="1" applyFont="1" applyFill="1" applyBorder="1" applyAlignment="1" applyProtection="1">
      <alignment horizontal="center" vertical="center" wrapText="1"/>
      <protection locked="0"/>
    </xf>
    <xf numFmtId="0" fontId="19" fillId="0" borderId="17" xfId="0" applyFont="1" applyFill="1" applyBorder="1" applyAlignment="1" applyProtection="1">
      <alignment horizontal="center" vertical="center" wrapText="1"/>
      <protection locked="0"/>
    </xf>
    <xf numFmtId="0" fontId="19" fillId="0" borderId="17" xfId="0" applyFont="1" applyBorder="1" applyAlignment="1" applyProtection="1">
      <alignment horizontal="center" vertical="center" wrapText="1"/>
      <protection locked="0"/>
    </xf>
    <xf numFmtId="0" fontId="19" fillId="0" borderId="17" xfId="0" applyFont="1" applyFill="1" applyBorder="1" applyAlignment="1" applyProtection="1">
      <alignment horizontal="left" vertical="center" wrapText="1"/>
      <protection locked="0"/>
    </xf>
    <xf numFmtId="49" fontId="20" fillId="0" borderId="17" xfId="0" applyNumberFormat="1" applyFont="1" applyFill="1" applyBorder="1" applyAlignment="1" applyProtection="1">
      <alignment horizontal="center" vertical="center" wrapText="1"/>
      <protection locked="0"/>
    </xf>
    <xf numFmtId="49" fontId="19" fillId="0" borderId="17" xfId="0" applyNumberFormat="1" applyFont="1" applyFill="1" applyBorder="1" applyAlignment="1" applyProtection="1">
      <alignment horizontal="center" vertical="center" wrapText="1"/>
      <protection locked="0"/>
    </xf>
    <xf numFmtId="0" fontId="19" fillId="0" borderId="1" xfId="0" applyFont="1" applyBorder="1" applyAlignment="1">
      <alignment vertical="center" wrapText="1" shrinkToFit="1"/>
    </xf>
  </cellXfs>
  <cellStyles count="1">
    <cellStyle name="Normal" xfId="0" builtinId="0"/>
  </cellStyles>
  <dxfs count="4">
    <dxf>
      <fill>
        <patternFill>
          <bgColor rgb="FFFF0000"/>
        </patternFill>
      </fill>
    </dxf>
    <dxf>
      <fill>
        <patternFill>
          <bgColor rgb="FF92D050"/>
        </patternFill>
      </fill>
    </dxf>
    <dxf>
      <fill>
        <patternFill>
          <bgColor rgb="FFFFFF00"/>
        </patternFill>
      </fill>
    </dxf>
    <dxf>
      <fill>
        <patternFill>
          <bgColor theme="0" tint="-4.9989318521683403E-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545DC-FC0C-483F-AAD0-BDE17FF35B4E}">
  <sheetPr>
    <pageSetUpPr fitToPage="1"/>
  </sheetPr>
  <dimension ref="A1:L30"/>
  <sheetViews>
    <sheetView tabSelected="1" zoomScaleNormal="100" zoomScaleSheetLayoutView="75" zoomScalePageLayoutView="78" workbookViewId="0">
      <pane ySplit="1" topLeftCell="A2" activePane="bottomLeft" state="frozen"/>
      <selection pane="bottomLeft" activeCell="J8" sqref="J8:J10"/>
    </sheetView>
  </sheetViews>
  <sheetFormatPr baseColWidth="10" defaultColWidth="9.140625" defaultRowHeight="12.75" x14ac:dyDescent="0.2"/>
  <cols>
    <col min="1" max="1" width="7.5703125" style="63" customWidth="1"/>
    <col min="2" max="2" width="19.5703125" style="64" customWidth="1"/>
    <col min="3" max="3" width="43.140625" style="64" customWidth="1"/>
    <col min="4" max="5" width="23" style="64" customWidth="1"/>
    <col min="6" max="6" width="9.42578125" style="65" customWidth="1"/>
    <col min="7" max="7" width="40" style="66" customWidth="1"/>
    <col min="8" max="8" width="9.42578125" style="65" customWidth="1"/>
    <col min="9" max="10" width="26.85546875" style="62" customWidth="1"/>
    <col min="11" max="11" width="41.7109375" style="67" customWidth="1"/>
    <col min="12" max="12" width="17.5703125" style="57" customWidth="1"/>
    <col min="13" max="16384" width="9.140625" style="57"/>
  </cols>
  <sheetData>
    <row r="1" spans="1:12" ht="39" customHeight="1" thickBot="1" x14ac:dyDescent="0.25">
      <c r="A1" s="52" t="s">
        <v>0</v>
      </c>
      <c r="B1" s="53" t="s">
        <v>1</v>
      </c>
      <c r="C1" s="53" t="s">
        <v>2</v>
      </c>
      <c r="D1" s="53" t="s">
        <v>3</v>
      </c>
      <c r="E1" s="53" t="s">
        <v>4</v>
      </c>
      <c r="F1" s="53" t="s">
        <v>5</v>
      </c>
      <c r="G1" s="54" t="s">
        <v>6</v>
      </c>
      <c r="H1" s="53" t="s">
        <v>7</v>
      </c>
      <c r="I1" s="55" t="s">
        <v>8</v>
      </c>
      <c r="J1" s="55" t="s">
        <v>9</v>
      </c>
      <c r="K1" s="83" t="s">
        <v>10</v>
      </c>
      <c r="L1" s="56"/>
    </row>
    <row r="2" spans="1:12" s="59" customFormat="1" ht="39.4" customHeight="1" x14ac:dyDescent="0.2">
      <c r="A2" s="84" t="s">
        <v>165</v>
      </c>
      <c r="B2" s="92" t="s">
        <v>211</v>
      </c>
      <c r="C2" s="87" t="s">
        <v>20</v>
      </c>
      <c r="D2" s="92" t="s">
        <v>213</v>
      </c>
      <c r="E2" s="92" t="s">
        <v>212</v>
      </c>
      <c r="F2" s="93">
        <v>12</v>
      </c>
      <c r="G2" s="94" t="s">
        <v>214</v>
      </c>
      <c r="H2" s="93">
        <v>4</v>
      </c>
      <c r="I2" s="95"/>
      <c r="J2" s="96" t="s">
        <v>215</v>
      </c>
      <c r="K2" s="88" t="str">
        <f>IF(C2="","",VLOOKUP(C2,'Relevante forskrifter'!A$3:B$20,2))</f>
        <v>Arbeidsplassforskriften Kap. 6 Sikring av farlige arbeidsplasser og områder, § 6-4 Sikring av arbeid på eller nær vei.
Forskrift om utførelse av arbeid Kap. 22 Sikkerhetsskilting, signalgivning og kommunikasjon</v>
      </c>
      <c r="L2" s="58"/>
    </row>
    <row r="3" spans="1:12" s="59" customFormat="1" ht="39.4" customHeight="1" x14ac:dyDescent="0.2">
      <c r="A3" s="85"/>
      <c r="B3" s="97"/>
      <c r="C3" s="87"/>
      <c r="D3" s="97"/>
      <c r="E3" s="97"/>
      <c r="F3" s="98"/>
      <c r="G3" s="99"/>
      <c r="H3" s="98"/>
      <c r="I3" s="100"/>
      <c r="J3" s="101"/>
      <c r="K3" s="89"/>
      <c r="L3" s="58"/>
    </row>
    <row r="4" spans="1:12" s="59" customFormat="1" ht="39.4" customHeight="1" thickBot="1" x14ac:dyDescent="0.25">
      <c r="A4" s="86"/>
      <c r="B4" s="102"/>
      <c r="C4" s="87"/>
      <c r="D4" s="102"/>
      <c r="E4" s="102"/>
      <c r="F4" s="103"/>
      <c r="G4" s="104"/>
      <c r="H4" s="103"/>
      <c r="I4" s="105"/>
      <c r="J4" s="106"/>
      <c r="K4" s="90"/>
      <c r="L4" s="58"/>
    </row>
    <row r="5" spans="1:12" s="59" customFormat="1" ht="39.4" customHeight="1" x14ac:dyDescent="0.2">
      <c r="A5" s="84" t="s">
        <v>186</v>
      </c>
      <c r="B5" s="88" t="s">
        <v>211</v>
      </c>
      <c r="C5" s="107" t="s">
        <v>223</v>
      </c>
      <c r="D5" s="88" t="s">
        <v>224</v>
      </c>
      <c r="E5" s="88" t="s">
        <v>225</v>
      </c>
      <c r="F5" s="93">
        <v>15</v>
      </c>
      <c r="G5" s="88" t="s">
        <v>226</v>
      </c>
      <c r="H5" s="93">
        <v>6</v>
      </c>
      <c r="I5" s="88"/>
      <c r="J5" s="88" t="s">
        <v>227</v>
      </c>
      <c r="K5" s="88" t="str">
        <f>IF(C5="","",VLOOKUP(C5,'Relevante forskrifter'!A$3:B$20,2))</f>
        <v>Arbeidsplassforskriften Kap. 6 Sikring av farlige arbeidsplasser og områder.
Linje eiers krav til varsling og tiltak.</v>
      </c>
      <c r="L5" s="58"/>
    </row>
    <row r="6" spans="1:12" s="59" customFormat="1" ht="39.4" customHeight="1" x14ac:dyDescent="0.2">
      <c r="A6" s="85"/>
      <c r="B6" s="89"/>
      <c r="C6" s="87"/>
      <c r="D6" s="89"/>
      <c r="E6" s="89"/>
      <c r="F6" s="98"/>
      <c r="G6" s="89"/>
      <c r="H6" s="98"/>
      <c r="I6" s="89"/>
      <c r="J6" s="89"/>
      <c r="K6" s="89"/>
      <c r="L6" s="58"/>
    </row>
    <row r="7" spans="1:12" s="59" customFormat="1" ht="70.5" customHeight="1" thickBot="1" x14ac:dyDescent="0.25">
      <c r="A7" s="86"/>
      <c r="B7" s="90"/>
      <c r="C7" s="87"/>
      <c r="D7" s="90"/>
      <c r="E7" s="90"/>
      <c r="F7" s="103"/>
      <c r="G7" s="90"/>
      <c r="H7" s="103"/>
      <c r="I7" s="90"/>
      <c r="J7" s="90"/>
      <c r="K7" s="90"/>
      <c r="L7" s="58"/>
    </row>
    <row r="8" spans="1:12" s="59" customFormat="1" ht="60.75" customHeight="1" x14ac:dyDescent="0.2">
      <c r="A8" s="84" t="s">
        <v>11</v>
      </c>
      <c r="B8" s="88" t="s">
        <v>197</v>
      </c>
      <c r="C8" s="87" t="s">
        <v>22</v>
      </c>
      <c r="D8" s="88" t="s">
        <v>166</v>
      </c>
      <c r="E8" s="88" t="s">
        <v>181</v>
      </c>
      <c r="F8" s="93">
        <v>15</v>
      </c>
      <c r="G8" s="88" t="s">
        <v>192</v>
      </c>
      <c r="H8" s="93">
        <v>6</v>
      </c>
      <c r="I8" s="88"/>
      <c r="J8" s="88" t="s">
        <v>234</v>
      </c>
      <c r="K8" s="88" t="str">
        <f>IF(C8="","",VLOOKUP(C8,'Relevante forskrifter'!A$3:B$20,2))</f>
        <v>Arbeidsplassforskriften Kap. 6 Sikring av farlige arbeidsplasser og områder.
Forskrift om utførelse av arbeid Kap. 21 Gravearbeider</v>
      </c>
      <c r="L8" s="58"/>
    </row>
    <row r="9" spans="1:12" s="59" customFormat="1" ht="57.75" customHeight="1" x14ac:dyDescent="0.2">
      <c r="A9" s="85"/>
      <c r="B9" s="89"/>
      <c r="C9" s="87"/>
      <c r="D9" s="89"/>
      <c r="E9" s="89"/>
      <c r="F9" s="98"/>
      <c r="G9" s="89"/>
      <c r="H9" s="98"/>
      <c r="I9" s="89"/>
      <c r="J9" s="89"/>
      <c r="K9" s="89"/>
      <c r="L9" s="58"/>
    </row>
    <row r="10" spans="1:12" s="59" customFormat="1" ht="29.25" customHeight="1" thickBot="1" x14ac:dyDescent="0.25">
      <c r="A10" s="86"/>
      <c r="B10" s="90"/>
      <c r="C10" s="87"/>
      <c r="D10" s="90"/>
      <c r="E10" s="90"/>
      <c r="F10" s="103"/>
      <c r="G10" s="90"/>
      <c r="H10" s="103"/>
      <c r="I10" s="90"/>
      <c r="J10" s="90"/>
      <c r="K10" s="90"/>
      <c r="L10" s="58"/>
    </row>
    <row r="11" spans="1:12" s="59" customFormat="1" ht="39.4" customHeight="1" x14ac:dyDescent="0.2">
      <c r="A11" s="84" t="s">
        <v>187</v>
      </c>
      <c r="B11" s="88" t="s">
        <v>167</v>
      </c>
      <c r="C11" s="87" t="s">
        <v>28</v>
      </c>
      <c r="D11" s="88" t="s">
        <v>168</v>
      </c>
      <c r="E11" s="88" t="s">
        <v>182</v>
      </c>
      <c r="F11" s="93">
        <v>15</v>
      </c>
      <c r="G11" s="88" t="s">
        <v>228</v>
      </c>
      <c r="H11" s="93">
        <v>6</v>
      </c>
      <c r="I11" s="88"/>
      <c r="J11" s="88" t="s">
        <v>216</v>
      </c>
      <c r="K11" s="88" t="s">
        <v>199</v>
      </c>
      <c r="L11" s="58"/>
    </row>
    <row r="12" spans="1:12" s="59" customFormat="1" ht="39.4" customHeight="1" x14ac:dyDescent="0.2">
      <c r="A12" s="85"/>
      <c r="B12" s="89"/>
      <c r="C12" s="87"/>
      <c r="D12" s="89"/>
      <c r="E12" s="89"/>
      <c r="F12" s="98"/>
      <c r="G12" s="89"/>
      <c r="H12" s="98"/>
      <c r="I12" s="89"/>
      <c r="J12" s="89"/>
      <c r="K12" s="89"/>
      <c r="L12" s="58"/>
    </row>
    <row r="13" spans="1:12" s="59" customFormat="1" ht="39.4" customHeight="1" thickBot="1" x14ac:dyDescent="0.25">
      <c r="A13" s="86"/>
      <c r="B13" s="90"/>
      <c r="C13" s="87"/>
      <c r="D13" s="90"/>
      <c r="E13" s="90"/>
      <c r="F13" s="103"/>
      <c r="G13" s="90"/>
      <c r="H13" s="103"/>
      <c r="I13" s="90"/>
      <c r="J13" s="90"/>
      <c r="K13" s="90"/>
      <c r="L13" s="58"/>
    </row>
    <row r="14" spans="1:12" s="61" customFormat="1" ht="46.9" customHeight="1" x14ac:dyDescent="0.2">
      <c r="A14" s="84" t="s">
        <v>188</v>
      </c>
      <c r="B14" s="88" t="s">
        <v>169</v>
      </c>
      <c r="C14" s="87" t="s">
        <v>28</v>
      </c>
      <c r="D14" s="88" t="s">
        <v>178</v>
      </c>
      <c r="E14" s="88" t="s">
        <v>183</v>
      </c>
      <c r="F14" s="93">
        <v>10</v>
      </c>
      <c r="G14" s="88" t="s">
        <v>193</v>
      </c>
      <c r="H14" s="93">
        <v>4</v>
      </c>
      <c r="I14" s="88"/>
      <c r="J14" s="88" t="s">
        <v>217</v>
      </c>
      <c r="K14" s="88" t="s">
        <v>199</v>
      </c>
      <c r="L14" s="60"/>
    </row>
    <row r="15" spans="1:12" s="61" customFormat="1" ht="46.9" customHeight="1" x14ac:dyDescent="0.2">
      <c r="A15" s="85"/>
      <c r="B15" s="89"/>
      <c r="C15" s="87"/>
      <c r="D15" s="89"/>
      <c r="E15" s="89"/>
      <c r="F15" s="98"/>
      <c r="G15" s="89"/>
      <c r="H15" s="98"/>
      <c r="I15" s="89"/>
      <c r="J15" s="89"/>
      <c r="K15" s="89"/>
      <c r="L15" s="60"/>
    </row>
    <row r="16" spans="1:12" s="61" customFormat="1" ht="46.9" customHeight="1" thickBot="1" x14ac:dyDescent="0.25">
      <c r="A16" s="86"/>
      <c r="B16" s="90"/>
      <c r="C16" s="87"/>
      <c r="D16" s="90"/>
      <c r="E16" s="90"/>
      <c r="F16" s="103"/>
      <c r="G16" s="90"/>
      <c r="H16" s="103"/>
      <c r="I16" s="90"/>
      <c r="J16" s="90"/>
      <c r="K16" s="90"/>
      <c r="L16" s="60"/>
    </row>
    <row r="17" spans="1:12" s="61" customFormat="1" ht="52.15" customHeight="1" x14ac:dyDescent="0.2">
      <c r="A17" s="84" t="s">
        <v>189</v>
      </c>
      <c r="B17" s="88" t="s">
        <v>170</v>
      </c>
      <c r="C17" s="87" t="s">
        <v>38</v>
      </c>
      <c r="D17" s="88" t="s">
        <v>176</v>
      </c>
      <c r="E17" s="88" t="s">
        <v>232</v>
      </c>
      <c r="F17" s="93">
        <v>12</v>
      </c>
      <c r="G17" s="88" t="s">
        <v>194</v>
      </c>
      <c r="H17" s="93">
        <v>6</v>
      </c>
      <c r="I17" s="88"/>
      <c r="J17" s="88" t="s">
        <v>218</v>
      </c>
      <c r="K17" s="88" t="s">
        <v>233</v>
      </c>
      <c r="L17" s="60"/>
    </row>
    <row r="18" spans="1:12" s="61" customFormat="1" ht="52.15" customHeight="1" x14ac:dyDescent="0.2">
      <c r="A18" s="85"/>
      <c r="B18" s="89"/>
      <c r="C18" s="87"/>
      <c r="D18" s="89"/>
      <c r="E18" s="89"/>
      <c r="F18" s="98"/>
      <c r="G18" s="89"/>
      <c r="H18" s="98"/>
      <c r="I18" s="89"/>
      <c r="J18" s="89"/>
      <c r="K18" s="89"/>
      <c r="L18" s="60"/>
    </row>
    <row r="19" spans="1:12" s="61" customFormat="1" ht="52.15" customHeight="1" thickBot="1" x14ac:dyDescent="0.25">
      <c r="A19" s="86"/>
      <c r="B19" s="90"/>
      <c r="C19" s="87"/>
      <c r="D19" s="90"/>
      <c r="E19" s="90"/>
      <c r="F19" s="103"/>
      <c r="G19" s="90"/>
      <c r="H19" s="103"/>
      <c r="I19" s="90"/>
      <c r="J19" s="90"/>
      <c r="K19" s="90"/>
      <c r="L19" s="60"/>
    </row>
    <row r="20" spans="1:12" ht="65.650000000000006" customHeight="1" x14ac:dyDescent="0.2">
      <c r="A20" s="84" t="s">
        <v>190</v>
      </c>
      <c r="B20" s="88" t="s">
        <v>171</v>
      </c>
      <c r="C20" s="87" t="s">
        <v>38</v>
      </c>
      <c r="D20" s="88" t="s">
        <v>177</v>
      </c>
      <c r="E20" s="88" t="s">
        <v>184</v>
      </c>
      <c r="F20" s="93">
        <v>13</v>
      </c>
      <c r="G20" s="88" t="s">
        <v>195</v>
      </c>
      <c r="H20" s="93">
        <v>4</v>
      </c>
      <c r="I20" s="88"/>
      <c r="J20" s="88" t="s">
        <v>219</v>
      </c>
      <c r="K20" s="88" t="s">
        <v>198</v>
      </c>
    </row>
    <row r="21" spans="1:12" ht="65.650000000000006" customHeight="1" x14ac:dyDescent="0.2">
      <c r="A21" s="85"/>
      <c r="B21" s="89"/>
      <c r="C21" s="87"/>
      <c r="D21" s="89"/>
      <c r="E21" s="89"/>
      <c r="F21" s="98"/>
      <c r="G21" s="89"/>
      <c r="H21" s="98"/>
      <c r="I21" s="89"/>
      <c r="J21" s="89"/>
      <c r="K21" s="89"/>
    </row>
    <row r="22" spans="1:12" ht="65.650000000000006" customHeight="1" thickBot="1" x14ac:dyDescent="0.25">
      <c r="A22" s="86"/>
      <c r="B22" s="90"/>
      <c r="C22" s="87"/>
      <c r="D22" s="90"/>
      <c r="E22" s="90"/>
      <c r="F22" s="103"/>
      <c r="G22" s="90"/>
      <c r="H22" s="103"/>
      <c r="I22" s="90"/>
      <c r="J22" s="90"/>
      <c r="K22" s="90"/>
    </row>
    <row r="23" spans="1:12" ht="102" customHeight="1" x14ac:dyDescent="0.2">
      <c r="A23" s="84" t="s">
        <v>191</v>
      </c>
      <c r="B23" s="88" t="s">
        <v>172</v>
      </c>
      <c r="C23" s="87" t="s">
        <v>16</v>
      </c>
      <c r="D23" s="88" t="s">
        <v>229</v>
      </c>
      <c r="E23" s="88" t="s">
        <v>230</v>
      </c>
      <c r="F23" s="93">
        <v>15</v>
      </c>
      <c r="G23" s="88" t="s">
        <v>231</v>
      </c>
      <c r="H23" s="93">
        <v>4</v>
      </c>
      <c r="I23" s="88"/>
      <c r="J23" s="88" t="s">
        <v>220</v>
      </c>
      <c r="K23" s="91" t="str">
        <f>IF(C23="","",VLOOKUP(C23,'Relevante forskrifter'!A$3:B$20,2))</f>
        <v>Arbeidsplassforskriften Kap. 6 Sikring av farlige arbeidsplasser og områder.
Linje eiers krav til kabelpåvisning.
Gravetillatelser fra kommunen.
Forskrift om utførelse av arbeid kap. 21 Gravearbeid</v>
      </c>
    </row>
    <row r="24" spans="1:12" ht="52.5" customHeight="1" x14ac:dyDescent="0.2">
      <c r="A24" s="85"/>
      <c r="B24" s="89"/>
      <c r="C24" s="87" t="s">
        <v>50</v>
      </c>
      <c r="D24" s="89"/>
      <c r="E24" s="89"/>
      <c r="F24" s="98"/>
      <c r="G24" s="89"/>
      <c r="H24" s="98"/>
      <c r="I24" s="89"/>
      <c r="J24" s="89"/>
      <c r="K24" s="91" t="str">
        <f>IF(C24="","",VLOOKUP(C24,'Relevante forskrifter'!A$3:B$21,2,FALSE))</f>
        <v>Smittevernloven og lokale forskrifter</v>
      </c>
    </row>
    <row r="25" spans="1:12" ht="60.75" customHeight="1" thickBot="1" x14ac:dyDescent="0.25">
      <c r="A25" s="86"/>
      <c r="B25" s="90"/>
      <c r="C25" s="87"/>
      <c r="D25" s="90"/>
      <c r="E25" s="90"/>
      <c r="F25" s="103"/>
      <c r="G25" s="90"/>
      <c r="H25" s="103"/>
      <c r="I25" s="90"/>
      <c r="J25" s="90"/>
      <c r="K25" s="91" t="s">
        <v>200</v>
      </c>
    </row>
    <row r="26" spans="1:12" ht="39.4" customHeight="1" x14ac:dyDescent="0.2">
      <c r="A26" s="84" t="s">
        <v>222</v>
      </c>
      <c r="B26" s="88" t="s">
        <v>173</v>
      </c>
      <c r="C26" s="87" t="s">
        <v>174</v>
      </c>
      <c r="D26" s="88" t="s">
        <v>175</v>
      </c>
      <c r="E26" s="88" t="s">
        <v>185</v>
      </c>
      <c r="F26" s="93">
        <v>12</v>
      </c>
      <c r="G26" s="88" t="s">
        <v>196</v>
      </c>
      <c r="H26" s="93">
        <v>6</v>
      </c>
      <c r="I26" s="88"/>
      <c r="J26" s="88" t="s">
        <v>221</v>
      </c>
      <c r="K26" s="88" t="s">
        <v>201</v>
      </c>
    </row>
    <row r="27" spans="1:12" ht="39.4" customHeight="1" x14ac:dyDescent="0.2">
      <c r="A27" s="85"/>
      <c r="B27" s="89"/>
      <c r="C27" s="87"/>
      <c r="D27" s="89"/>
      <c r="E27" s="89"/>
      <c r="F27" s="98"/>
      <c r="G27" s="89"/>
      <c r="H27" s="98"/>
      <c r="I27" s="89"/>
      <c r="J27" s="89"/>
      <c r="K27" s="89"/>
    </row>
    <row r="28" spans="1:12" ht="15" x14ac:dyDescent="0.2">
      <c r="A28" s="86"/>
      <c r="B28" s="90"/>
      <c r="C28" s="91"/>
      <c r="D28" s="90"/>
      <c r="E28" s="90"/>
      <c r="F28" s="103"/>
      <c r="G28" s="90"/>
      <c r="H28" s="103"/>
      <c r="I28" s="90"/>
      <c r="J28" s="90"/>
      <c r="K28" s="90"/>
    </row>
    <row r="29" spans="1:12" x14ac:dyDescent="0.2">
      <c r="G29" s="69"/>
    </row>
    <row r="30" spans="1:12" x14ac:dyDescent="0.2">
      <c r="G30" s="69"/>
    </row>
  </sheetData>
  <autoFilter ref="A1:I1" xr:uid="{00000000-0009-0000-0000-000000000000}"/>
  <mergeCells count="89">
    <mergeCell ref="G5:G7"/>
    <mergeCell ref="H5:H7"/>
    <mergeCell ref="I5:I7"/>
    <mergeCell ref="J5:J7"/>
    <mergeCell ref="K5:K7"/>
    <mergeCell ref="A5:A7"/>
    <mergeCell ref="B5:B7"/>
    <mergeCell ref="D5:D7"/>
    <mergeCell ref="E5:E7"/>
    <mergeCell ref="F5:F7"/>
    <mergeCell ref="G2:G4"/>
    <mergeCell ref="H2:H4"/>
    <mergeCell ref="I2:I4"/>
    <mergeCell ref="J2:J4"/>
    <mergeCell ref="K2:K4"/>
    <mergeCell ref="B2:B4"/>
    <mergeCell ref="A2:A4"/>
    <mergeCell ref="D2:D4"/>
    <mergeCell ref="E2:E4"/>
    <mergeCell ref="F2:F4"/>
    <mergeCell ref="G8:G10"/>
    <mergeCell ref="H8:H10"/>
    <mergeCell ref="I8:I10"/>
    <mergeCell ref="J8:J10"/>
    <mergeCell ref="K8:K10"/>
    <mergeCell ref="A8:A10"/>
    <mergeCell ref="B8:B10"/>
    <mergeCell ref="D8:D10"/>
    <mergeCell ref="E8:E10"/>
    <mergeCell ref="F8:F10"/>
    <mergeCell ref="G11:G13"/>
    <mergeCell ref="H11:H13"/>
    <mergeCell ref="A11:A13"/>
    <mergeCell ref="B11:B13"/>
    <mergeCell ref="D11:D13"/>
    <mergeCell ref="E11:E13"/>
    <mergeCell ref="F11:F13"/>
    <mergeCell ref="A14:A16"/>
    <mergeCell ref="B14:B16"/>
    <mergeCell ref="D14:D16"/>
    <mergeCell ref="E14:E16"/>
    <mergeCell ref="G14:G16"/>
    <mergeCell ref="D17:D19"/>
    <mergeCell ref="E17:E19"/>
    <mergeCell ref="F17:F19"/>
    <mergeCell ref="G17:G19"/>
    <mergeCell ref="F14:F16"/>
    <mergeCell ref="E23:E25"/>
    <mergeCell ref="F23:F25"/>
    <mergeCell ref="G23:G25"/>
    <mergeCell ref="A26:A28"/>
    <mergeCell ref="B26:B28"/>
    <mergeCell ref="D26:D28"/>
    <mergeCell ref="E26:E28"/>
    <mergeCell ref="F26:F28"/>
    <mergeCell ref="G26:G28"/>
    <mergeCell ref="A23:A25"/>
    <mergeCell ref="B23:B25"/>
    <mergeCell ref="D23:D25"/>
    <mergeCell ref="A20:A22"/>
    <mergeCell ref="B20:B22"/>
    <mergeCell ref="D20:D22"/>
    <mergeCell ref="E20:E22"/>
    <mergeCell ref="I14:I16"/>
    <mergeCell ref="I17:I19"/>
    <mergeCell ref="F20:F22"/>
    <mergeCell ref="G20:G22"/>
    <mergeCell ref="A17:A19"/>
    <mergeCell ref="B17:B19"/>
    <mergeCell ref="I23:I25"/>
    <mergeCell ref="I26:I28"/>
    <mergeCell ref="I11:I13"/>
    <mergeCell ref="H14:H16"/>
    <mergeCell ref="H17:H19"/>
    <mergeCell ref="H23:H25"/>
    <mergeCell ref="H26:H28"/>
    <mergeCell ref="H20:H22"/>
    <mergeCell ref="I20:I22"/>
    <mergeCell ref="K17:K19"/>
    <mergeCell ref="J11:J13"/>
    <mergeCell ref="J14:J16"/>
    <mergeCell ref="K11:K13"/>
    <mergeCell ref="K14:K16"/>
    <mergeCell ref="K20:K22"/>
    <mergeCell ref="J17:J19"/>
    <mergeCell ref="J20:J22"/>
    <mergeCell ref="J23:J25"/>
    <mergeCell ref="J26:J28"/>
    <mergeCell ref="K26:K28"/>
  </mergeCells>
  <phoneticPr fontId="18" type="noConversion"/>
  <conditionalFormatting sqref="F2:F28 H2:H28">
    <cfRule type="cellIs" dxfId="3" priority="7" operator="equal">
      <formula>0</formula>
    </cfRule>
    <cfRule type="cellIs" dxfId="2" priority="8" operator="between">
      <formula>7</formula>
      <formula>14</formula>
    </cfRule>
    <cfRule type="cellIs" dxfId="1" priority="9" operator="lessThan">
      <formula>7</formula>
    </cfRule>
    <cfRule type="cellIs" dxfId="0" priority="12" operator="greaterThan">
      <formula>14</formula>
    </cfRule>
  </conditionalFormatting>
  <pageMargins left="0.70866141732283472" right="0.70866141732283472" top="1.5354330708661419" bottom="0.74803149606299213" header="0.31496062992125984" footer="0.31496062992125984"/>
  <pageSetup paperSize="9" scale="67" fitToHeight="0" orientation="landscape" r:id="rId1"/>
  <headerFooter>
    <oddHeader>Page &amp;P&amp;R&amp;F</oddHeader>
    <oddFooter>&amp;Lff&amp;CPage &amp;P&amp;R&amp;D</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Title="Du må velge fra rullgardin meny" error="Tillates ikke fritekst. Ønskes andre verdier kan du oppdatere/legge til verdier nederst i listen på fanen &quot;Relevante forskrifter&quot;." promptTitle="Fra § 8c +++" xr:uid="{4A8788A6-1AC2-48BA-850E-E561521D0018}">
          <x14:formula1>
            <xm:f>'Relevante forskrifter'!$A$3:$A$21</xm:f>
          </x14:formula1>
          <xm:sqref>C27:C28 C2:C25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5FAEB-EE6B-4BFE-892A-697BD5049EF8}">
  <dimension ref="A1:B22"/>
  <sheetViews>
    <sheetView workbookViewId="0">
      <selection activeCell="B14" sqref="B14"/>
    </sheetView>
  </sheetViews>
  <sheetFormatPr baseColWidth="10" defaultColWidth="11.42578125" defaultRowHeight="12.75" x14ac:dyDescent="0.2"/>
  <cols>
    <col min="1" max="1" width="46.42578125" style="46" customWidth="1"/>
    <col min="2" max="2" width="85" style="46" customWidth="1"/>
  </cols>
  <sheetData>
    <row r="1" spans="1:2" x14ac:dyDescent="0.2">
      <c r="A1" s="46" t="s">
        <v>12</v>
      </c>
      <c r="B1" s="46" t="s">
        <v>13</v>
      </c>
    </row>
    <row r="2" spans="1:2" ht="38.25" x14ac:dyDescent="0.2">
      <c r="A2" s="49" t="s">
        <v>14</v>
      </c>
      <c r="B2" s="49" t="s">
        <v>15</v>
      </c>
    </row>
    <row r="3" spans="1:2" ht="51" x14ac:dyDescent="0.2">
      <c r="A3" s="47" t="s">
        <v>16</v>
      </c>
      <c r="B3" s="48" t="s">
        <v>17</v>
      </c>
    </row>
    <row r="4" spans="1:2" ht="25.5" x14ac:dyDescent="0.2">
      <c r="A4" s="47" t="s">
        <v>18</v>
      </c>
      <c r="B4" s="48" t="s">
        <v>19</v>
      </c>
    </row>
    <row r="5" spans="1:2" ht="38.25" x14ac:dyDescent="0.2">
      <c r="A5" s="47" t="s">
        <v>20</v>
      </c>
      <c r="B5" s="48" t="s">
        <v>21</v>
      </c>
    </row>
    <row r="6" spans="1:2" ht="25.5" x14ac:dyDescent="0.2">
      <c r="A6" s="47" t="s">
        <v>22</v>
      </c>
      <c r="B6" s="48" t="s">
        <v>23</v>
      </c>
    </row>
    <row r="7" spans="1:2" ht="25.5" x14ac:dyDescent="0.2">
      <c r="A7" s="47" t="s">
        <v>24</v>
      </c>
      <c r="B7" s="48" t="s">
        <v>25</v>
      </c>
    </row>
    <row r="8" spans="1:2" ht="25.5" x14ac:dyDescent="0.2">
      <c r="A8" s="47" t="s">
        <v>26</v>
      </c>
      <c r="B8" s="47" t="s">
        <v>27</v>
      </c>
    </row>
    <row r="9" spans="1:2" ht="38.25" x14ac:dyDescent="0.2">
      <c r="A9" s="47" t="s">
        <v>28</v>
      </c>
      <c r="B9" s="48" t="s">
        <v>29</v>
      </c>
    </row>
    <row r="10" spans="1:2" ht="25.5" x14ac:dyDescent="0.2">
      <c r="A10" s="47" t="s">
        <v>30</v>
      </c>
      <c r="B10" s="47" t="s">
        <v>31</v>
      </c>
    </row>
    <row r="11" spans="1:2" ht="25.5" x14ac:dyDescent="0.2">
      <c r="A11" s="47" t="s">
        <v>32</v>
      </c>
      <c r="B11" s="47" t="s">
        <v>33</v>
      </c>
    </row>
    <row r="12" spans="1:2" ht="25.5" x14ac:dyDescent="0.2">
      <c r="A12" s="47" t="s">
        <v>34</v>
      </c>
      <c r="B12" s="48" t="s">
        <v>35</v>
      </c>
    </row>
    <row r="13" spans="1:2" ht="25.5" x14ac:dyDescent="0.2">
      <c r="A13" s="47" t="s">
        <v>36</v>
      </c>
      <c r="B13" s="47" t="s">
        <v>37</v>
      </c>
    </row>
    <row r="14" spans="1:2" ht="38.25" x14ac:dyDescent="0.2">
      <c r="A14" s="47" t="s">
        <v>38</v>
      </c>
      <c r="B14" s="48" t="s">
        <v>39</v>
      </c>
    </row>
    <row r="15" spans="1:2" ht="63.75" x14ac:dyDescent="0.2">
      <c r="A15" s="47" t="s">
        <v>40</v>
      </c>
      <c r="B15" s="48" t="s">
        <v>41</v>
      </c>
    </row>
    <row r="16" spans="1:2" ht="89.25" x14ac:dyDescent="0.2">
      <c r="A16" s="47" t="s">
        <v>42</v>
      </c>
      <c r="B16" s="48" t="s">
        <v>43</v>
      </c>
    </row>
    <row r="17" spans="1:2" ht="25.5" x14ac:dyDescent="0.2">
      <c r="A17" s="47" t="s">
        <v>44</v>
      </c>
      <c r="B17" s="48" t="s">
        <v>45</v>
      </c>
    </row>
    <row r="18" spans="1:2" ht="25.5" x14ac:dyDescent="0.2">
      <c r="A18" s="47" t="s">
        <v>46</v>
      </c>
      <c r="B18" s="48" t="s">
        <v>47</v>
      </c>
    </row>
    <row r="19" spans="1:2" ht="38.25" x14ac:dyDescent="0.2">
      <c r="A19" s="47" t="s">
        <v>48</v>
      </c>
      <c r="B19" s="48" t="s">
        <v>49</v>
      </c>
    </row>
    <row r="20" spans="1:2" ht="25.5" x14ac:dyDescent="0.2">
      <c r="A20" s="47" t="s">
        <v>50</v>
      </c>
      <c r="B20" s="48" t="s">
        <v>51</v>
      </c>
    </row>
    <row r="21" spans="1:2" ht="25.5" x14ac:dyDescent="0.2">
      <c r="A21" s="50" t="s">
        <v>52</v>
      </c>
      <c r="B21" s="51" t="s">
        <v>53</v>
      </c>
    </row>
    <row r="22" spans="1:2" x14ac:dyDescent="0.2">
      <c r="A22" s="50" t="s">
        <v>223</v>
      </c>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28"/>
  <sheetViews>
    <sheetView topLeftCell="A9" workbookViewId="0">
      <selection activeCell="C27" sqref="C27"/>
    </sheetView>
  </sheetViews>
  <sheetFormatPr baseColWidth="10" defaultColWidth="9.140625" defaultRowHeight="12.75" x14ac:dyDescent="0.2"/>
  <cols>
    <col min="3" max="3" width="52.42578125" customWidth="1"/>
    <col min="4" max="4" width="27.7109375" customWidth="1"/>
  </cols>
  <sheetData>
    <row r="1" spans="2:4" ht="46.5" customHeight="1" x14ac:dyDescent="0.3">
      <c r="B1" s="30"/>
      <c r="C1" s="31" t="s">
        <v>54</v>
      </c>
      <c r="D1" s="32" t="s">
        <v>55</v>
      </c>
    </row>
    <row r="2" spans="2:4" ht="26.25" customHeight="1" x14ac:dyDescent="0.2">
      <c r="B2" s="30"/>
      <c r="C2" s="33" t="s">
        <v>56</v>
      </c>
      <c r="D2" s="68" t="s">
        <v>57</v>
      </c>
    </row>
    <row r="3" spans="2:4" ht="42.75" customHeight="1" x14ac:dyDescent="0.2">
      <c r="B3" s="34" t="s">
        <v>58</v>
      </c>
      <c r="C3" s="35" t="s">
        <v>59</v>
      </c>
      <c r="D3" s="36"/>
    </row>
    <row r="4" spans="2:4" ht="43.5" customHeight="1" x14ac:dyDescent="0.2">
      <c r="B4" s="37" t="s">
        <v>60</v>
      </c>
      <c r="C4" s="38" t="s">
        <v>61</v>
      </c>
      <c r="D4" s="39"/>
    </row>
    <row r="5" spans="2:4" ht="51.75" customHeight="1" x14ac:dyDescent="0.2">
      <c r="B5" s="34" t="s">
        <v>62</v>
      </c>
      <c r="C5" s="35" t="s">
        <v>63</v>
      </c>
      <c r="D5" s="36"/>
    </row>
    <row r="6" spans="2:4" ht="48" customHeight="1" x14ac:dyDescent="0.2">
      <c r="B6" s="37" t="s">
        <v>64</v>
      </c>
      <c r="C6" s="38" t="s">
        <v>65</v>
      </c>
      <c r="D6" s="39"/>
    </row>
    <row r="7" spans="2:4" ht="45.75" customHeight="1" x14ac:dyDescent="0.2">
      <c r="B7" s="34" t="s">
        <v>66</v>
      </c>
      <c r="C7" s="40" t="s">
        <v>67</v>
      </c>
      <c r="D7" s="41"/>
    </row>
    <row r="8" spans="2:4" ht="66" customHeight="1" x14ac:dyDescent="0.2">
      <c r="B8" s="37" t="s">
        <v>68</v>
      </c>
      <c r="C8" s="37" t="s">
        <v>69</v>
      </c>
      <c r="D8" s="39"/>
    </row>
    <row r="9" spans="2:4" ht="37.5" customHeight="1" x14ac:dyDescent="0.2">
      <c r="B9" s="34" t="s">
        <v>70</v>
      </c>
      <c r="C9" s="40" t="s">
        <v>202</v>
      </c>
      <c r="D9" s="41" t="s">
        <v>179</v>
      </c>
    </row>
    <row r="10" spans="2:4" ht="40.5" customHeight="1" x14ac:dyDescent="0.2">
      <c r="B10" s="37" t="s">
        <v>71</v>
      </c>
      <c r="C10" s="43" t="s">
        <v>72</v>
      </c>
      <c r="D10" s="44"/>
    </row>
    <row r="11" spans="2:4" ht="27.75" customHeight="1" x14ac:dyDescent="0.2">
      <c r="B11" s="34" t="s">
        <v>73</v>
      </c>
      <c r="C11" s="40" t="s">
        <v>203</v>
      </c>
      <c r="D11" s="41" t="s">
        <v>179</v>
      </c>
    </row>
    <row r="12" spans="2:4" ht="29.25" customHeight="1" x14ac:dyDescent="0.2">
      <c r="B12" s="37" t="s">
        <v>74</v>
      </c>
      <c r="C12" s="43" t="s">
        <v>204</v>
      </c>
      <c r="D12" s="41" t="s">
        <v>179</v>
      </c>
    </row>
    <row r="13" spans="2:4" ht="29.25" customHeight="1" x14ac:dyDescent="0.2">
      <c r="B13" s="34" t="s">
        <v>75</v>
      </c>
      <c r="C13" s="40" t="s">
        <v>76</v>
      </c>
      <c r="D13" s="41"/>
    </row>
    <row r="14" spans="2:4" ht="41.25" customHeight="1" x14ac:dyDescent="0.2">
      <c r="B14" s="37" t="s">
        <v>77</v>
      </c>
      <c r="C14" s="43" t="s">
        <v>78</v>
      </c>
      <c r="D14" s="44"/>
    </row>
    <row r="15" spans="2:4" ht="32.25" customHeight="1" x14ac:dyDescent="0.2">
      <c r="B15" s="34" t="s">
        <v>79</v>
      </c>
      <c r="C15" s="40" t="s">
        <v>205</v>
      </c>
      <c r="D15" s="41" t="s">
        <v>179</v>
      </c>
    </row>
    <row r="16" spans="2:4" ht="51" customHeight="1" x14ac:dyDescent="0.2">
      <c r="B16" s="37" t="s">
        <v>80</v>
      </c>
      <c r="C16" s="43" t="s">
        <v>81</v>
      </c>
      <c r="D16" s="44"/>
    </row>
    <row r="17" spans="2:4" ht="31.5" customHeight="1" x14ac:dyDescent="0.2">
      <c r="B17" s="34" t="s">
        <v>82</v>
      </c>
      <c r="C17" s="40" t="s">
        <v>83</v>
      </c>
      <c r="D17" s="41"/>
    </row>
    <row r="18" spans="2:4" ht="48" customHeight="1" x14ac:dyDescent="0.2">
      <c r="B18" s="37" t="s">
        <v>84</v>
      </c>
      <c r="C18" s="43" t="s">
        <v>85</v>
      </c>
      <c r="D18" s="44" t="s">
        <v>179</v>
      </c>
    </row>
    <row r="19" spans="2:4" ht="31.5" customHeight="1" x14ac:dyDescent="0.2">
      <c r="B19" s="34" t="s">
        <v>86</v>
      </c>
      <c r="C19" s="40" t="s">
        <v>87</v>
      </c>
      <c r="D19" s="41"/>
    </row>
    <row r="20" spans="2:4" ht="39.75" customHeight="1" x14ac:dyDescent="0.2">
      <c r="B20" s="45" t="s">
        <v>88</v>
      </c>
      <c r="C20" s="43" t="s">
        <v>206</v>
      </c>
      <c r="D20" s="44" t="s">
        <v>179</v>
      </c>
    </row>
    <row r="21" spans="2:4" ht="35.25" customHeight="1" x14ac:dyDescent="0.2">
      <c r="B21" s="42" t="s">
        <v>89</v>
      </c>
      <c r="C21" s="40" t="s">
        <v>207</v>
      </c>
      <c r="D21" s="44" t="s">
        <v>179</v>
      </c>
    </row>
    <row r="22" spans="2:4" ht="69.75" customHeight="1" x14ac:dyDescent="0.2">
      <c r="B22" s="45" t="s">
        <v>90</v>
      </c>
      <c r="C22" s="43" t="s">
        <v>208</v>
      </c>
      <c r="D22" s="44" t="s">
        <v>179</v>
      </c>
    </row>
    <row r="23" spans="2:4" ht="45" customHeight="1" x14ac:dyDescent="0.2">
      <c r="B23" s="42" t="s">
        <v>91</v>
      </c>
      <c r="C23" s="40" t="s">
        <v>92</v>
      </c>
      <c r="D23" s="41"/>
    </row>
    <row r="24" spans="2:4" ht="37.5" customHeight="1" x14ac:dyDescent="0.2">
      <c r="B24" s="45" t="s">
        <v>93</v>
      </c>
      <c r="C24" s="43" t="s">
        <v>94</v>
      </c>
      <c r="D24" s="44"/>
    </row>
    <row r="25" spans="2:4" ht="44.25" customHeight="1" x14ac:dyDescent="0.2">
      <c r="B25" s="42" t="s">
        <v>95</v>
      </c>
      <c r="C25" s="40" t="s">
        <v>96</v>
      </c>
      <c r="D25" s="41"/>
    </row>
    <row r="26" spans="2:4" ht="50.25" customHeight="1" x14ac:dyDescent="0.2">
      <c r="B26" s="43" t="s">
        <v>97</v>
      </c>
      <c r="C26" s="43" t="s">
        <v>209</v>
      </c>
      <c r="D26" s="44" t="s">
        <v>179</v>
      </c>
    </row>
    <row r="27" spans="2:4" ht="56.25" customHeight="1" x14ac:dyDescent="0.2">
      <c r="B27" s="42" t="s">
        <v>98</v>
      </c>
      <c r="C27" s="42" t="s">
        <v>210</v>
      </c>
      <c r="D27" s="41" t="s">
        <v>179</v>
      </c>
    </row>
    <row r="28" spans="2:4" ht="40.5" customHeight="1" x14ac:dyDescent="0.2">
      <c r="B28" s="43" t="s">
        <v>99</v>
      </c>
      <c r="C28" s="43" t="s">
        <v>100</v>
      </c>
      <c r="D28" s="44" t="s">
        <v>180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33"/>
  <sheetViews>
    <sheetView zoomScale="130" zoomScaleNormal="130" workbookViewId="0">
      <selection activeCell="A37" sqref="A37:XFD37"/>
    </sheetView>
  </sheetViews>
  <sheetFormatPr baseColWidth="10" defaultColWidth="9.140625" defaultRowHeight="12.75" x14ac:dyDescent="0.2"/>
  <cols>
    <col min="1" max="1" width="3.28515625" customWidth="1"/>
    <col min="2" max="2" width="4.7109375" customWidth="1"/>
    <col min="3" max="3" width="24.85546875" customWidth="1"/>
    <col min="4" max="4" width="18" customWidth="1"/>
    <col min="5" max="5" width="19.140625" customWidth="1"/>
    <col min="6" max="6" width="19.85546875" customWidth="1"/>
    <col min="7" max="7" width="17.5703125" customWidth="1"/>
    <col min="8" max="8" width="16.28515625" customWidth="1"/>
  </cols>
  <sheetData>
    <row r="1" spans="1:7" ht="20.25" x14ac:dyDescent="0.3">
      <c r="A1" s="1"/>
      <c r="C1" s="1" t="s">
        <v>101</v>
      </c>
    </row>
    <row r="2" spans="1:7" x14ac:dyDescent="0.2">
      <c r="C2" s="3"/>
    </row>
    <row r="3" spans="1:7" ht="13.5" thickBot="1" x14ac:dyDescent="0.25">
      <c r="C3" s="3" t="s">
        <v>102</v>
      </c>
    </row>
    <row r="4" spans="1:7" ht="13.5" thickBot="1" x14ac:dyDescent="0.25">
      <c r="C4" s="4" t="s">
        <v>103</v>
      </c>
      <c r="D4" s="5" t="s">
        <v>104</v>
      </c>
      <c r="E4" s="5" t="s">
        <v>105</v>
      </c>
    </row>
    <row r="5" spans="1:7" ht="26.25" thickBot="1" x14ac:dyDescent="0.25">
      <c r="C5" s="6">
        <v>1</v>
      </c>
      <c r="D5" s="7" t="s">
        <v>106</v>
      </c>
      <c r="E5" s="7" t="s">
        <v>107</v>
      </c>
    </row>
    <row r="6" spans="1:7" ht="13.5" thickBot="1" x14ac:dyDescent="0.25">
      <c r="C6" s="6">
        <v>2</v>
      </c>
      <c r="D6" s="7" t="s">
        <v>108</v>
      </c>
      <c r="E6" s="7" t="s">
        <v>109</v>
      </c>
    </row>
    <row r="7" spans="1:7" ht="13.5" thickBot="1" x14ac:dyDescent="0.25">
      <c r="C7" s="6">
        <v>3</v>
      </c>
      <c r="D7" s="7" t="s">
        <v>110</v>
      </c>
      <c r="E7" s="7" t="s">
        <v>111</v>
      </c>
    </row>
    <row r="8" spans="1:7" ht="13.5" thickBot="1" x14ac:dyDescent="0.25">
      <c r="C8" s="6">
        <v>4</v>
      </c>
      <c r="D8" s="7" t="s">
        <v>112</v>
      </c>
      <c r="E8" s="7" t="s">
        <v>113</v>
      </c>
    </row>
    <row r="9" spans="1:7" ht="13.5" thickBot="1" x14ac:dyDescent="0.25">
      <c r="C9" s="6">
        <v>5</v>
      </c>
      <c r="D9" s="7" t="s">
        <v>114</v>
      </c>
      <c r="E9" s="7" t="s">
        <v>115</v>
      </c>
    </row>
    <row r="10" spans="1:7" x14ac:dyDescent="0.2">
      <c r="C10" s="2"/>
    </row>
    <row r="11" spans="1:7" ht="13.5" thickBot="1" x14ac:dyDescent="0.25">
      <c r="C11" s="3" t="s">
        <v>116</v>
      </c>
    </row>
    <row r="12" spans="1:7" ht="13.5" thickBot="1" x14ac:dyDescent="0.25">
      <c r="C12" s="4" t="s">
        <v>103</v>
      </c>
      <c r="D12" s="5" t="s">
        <v>117</v>
      </c>
      <c r="E12" s="8" t="s">
        <v>118</v>
      </c>
      <c r="F12" s="8" t="s">
        <v>119</v>
      </c>
      <c r="G12" s="8" t="s">
        <v>120</v>
      </c>
    </row>
    <row r="13" spans="1:7" ht="13.5" thickBot="1" x14ac:dyDescent="0.25">
      <c r="C13" s="6">
        <v>1</v>
      </c>
      <c r="D13" s="7" t="s">
        <v>121</v>
      </c>
      <c r="E13" s="7" t="s">
        <v>122</v>
      </c>
      <c r="F13" s="7" t="s">
        <v>123</v>
      </c>
      <c r="G13" s="7" t="s">
        <v>124</v>
      </c>
    </row>
    <row r="14" spans="1:7" ht="13.5" thickBot="1" x14ac:dyDescent="0.25">
      <c r="C14" s="6">
        <v>2</v>
      </c>
      <c r="D14" s="7" t="s">
        <v>125</v>
      </c>
      <c r="E14" s="7" t="s">
        <v>126</v>
      </c>
      <c r="F14" s="7" t="s">
        <v>127</v>
      </c>
      <c r="G14" s="7" t="s">
        <v>128</v>
      </c>
    </row>
    <row r="15" spans="1:7" ht="13.5" thickBot="1" x14ac:dyDescent="0.25">
      <c r="C15" s="6">
        <v>3</v>
      </c>
      <c r="D15" s="7" t="s">
        <v>129</v>
      </c>
      <c r="E15" s="7" t="s">
        <v>130</v>
      </c>
      <c r="F15" s="7" t="s">
        <v>131</v>
      </c>
      <c r="G15" s="7" t="s">
        <v>132</v>
      </c>
    </row>
    <row r="16" spans="1:7" ht="13.5" thickBot="1" x14ac:dyDescent="0.25">
      <c r="C16" s="6">
        <v>4</v>
      </c>
      <c r="D16" s="7" t="s">
        <v>133</v>
      </c>
      <c r="E16" s="7" t="s">
        <v>134</v>
      </c>
      <c r="F16" s="7" t="s">
        <v>135</v>
      </c>
      <c r="G16" s="7" t="s">
        <v>136</v>
      </c>
    </row>
    <row r="17" spans="3:22" ht="13.5" thickBot="1" x14ac:dyDescent="0.25">
      <c r="C17" s="6">
        <v>5</v>
      </c>
      <c r="D17" s="7" t="s">
        <v>137</v>
      </c>
      <c r="E17" s="7" t="s">
        <v>138</v>
      </c>
      <c r="F17" s="7" t="s">
        <v>139</v>
      </c>
      <c r="G17" s="7" t="s">
        <v>140</v>
      </c>
    </row>
    <row r="18" spans="3:22" ht="13.5" thickBot="1" x14ac:dyDescent="0.25">
      <c r="C18" s="2"/>
    </row>
    <row r="19" spans="3:22" x14ac:dyDescent="0.2">
      <c r="C19" s="70" t="s">
        <v>141</v>
      </c>
      <c r="D19" s="71"/>
      <c r="E19" s="72"/>
    </row>
    <row r="20" spans="3:22" ht="13.5" thickBot="1" x14ac:dyDescent="0.25">
      <c r="C20" s="73" t="s">
        <v>142</v>
      </c>
      <c r="D20" s="74"/>
      <c r="E20" s="75"/>
    </row>
    <row r="21" spans="3:22" ht="13.5" thickBot="1" x14ac:dyDescent="0.25">
      <c r="C21" s="9" t="s">
        <v>143</v>
      </c>
      <c r="D21" s="10" t="s">
        <v>144</v>
      </c>
      <c r="E21" s="11" t="s">
        <v>117</v>
      </c>
      <c r="V21" t="s">
        <v>145</v>
      </c>
    </row>
    <row r="22" spans="3:22" ht="26.25" thickBot="1" x14ac:dyDescent="0.25">
      <c r="C22" s="12" t="s">
        <v>146</v>
      </c>
      <c r="D22" s="13">
        <v>1</v>
      </c>
      <c r="E22" s="14" t="s">
        <v>147</v>
      </c>
    </row>
    <row r="23" spans="3:22" ht="39" thickBot="1" x14ac:dyDescent="0.25">
      <c r="C23" s="15" t="s">
        <v>148</v>
      </c>
      <c r="D23" s="16">
        <v>2</v>
      </c>
      <c r="E23" s="17" t="s">
        <v>149</v>
      </c>
    </row>
    <row r="24" spans="3:22" ht="38.25" x14ac:dyDescent="0.2">
      <c r="C24" s="76" t="s">
        <v>150</v>
      </c>
      <c r="D24" s="78">
        <v>4</v>
      </c>
      <c r="E24" s="18" t="s">
        <v>151</v>
      </c>
    </row>
    <row r="25" spans="3:22" ht="26.25" thickBot="1" x14ac:dyDescent="0.25">
      <c r="C25" s="77"/>
      <c r="D25" s="79"/>
      <c r="E25" s="19" t="s">
        <v>152</v>
      </c>
    </row>
    <row r="26" spans="3:22" ht="13.5" thickBot="1" x14ac:dyDescent="0.25">
      <c r="C26" s="3"/>
    </row>
    <row r="27" spans="3:22" ht="13.5" thickBot="1" x14ac:dyDescent="0.25">
      <c r="C27" s="20"/>
      <c r="D27" s="80" t="s">
        <v>153</v>
      </c>
      <c r="E27" s="81"/>
      <c r="F27" s="81"/>
      <c r="G27" s="81"/>
      <c r="H27" s="82"/>
    </row>
    <row r="28" spans="3:22" ht="13.5" thickBot="1" x14ac:dyDescent="0.25">
      <c r="C28" s="21" t="s">
        <v>154</v>
      </c>
      <c r="D28" s="22" t="s">
        <v>155</v>
      </c>
      <c r="E28" s="22" t="s">
        <v>156</v>
      </c>
      <c r="F28" s="22" t="s">
        <v>157</v>
      </c>
      <c r="G28" s="22" t="s">
        <v>158</v>
      </c>
      <c r="H28" s="22" t="s">
        <v>159</v>
      </c>
    </row>
    <row r="29" spans="3:22" ht="27" customHeight="1" thickBot="1" x14ac:dyDescent="0.25">
      <c r="C29" s="23" t="s">
        <v>160</v>
      </c>
      <c r="D29" s="24">
        <v>5</v>
      </c>
      <c r="E29" s="25">
        <v>10</v>
      </c>
      <c r="F29" s="26">
        <v>15</v>
      </c>
      <c r="G29" s="26">
        <v>20</v>
      </c>
      <c r="H29" s="26">
        <v>25</v>
      </c>
    </row>
    <row r="30" spans="3:22" ht="23.25" customHeight="1" thickBot="1" x14ac:dyDescent="0.25">
      <c r="C30" s="23" t="s">
        <v>161</v>
      </c>
      <c r="D30" s="24">
        <v>4</v>
      </c>
      <c r="E30" s="27">
        <v>8</v>
      </c>
      <c r="F30" s="27">
        <v>12</v>
      </c>
      <c r="G30" s="26">
        <v>16</v>
      </c>
      <c r="H30" s="26">
        <v>20</v>
      </c>
    </row>
    <row r="31" spans="3:22" ht="26.25" customHeight="1" thickBot="1" x14ac:dyDescent="0.25">
      <c r="C31" s="23" t="s">
        <v>162</v>
      </c>
      <c r="D31" s="24">
        <v>3</v>
      </c>
      <c r="E31" s="24">
        <v>6</v>
      </c>
      <c r="F31" s="27">
        <v>9</v>
      </c>
      <c r="G31" s="27">
        <v>12</v>
      </c>
      <c r="H31" s="28">
        <v>15</v>
      </c>
    </row>
    <row r="32" spans="3:22" ht="26.25" customHeight="1" thickBot="1" x14ac:dyDescent="0.25">
      <c r="C32" s="23" t="s">
        <v>163</v>
      </c>
      <c r="D32" s="24">
        <v>2</v>
      </c>
      <c r="E32" s="24">
        <v>4</v>
      </c>
      <c r="F32" s="29">
        <v>6</v>
      </c>
      <c r="G32" s="27">
        <v>8</v>
      </c>
      <c r="H32" s="27">
        <v>10</v>
      </c>
    </row>
    <row r="33" spans="3:8" ht="27.75" customHeight="1" thickBot="1" x14ac:dyDescent="0.25">
      <c r="C33" s="23" t="s">
        <v>164</v>
      </c>
      <c r="D33" s="24">
        <v>1</v>
      </c>
      <c r="E33" s="24">
        <v>2</v>
      </c>
      <c r="F33" s="24">
        <v>3</v>
      </c>
      <c r="G33" s="24">
        <v>4</v>
      </c>
      <c r="H33" s="29">
        <v>5</v>
      </c>
    </row>
  </sheetData>
  <mergeCells count="5">
    <mergeCell ref="C19:E19"/>
    <mergeCell ref="C20:E20"/>
    <mergeCell ref="C24:C25"/>
    <mergeCell ref="D24:D25"/>
    <mergeCell ref="D27:H27"/>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790947C896DA4469DB261C2C0FC69E1" ma:contentTypeVersion="18" ma:contentTypeDescription="Opprett et nytt dokument." ma:contentTypeScope="" ma:versionID="806472bbd12c2b80889f6c2e4cd030ce">
  <xsd:schema xmlns:xsd="http://www.w3.org/2001/XMLSchema" xmlns:xs="http://www.w3.org/2001/XMLSchema" xmlns:p="http://schemas.microsoft.com/office/2006/metadata/properties" xmlns:ns2="5fe6c2c7-3d1e-42db-9b47-6b01ef9cbb15" xmlns:ns3="19c7bd07-e244-4dac-a977-ac78910b08a8" targetNamespace="http://schemas.microsoft.com/office/2006/metadata/properties" ma:root="true" ma:fieldsID="953db40b1120785f7d14b53713adde01" ns2:_="" ns3:_="">
    <xsd:import namespace="5fe6c2c7-3d1e-42db-9b47-6b01ef9cbb15"/>
    <xsd:import namespace="19c7bd07-e244-4dac-a977-ac78910b08a8"/>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e6c2c7-3d1e-42db-9b47-6b01ef9cbb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Length (seconds)"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d54c330a-fc2e-4f19-8f4e-e084cc746e5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c7bd07-e244-4dac-a977-ac78910b08a8" elementFormDefault="qualified">
    <xsd:import namespace="http://schemas.microsoft.com/office/2006/documentManagement/types"/>
    <xsd:import namespace="http://schemas.microsoft.com/office/infopath/2007/PartnerControls"/>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element name="TaxCatchAll" ma:index="23" nillable="true" ma:displayName="Taxonomy Catch All Column" ma:hidden="true" ma:list="{9c1a964b-672c-49dd-8644-2c61fae3735a}" ma:internalName="TaxCatchAll" ma:showField="CatchAllData" ma:web="19c7bd07-e244-4dac-a977-ac78910b08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fe6c2c7-3d1e-42db-9b47-6b01ef9cbb15">
      <Terms xmlns="http://schemas.microsoft.com/office/infopath/2007/PartnerControls"/>
    </lcf76f155ced4ddcb4097134ff3c332f>
    <TaxCatchAll xmlns="19c7bd07-e244-4dac-a977-ac78910b08a8" xsi:nil="true"/>
  </documentManagement>
</p:properties>
</file>

<file path=customXml/itemProps1.xml><?xml version="1.0" encoding="utf-8"?>
<ds:datastoreItem xmlns:ds="http://schemas.openxmlformats.org/officeDocument/2006/customXml" ds:itemID="{B3C82130-01C6-4023-ACD2-4FC26E8043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e6c2c7-3d1e-42db-9b47-6b01ef9cbb15"/>
    <ds:schemaRef ds:uri="19c7bd07-e244-4dac-a977-ac78910b08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BF6517-9EF7-459E-BF72-68043320A638}">
  <ds:schemaRefs>
    <ds:schemaRef ds:uri="http://schemas.microsoft.com/sharepoint/v3/contenttype/forms"/>
  </ds:schemaRefs>
</ds:datastoreItem>
</file>

<file path=customXml/itemProps3.xml><?xml version="1.0" encoding="utf-8"?>
<ds:datastoreItem xmlns:ds="http://schemas.openxmlformats.org/officeDocument/2006/customXml" ds:itemID="{DCC2BE5C-B0F3-4EA1-8AC0-D6193387E306}">
  <ds:schemaRefs>
    <ds:schemaRef ds:uri="19c7bd07-e244-4dac-a977-ac78910b08a8"/>
    <ds:schemaRef ds:uri="http://www.w3.org/XML/1998/namespace"/>
    <ds:schemaRef ds:uri="http://schemas.microsoft.com/office/2006/documentManagement/types"/>
    <ds:schemaRef ds:uri="http://purl.org/dc/elements/1.1/"/>
    <ds:schemaRef ds:uri="http://schemas.microsoft.com/office/infopath/2007/PartnerControls"/>
    <ds:schemaRef ds:uri="http://purl.org/dc/dcmitype/"/>
    <ds:schemaRef ds:uri="http://schemas.openxmlformats.org/package/2006/metadata/core-properties"/>
    <ds:schemaRef ds:uri="5fe6c2c7-3d1e-42db-9b47-6b01ef9cbb15"/>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3</vt:i4>
      </vt:variant>
    </vt:vector>
  </HeadingPairs>
  <TitlesOfParts>
    <vt:vector size="7" baseType="lpstr">
      <vt:lpstr>Risk Register</vt:lpstr>
      <vt:lpstr>Relevante forskrifter</vt:lpstr>
      <vt:lpstr>Sjekkliste BHF</vt:lpstr>
      <vt:lpstr>Risikomatrise</vt:lpstr>
      <vt:lpstr>Risikomatrise!Utskriftsområde</vt:lpstr>
      <vt:lpstr>'Risk Register'!Utskriftsområde</vt:lpstr>
      <vt:lpstr>'Risk Register'!Utskriftstitler</vt:lpstr>
    </vt:vector>
  </TitlesOfParts>
  <Manager/>
  <Company>Multiconsult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Risk Register rev 1</dc:title>
  <dc:subject>Risk Analysis for comments by SINTEF</dc:subject>
  <dc:creator>sj@nordplan.no</dc:creator>
  <cp:keywords/>
  <dc:description>Based on brainstorming in MULTICONSULT, reorganised by the Site Team, finalised in Work meeting MULTICONSULT</dc:description>
  <cp:lastModifiedBy>Stian Jordet</cp:lastModifiedBy>
  <cp:revision/>
  <dcterms:created xsi:type="dcterms:W3CDTF">2006-11-27T07:39:14Z</dcterms:created>
  <dcterms:modified xsi:type="dcterms:W3CDTF">2026-08-26T07:43:26Z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irtualVersion">
    <vt:lpwstr/>
  </property>
  <property fmtid="{D5CDD505-2E9C-101B-9397-08002B2CF9AE}" pid="3" name="VirtualDocId">
    <vt:lpwstr/>
  </property>
  <property fmtid="{D5CDD505-2E9C-101B-9397-08002B2CF9AE}" pid="4" name="Doc. Number">
    <vt:lpwstr>JRC-C01-11-GEN-00001</vt:lpwstr>
  </property>
  <property fmtid="{D5CDD505-2E9C-101B-9397-08002B2CF9AE}" pid="5" name="Doc. Revision">
    <vt:lpwstr>06</vt:lpwstr>
  </property>
  <property fmtid="{D5CDD505-2E9C-101B-9397-08002B2CF9AE}" pid="6" name="_Status">
    <vt:lpwstr>Issued for Information</vt:lpwstr>
  </property>
  <property fmtid="{D5CDD505-2E9C-101B-9397-08002B2CF9AE}" pid="7" name="ContentType">
    <vt:lpwstr>Document</vt:lpwstr>
  </property>
  <property fmtid="{D5CDD505-2E9C-101B-9397-08002B2CF9AE}" pid="8" name="Issue Date">
    <vt:lpwstr>2007-06-22T00:00:00Z</vt:lpwstr>
  </property>
  <property fmtid="{D5CDD505-2E9C-101B-9397-08002B2CF9AE}" pid="9" name="ContentTypeId">
    <vt:lpwstr>0x0101007790947C896DA4469DB261C2C0FC69E1</vt:lpwstr>
  </property>
  <property fmtid="{D5CDD505-2E9C-101B-9397-08002B2CF9AE}" pid="10" name="MediaServiceImageTags">
    <vt:lpwstr/>
  </property>
</Properties>
</file>