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24ef43e7164a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isskjema" sheetId="1" r:id="R43cf97ac3a4b4a51"/>
    <x:sheet xmlns:r="http://schemas.openxmlformats.org/officeDocument/2006/relationships" name="Prisregulering" sheetId="2" r:id="R8e9cffb0546b466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%"/>
    <x:numFmt numFmtId="201" formatCode="#,##0.00 &quot;kr&quot;"/>
  </x:numFmts>
  <x:fonts count="3">
    <x:font>
      <x:sz val="11"/>
      <x:name val="Carlito"/>
    </x:font>
    <x:font>
      <x:b/>
      <x:sz val="14"/>
      <x:color rgb="FFFFFFFF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E2F0D9"/>
      </x:patternFill>
    </x:fill>
  </x:fills>
  <x:borders count="2">
    <x:border/>
    <x:border/>
  </x:borders>
  <x:cellStyleXfs count="1">
    <x:xf numFmtId="0" fontId="0" fillId="0" borderId="0"/>
  </x:cellStyleXfs>
  <x:cellXfs count="4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2" fillId="4" borderId="0" xfId="0" applyNumberFormat="1" applyFont="1" applyFill="1" applyBorder="1"/>
    <x:xf numFmtId="201" fontId="0" fillId="0" borderId="1" xfId="0" applyNumberFormat="1" applyFont="1" applyFill="1" applyBorder="1"/>
    <x:xf numFmtId="201" fontId="2" fillId="4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left" vertical="center" wrapText="1"/>
    </x:xf>
    <x:xf numFmtId="200" fontId="0" fillId="0" borderId="0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0" fontId="2" fillId="4" borderId="0" xfId="0" applyNumberFormat="1" applyFont="1" applyFill="1" applyBorder="1" applyAlignment="1">
      <x:alignment wrapText="1"/>
    </x:xf>
    <x:xf numFmtId="201" fontId="2" fillId="4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left" vertical="center"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0" fontId="2" fillId="4" borderId="1" xfId="0" applyNumberFormat="1" applyFont="1" applyFill="1" applyBorder="1" applyAlignment="1">
      <x:alignment wrapText="1"/>
    </x:xf>
    <x:xf numFmtId="201" fontId="2" fillId="4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a3c16401ca94612" /><Relationship Type="http://schemas.openxmlformats.org/officeDocument/2006/relationships/theme" Target="/xl/theme/theme1.xml" Id="R840a7f0d7a934e39" /><Relationship Type="http://schemas.openxmlformats.org/officeDocument/2006/relationships/sharedStrings" Target="/xl/sharedStrings.xml" Id="R644a26cd6d454a99" /><Relationship Type="http://schemas.openxmlformats.org/officeDocument/2006/relationships/worksheet" Target="/xl/worksheets/sheet1.xml" Id="R43cf97ac3a4b4a51" /><Relationship Type="http://schemas.openxmlformats.org/officeDocument/2006/relationships/worksheet" Target="/xl/worksheets/sheet2.xml" Id="R8e9cffb0546b466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5" hidden="0" customWidth="1"/>
    <x:col min="3" max="3" width="18" hidden="0" customWidth="1"/>
    <x:col min="4" max="4" width="12" hidden="0" customWidth="1"/>
    <x:col min="5" max="5" width="22" hidden="0" customWidth="1"/>
    <x:col min="6" max="6" width="24" hidden="0" customWidth="1"/>
  </x:cols>
  <x:sheetData>
    <x:row r="1" ht="26" customHeight="1">
      <x:c r="A1" s="30" t="str">
        <x:v>Prisskjema, rammeavtale for konsulenttjenester</x:v>
      </x:c>
      <x:c r="B1" s="28"/>
      <x:c r="C1" s="28"/>
      <x:c r="D1" s="28"/>
      <x:c r="E1" s="28"/>
      <x:c r="F1" s="28"/>
    </x:row>
    <x:row r="2">
      <x:c r="A2" s="28"/>
      <x:c r="B2" s="28"/>
      <x:c r="C2" s="28"/>
      <x:c r="D2" s="28"/>
      <x:c r="E2" s="28"/>
      <x:c r="F2" s="28"/>
    </x:row>
    <x:row r="3">
      <x:c r="A3" s="13" t="str">
        <x:v>Hovedområde</x:v>
      </x:c>
      <x:c r="B3" s="13" t="str">
        <x:v>Vekt hovedområde</x:v>
      </x:c>
      <x:c r="C3" s="13" t="str">
        <x:v>Personellkategori</x:v>
      </x:c>
      <x:c r="D3" s="13" t="str">
        <x:v>Vekt kategori</x:v>
      </x:c>
      <x:c r="E3" s="13" t="str">
        <x:v>Tilbudt timepris ekskl. mva.</x:v>
      </x:c>
      <x:c r="F3" s="13" t="str">
        <x:v>Vektet bidrag til evaluert pris</x:v>
      </x:c>
    </x:row>
    <x:row r="4">
      <x:c r="A4" s="28" t="str">
        <x:v>Planlegging, samfunnsutvikling og analyse</x:v>
      </x:c>
      <x:c r="B4" s="31" t="n">
        <x:v>0.3</x:v>
      </x:c>
      <x:c r="C4" s="28" t="str">
        <x:v>Junior</x:v>
      </x:c>
      <x:c r="D4" s="31" t="n">
        <x:v>0.3</x:v>
      </x:c>
      <x:c r="E4" s="32"/>
      <x:c r="F4" s="32" t="str">
        <x:f>IF(E4="","",B4*D4*E4)</x:f>
      </x:c>
    </x:row>
    <x:row r="5">
      <x:c r="A5" s="28" t="str">
        <x:v>Planlegging, samfunnsutvikling og analyse</x:v>
      </x:c>
      <x:c r="B5" s="31" t="n">
        <x:v>0.3</x:v>
      </x:c>
      <x:c r="C5" s="28" t="str">
        <x:v>Senior</x:v>
      </x:c>
      <x:c r="D5" s="31" t="n">
        <x:v>0.7</x:v>
      </x:c>
      <x:c r="E5" s="32"/>
      <x:c r="F5" s="32" t="str">
        <x:f>IF(E5="","",B5*D5*E5)</x:f>
      </x:c>
    </x:row>
    <x:row r="6">
      <x:c r="A6" s="28" t="str">
        <x:v>Arkitektur, bygg og eiendom</x:v>
      </x:c>
      <x:c r="B6" s="31" t="n">
        <x:v>0.25</x:v>
      </x:c>
      <x:c r="C6" s="28" t="str">
        <x:v>Junior</x:v>
      </x:c>
      <x:c r="D6" s="31" t="n">
        <x:v>0.3</x:v>
      </x:c>
      <x:c r="E6" s="32"/>
      <x:c r="F6" s="32" t="str">
        <x:f>IF(E6="","",B6*D6*E6)</x:f>
      </x:c>
    </x:row>
    <x:row r="7">
      <x:c r="A7" s="28" t="str">
        <x:v>Arkitektur, bygg og eiendom</x:v>
      </x:c>
      <x:c r="B7" s="31" t="n">
        <x:v>0.25</x:v>
      </x:c>
      <x:c r="C7" s="28" t="str">
        <x:v>Senior</x:v>
      </x:c>
      <x:c r="D7" s="31" t="n">
        <x:v>0.7</x:v>
      </x:c>
      <x:c r="E7" s="32"/>
      <x:c r="F7" s="32" t="str">
        <x:f>IF(E7="","",B7*D7*E7)</x:f>
      </x:c>
    </x:row>
    <x:row r="8">
      <x:c r="A8" s="28" t="str">
        <x:v>Kommunalteknikk og infrastruktur</x:v>
      </x:c>
      <x:c r="B8" s="31" t="n">
        <x:v>0.15</x:v>
      </x:c>
      <x:c r="C8" s="28" t="str">
        <x:v>Junior</x:v>
      </x:c>
      <x:c r="D8" s="31" t="n">
        <x:v>0.3</x:v>
      </x:c>
      <x:c r="E8" s="32"/>
      <x:c r="F8" s="32" t="str">
        <x:f>IF(E8="","",B8*D8*E8)</x:f>
      </x:c>
    </x:row>
    <x:row r="9">
      <x:c r="A9" s="28" t="str">
        <x:v>Kommunalteknikk og infrastruktur</x:v>
      </x:c>
      <x:c r="B9" s="31" t="n">
        <x:v>0.15</x:v>
      </x:c>
      <x:c r="C9" s="28" t="str">
        <x:v>Senior</x:v>
      </x:c>
      <x:c r="D9" s="31" t="n">
        <x:v>0.7</x:v>
      </x:c>
      <x:c r="E9" s="32"/>
      <x:c r="F9" s="32" t="str">
        <x:f>IF(E9="","",B9*D9*E9)</x:f>
      </x:c>
    </x:row>
    <x:row r="10">
      <x:c r="A10" s="28" t="str">
        <x:v>Sjø, havn og maritime anlegg</x:v>
      </x:c>
      <x:c r="B10" s="31" t="n">
        <x:v>0.1</x:v>
      </x:c>
      <x:c r="C10" s="28" t="str">
        <x:v>Junior</x:v>
      </x:c>
      <x:c r="D10" s="31" t="n">
        <x:v>0.3</x:v>
      </x:c>
      <x:c r="E10" s="32"/>
      <x:c r="F10" s="32" t="str">
        <x:f>IF(E10="","",B10*D10*E10)</x:f>
      </x:c>
    </x:row>
    <x:row r="11">
      <x:c r="A11" s="28" t="str">
        <x:v>Sjø, havn og maritime anlegg</x:v>
      </x:c>
      <x:c r="B11" s="31" t="n">
        <x:v>0.1</x:v>
      </x:c>
      <x:c r="C11" s="28" t="str">
        <x:v>Senior</x:v>
      </x:c>
      <x:c r="D11" s="31" t="n">
        <x:v>0.7</x:v>
      </x:c>
      <x:c r="E11" s="32"/>
      <x:c r="F11" s="32" t="str">
        <x:f>IF(E11="","",B11*D11*E11)</x:f>
      </x:c>
    </x:row>
    <x:row r="12">
      <x:c r="A12" s="28" t="str">
        <x:v>Miljø, natur, grunn og kulturmiljø</x:v>
      </x:c>
      <x:c r="B12" s="31" t="n">
        <x:v>0.1</x:v>
      </x:c>
      <x:c r="C12" s="28" t="str">
        <x:v>Junior</x:v>
      </x:c>
      <x:c r="D12" s="31" t="n">
        <x:v>0.3</x:v>
      </x:c>
      <x:c r="E12" s="32"/>
      <x:c r="F12" s="32" t="str">
        <x:f>IF(E12="","",B12*D12*E12)</x:f>
      </x:c>
    </x:row>
    <x:row r="13">
      <x:c r="A13" s="28" t="str">
        <x:v>Miljø, natur, grunn og kulturmiljø</x:v>
      </x:c>
      <x:c r="B13" s="31" t="n">
        <x:v>0.1</x:v>
      </x:c>
      <x:c r="C13" s="28" t="str">
        <x:v>Senior</x:v>
      </x:c>
      <x:c r="D13" s="31" t="n">
        <x:v>0.7</x:v>
      </x:c>
      <x:c r="E13" s="32"/>
      <x:c r="F13" s="32" t="str">
        <x:f>IF(E13="","",B13*D13*E13)</x:f>
      </x:c>
    </x:row>
    <x:row r="14">
      <x:c r="A14" s="28" t="str">
        <x:v>Prosjektledelse, byggeledelse og annen prosjektbistand</x:v>
      </x:c>
      <x:c r="B14" s="31" t="n">
        <x:v>0.1</x:v>
      </x:c>
      <x:c r="C14" s="28" t="str">
        <x:v>Junior</x:v>
      </x:c>
      <x:c r="D14" s="31" t="n">
        <x:v>0.3</x:v>
      </x:c>
      <x:c r="E14" s="32"/>
      <x:c r="F14" s="32" t="str">
        <x:f>IF(E14="","",B14*D14*E14)</x:f>
      </x:c>
    </x:row>
    <x:row r="15">
      <x:c r="A15" s="28" t="str">
        <x:v>Prosjektledelse, byggeledelse og annen prosjektbistand</x:v>
      </x:c>
      <x:c r="B15" s="31" t="n">
        <x:v>0.1</x:v>
      </x:c>
      <x:c r="C15" s="28" t="str">
        <x:v>Senior</x:v>
      </x:c>
      <x:c r="D15" s="31" t="n">
        <x:v>0.7</x:v>
      </x:c>
      <x:c r="E15" s="32"/>
      <x:c r="F15" s="32" t="str">
        <x:f>IF(E15="","",B15*D15*E15)</x:f>
      </x:c>
    </x:row>
    <x:row r="16">
      <x:c r="A16" s="33" t="str">
        <x:v>Samlet evaluert pris</x:v>
      </x:c>
      <x:c r="B16" s="33"/>
      <x:c r="C16" s="33"/>
      <x:c r="D16" s="33"/>
      <x:c r="E16" s="34"/>
      <x:c r="F16" s="34" t="str">
        <x:f>IF(COUNT(E4:E15)&lt;12,"",SUM(F4:F15))</x:f>
      </x:c>
    </x:row>
    <x:row r="17">
      <x:c r="A17" s="28"/>
      <x:c r="B17" s="28"/>
      <x:c r="C17" s="28"/>
      <x:c r="D17" s="28"/>
      <x:c r="E17" s="28"/>
      <x:c r="F17" s="28"/>
    </x:row>
    <x:row r="18">
      <x:c r="A18" s="12" t="str">
        <x:v>Prisforutsetninger</x:v>
      </x:c>
      <x:c r="B18" s="12"/>
      <x:c r="C18" s="12"/>
      <x:c r="D18" s="12"/>
      <x:c r="E18" s="12"/>
      <x:c r="F18" s="12"/>
    </x:row>
    <x:row r="19">
      <x:c r="A19" s="28" t="str">
        <x:v>Junior er personell med 0 til 4 års relevant erfaring. Senior er personell med 5 års relevant erfaring eller mer.</x:v>
      </x:c>
      <x:c r="B19" s="28"/>
      <x:c r="C19" s="28"/>
      <x:c r="D19" s="28"/>
      <x:c r="E19" s="28"/>
      <x:c r="F19" s="28"/>
    </x:row>
    <x:row r="20">
      <x:c r="A20" s="28" t="str">
        <x:v>Alle roller, inkludert partner, fagansvarlig, spesialist og oppdragsleder, faktureres som junior eller senior ut fra relevant erfaring.</x:v>
      </x:c>
      <x:c r="B20" s="28"/>
      <x:c r="C20" s="28"/>
      <x:c r="D20" s="28"/>
      <x:c r="E20" s="28"/>
      <x:c r="F20" s="28"/>
    </x:row>
    <x:row r="21">
      <x:c r="A21" s="28" t="str">
        <x:v>Prisområdet følger hovedområdet arbeidet faktisk tilhører. Ved avrop som omfatter flere hovedområder, skal det avklares hvilken prislinje som gjelder for de ulike ressursene eller arbeidsstrømmene.</x:v>
      </x:c>
      <x:c r="B21" s="28"/>
      <x:c r="C21" s="28"/>
      <x:c r="D21" s="28"/>
      <x:c r="E21" s="28"/>
      <x:c r="F21" s="28"/>
    </x:row>
    <x:row r="22">
      <x:c r="A22" s="28" t="str">
        <x:v>Samme avtalte priser og vilkår gjelder når leverandøren benytter underleverandører. Det kan ikke faktureres særskilt påslag for underleverandører.</x:v>
      </x:c>
      <x:c r="B22" s="28"/>
      <x:c r="C22" s="28"/>
      <x:c r="D22" s="28"/>
      <x:c r="E22" s="28"/>
      <x:c r="F22" s="28"/>
    </x:row>
    <x:row r="23">
      <x:c r="A23" s="28" t="str">
        <x:v>Ordinær reisetid og ordinære reisekostnader til og fra Kvitsøy og i Stavangerregionen er inkludert i timeprisene og kan ikke faktureres særskilt.</x:v>
      </x:c>
      <x:c r="B23" s="28"/>
      <x:c r="C23" s="28"/>
      <x:c r="D23" s="28"/>
      <x:c r="E23" s="28"/>
      <x:c r="F23" s="28"/>
    </x:row>
    <x:row r="24">
      <x:c r="A24" s="28" t="str">
        <x:v>Ekstraordinær reise kan bare faktureres når Kvitsøy kommunes kontaktperson har godkjent reisen og kostnadsprinsippene skriftlig på forhånd.</x:v>
      </x:c>
      <x:c r="B24" s="28"/>
      <x:c r="C24" s="28"/>
      <x:c r="D24" s="28"/>
      <x:c r="E24" s="28"/>
      <x:c r="F24" s="28"/>
    </x:row>
    <x:row r="25">
      <x:c r="A25" s="28" t="str">
        <x:v>Vektingen mellom hovedområdene bygger på historiske kjøp og kjente behov tidlig i avtaleperioden. Vektingen brukes bare ved tilbudsevalueringen og er ikke en garanti eller prognose for faktisk fordeling av kjøp. Faktisk bruk kan avvike vesentlig.</x:v>
      </x:c>
      <x:c r="B25" s="28"/>
      <x:c r="C25" s="28"/>
      <x:c r="D25" s="28"/>
      <x:c r="E25" s="28"/>
      <x:c r="F25" s="28"/>
    </x:row>
    <x:row r="26">
      <x:c r="A26" s="28" t="str">
        <x:v>Prisene er faste de første 12 månedene og reguleres deretter i samsvar med rammeavtalens prisreguleringsbestemmelse.</x:v>
      </x:c>
      <x:c r="B26" s="28"/>
      <x:c r="C26" s="28"/>
      <x:c r="D26" s="28"/>
      <x:c r="E26" s="28"/>
      <x:c r="F26" s="28"/>
    </x:row>
    <x:row r="27">
      <x:c r="A27" s="28"/>
      <x:c r="B27" s="28"/>
      <x:c r="C27" s="28"/>
      <x:c r="D27" s="28"/>
      <x:c r="E27" s="28"/>
      <x:c r="F27" s="28"/>
    </x:row>
    <x:row r="28">
      <x:c r="A28" s="12" t="str">
        <x:v>Tilbyder</x:v>
      </x:c>
      <x:c r="B28" s="12"/>
      <x:c r="C28" s="12"/>
      <x:c r="D28" s="12"/>
      <x:c r="E28" s="12"/>
      <x:c r="F28" s="12"/>
    </x:row>
    <x:row r="29">
      <x:c r="A29" s="28" t="str">
        <x:v>Tilbydernavn</x:v>
      </x:c>
      <x:c r="B29" s="28"/>
      <x:c r="C29" s="28" t="str"/>
      <x:c r="D29" s="28"/>
      <x:c r="E29" s="28"/>
      <x:c r="F29" s="28"/>
    </x:row>
    <x:row r="30">
      <x:c r="A30" s="28" t="str">
        <x:v>Organisasjonsnummer</x:v>
      </x:c>
      <x:c r="B30" s="28"/>
      <x:c r="C30" s="28" t="str"/>
      <x:c r="D30" s="28"/>
      <x:c r="E30" s="28"/>
      <x:c r="F30" s="28"/>
    </x:row>
    <x:row r="31">
      <x:c r="A31" s="28" t="str">
        <x:v>Dato</x:v>
      </x:c>
      <x:c r="B31" s="28"/>
      <x:c r="C31" s="28" t="str"/>
      <x:c r="D31" s="28"/>
      <x:c r="E31" s="28"/>
      <x:c r="F31" s="28"/>
    </x:row>
  </x:sheetData>
  <x:mergeCells>
    <x:mergeCell ref="A1:F1"/>
    <x:mergeCell ref="A18:F18"/>
    <x:mergeCell ref="A19:F19"/>
    <x:mergeCell ref="A20:F20"/>
    <x:mergeCell ref="A21:F21"/>
    <x:mergeCell ref="A22:F22"/>
    <x:mergeCell ref="A23:F23"/>
    <x:mergeCell ref="A24:F24"/>
    <x:mergeCell ref="A25:F25"/>
    <x:mergeCell ref="A26:F26"/>
    <x:mergeCell ref="A28:F28"/>
    <x:mergeCell ref="A29:B29"/>
    <x:mergeCell ref="C29:F29"/>
    <x:mergeCell ref="A30:B30"/>
    <x:mergeCell ref="C30:F30"/>
    <x:mergeCell ref="A31:B31"/>
    <x:mergeCell ref="C31:F3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2" hidden="0" customWidth="1"/>
  </x:cols>
  <x:sheetData>
    <x:row r="1">
      <x:c r="A1" s="40" t="str">
        <x:v>Prisregulering</x:v>
      </x:c>
      <x:c r="B1" s="40"/>
    </x:row>
    <x:row r="2">
      <x:c r="A2" s="28"/>
      <x:c r="B2" s="28"/>
    </x:row>
    <x:row r="3">
      <x:c r="A3" s="12" t="str">
        <x:v>Tema</x:v>
      </x:c>
      <x:c r="B3" s="12" t="str">
        <x:v>Bestemmelse</x:v>
      </x:c>
    </x:row>
    <x:row r="4">
      <x:c r="A4" s="28" t="str">
        <x:v>Første 12 måneder</x:v>
      </x:c>
      <x:c r="B4" s="28" t="str">
        <x:v>Tilbudte timepriser er faste.</x:v>
      </x:c>
    </x:row>
    <x:row r="5">
      <x:c r="A5" s="28" t="str">
        <x:v>Indeks</x:v>
      </x:c>
      <x:c r="B5" s="28" t="str">
        <x:v>SSB arbeidskraftkostnadsindeks, Statistikkbanken tabell 07251, indeks for totale arbeidskraftkostnader, næringshovedområdet Faglig, vitenskapelig og teknisk tjenesteyting.</x:v>
      </x:c>
    </x:row>
    <x:row r="6">
      <x:c r="A6" s="28" t="str">
        <x:v>Frekvens</x:v>
      </x:c>
      <x:c r="B6" s="28" t="str">
        <x:v>Prisene kan reguleres én gang per 12 måneder.</x:v>
      </x:c>
    </x:row>
    <x:row r="7">
      <x:c r="A7" s="28" t="str">
        <x:v>Basis</x:v>
      </x:c>
      <x:c r="B7" s="28" t="str">
        <x:v>Ved første regulering brukes publisert indeks for kvartalet som inneholder tilbudsfristen som basisindeks og publisert indeks for tilsvarende kvartal året etter som ny indeks.</x:v>
      </x:c>
    </x:row>
    <x:row r="8">
      <x:c r="A8" s="28" t="str">
        <x:v>Formel</x:v>
      </x:c>
      <x:c r="B8" s="28" t="str">
        <x:v>Ny pris = gjeldende pris × ny indeks / tidligere indeks.</x:v>
      </x:c>
    </x:row>
    <x:row r="9">
      <x:c r="A9" s="28" t="str">
        <x:v>Opphør av indeks</x:v>
      </x:c>
      <x:c r="B9" s="28" t="str">
        <x:v>Dersom indeksen opphører, brukes nærmeste tilsvarende offisielle indeks.</x:v>
      </x:c>
    </x:row>
    <x:row r="10">
      <x:c r="A10" s="28" t="str">
        <x:v>Etterfølgende revisjoner</x:v>
      </x:c>
      <x:c r="B10" s="28" t="str">
        <x:v>Senere revisjoner av allerede publiserte indekstall gir ikke grunnlag for etteroppgjør.</x:v>
      </x:c>
    </x:row>
    <x:row r="11">
      <x:c r="A11" s="28" t="str">
        <x:v>Kilde</x:v>
      </x:c>
      <x:c r="B11" s="28" t="str">
        <x:v>https://www.ssb.no/arbeid-og-lonn/lonn-og-arbeidskraftkostnader/statistikk/arbeidskraftkostnadsindeks/</x:v>
      </x:c>
    </x:row>
  </x:sheetData>
  <x:mergeCells>
    <x:mergeCell ref="A1:B1"/>
  </x:mergeCells>
  <x:pageMargins left="0.7" right="0.7" top="0.75" bottom="0.75" header="0.3" footer="0.3"/>
</x:worksheet>
</file>